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DieseArbeitsmappe" defaultThemeVersion="124226"/>
  <xr:revisionPtr revIDLastSave="0" documentId="13_ncr:1_{27F33715-FE76-4996-8337-40172C180027}" xr6:coauthVersionLast="47" xr6:coauthVersionMax="47" xr10:uidLastSave="{00000000-0000-0000-0000-000000000000}"/>
  <bookViews>
    <workbookView xWindow="28692" yWindow="-108" windowWidth="38616" windowHeight="21096" tabRatio="825" xr2:uid="{00000000-000D-0000-FFFF-FFFF00000000}"/>
  </bookViews>
  <sheets>
    <sheet name="110 kV-Leitung" sheetId="9" r:id="rId1"/>
    <sheet name="110 kV Werk Allgemein 1" sheetId="19" r:id="rId2"/>
    <sheet name="110 kV LZG" sheetId="28" r:id="rId3"/>
    <sheet name="110 kV-DS" sheetId="10" r:id="rId4"/>
    <sheet name="Änderungen Typical" sheetId="21" r:id="rId5"/>
    <sheet name="Änderungen DPL" sheetId="22" r:id="rId6"/>
  </sheets>
  <externalReferences>
    <externalReference r:id="rId7"/>
    <externalReference r:id="rId8"/>
  </externalReferences>
  <definedNames>
    <definedName name="_xlnm._FilterDatabase" localSheetId="2" hidden="1">'110 kV LZG'!$C$5:$CL$117</definedName>
    <definedName name="_xlnm._FilterDatabase" localSheetId="1" hidden="1">'110 kV Werk Allgemein 1'!$A$5:$CL$480</definedName>
    <definedName name="_xlnm._FilterDatabase" localSheetId="3" hidden="1">'110 kV-DS'!$A$5:$CK$5</definedName>
    <definedName name="_xlnm._FilterDatabase" localSheetId="0" hidden="1">'110 kV-Leitung'!$A$5:$CL$240</definedName>
    <definedName name="_xlnm.Print_Area" localSheetId="2">'110 kV LZG'!$A$1:$CL$117</definedName>
    <definedName name="_xlnm.Print_Area" localSheetId="1">'110 kV Werk Allgemein 1'!$A$1:$CL$480</definedName>
    <definedName name="_xlnm.Print_Area" localSheetId="3">'110 kV-DS'!$A$1:$CL$28</definedName>
    <definedName name="_xlnm.Print_Area" localSheetId="0">'110 kV-Leitung'!$A$1:$CL$240</definedName>
    <definedName name="_xlnm.Print_Area" localSheetId="4">'Änderungen Typical'!$A$1:$E$4</definedName>
    <definedName name="_xlnm.Print_Titles" localSheetId="2">'110 kV LZG'!$1:$5</definedName>
    <definedName name="_xlnm.Print_Titles" localSheetId="1">'110 kV Werk Allgemein 1'!$1:$5</definedName>
    <definedName name="_xlnm.Print_Titles" localSheetId="3">'110 kV-DS'!$1:$5</definedName>
    <definedName name="_xlnm.Print_Titles" localSheetId="0">'110 kV-Leitung'!$1:$5</definedName>
    <definedName name="Z_1AC811F9_066F_46D5_843F_1DA0C80765D9_.wvu.FilterData" localSheetId="2" hidden="1">'110 kV LZG'!$C$5:$CL$117</definedName>
    <definedName name="Z_1AC811F9_066F_46D5_843F_1DA0C80765D9_.wvu.FilterData" localSheetId="1" hidden="1">'110 kV Werk Allgemein 1'!$C$5:$CL$480</definedName>
    <definedName name="Z_1AC811F9_066F_46D5_843F_1DA0C80765D9_.wvu.FilterData" localSheetId="3" hidden="1">'110 kV-DS'!$A$5:$CK$5</definedName>
    <definedName name="Z_1AC811F9_066F_46D5_843F_1DA0C80765D9_.wvu.FilterData" localSheetId="0" hidden="1">'110 kV-Leitung'!$A$5:$CL$240</definedName>
    <definedName name="Z_1AC811F9_066F_46D5_843F_1DA0C80765D9_.wvu.PrintArea" localSheetId="2" hidden="1">'110 kV LZG'!$C$1:$CL$117</definedName>
    <definedName name="Z_1AC811F9_066F_46D5_843F_1DA0C80765D9_.wvu.PrintArea" localSheetId="1" hidden="1">'110 kV Werk Allgemein 1'!$C$1:$CL$480</definedName>
    <definedName name="Z_1AC811F9_066F_46D5_843F_1DA0C80765D9_.wvu.PrintArea" localSheetId="3" hidden="1">'110 kV-DS'!$C$1:$CL$28</definedName>
    <definedName name="Z_1AC811F9_066F_46D5_843F_1DA0C80765D9_.wvu.PrintArea" localSheetId="0" hidden="1">'110 kV-Leitung'!$C$1:$CL$240</definedName>
    <definedName name="Z_1AC811F9_066F_46D5_843F_1DA0C80765D9_.wvu.PrintTitles" localSheetId="2" hidden="1">'110 kV LZG'!$1:$5</definedName>
    <definedName name="Z_1AC811F9_066F_46D5_843F_1DA0C80765D9_.wvu.PrintTitles" localSheetId="1" hidden="1">'110 kV Werk Allgemein 1'!$1:$5</definedName>
    <definedName name="Z_1AC811F9_066F_46D5_843F_1DA0C80765D9_.wvu.PrintTitles" localSheetId="3" hidden="1">'110 kV-DS'!$1:$5</definedName>
    <definedName name="Z_1AC811F9_066F_46D5_843F_1DA0C80765D9_.wvu.PrintTitles" localSheetId="0" hidden="1">'110 kV-Leitung'!$1:$5</definedName>
    <definedName name="Z_8CF22254_C854_4FC6_A397_B6363A9C4DDE_.wvu.Cols" localSheetId="2" hidden="1">'110 kV LZG'!$CC:$CC</definedName>
    <definedName name="Z_8CF22254_C854_4FC6_A397_B6363A9C4DDE_.wvu.Cols" localSheetId="1" hidden="1">'110 kV Werk Allgemein 1'!$CC:$CC</definedName>
    <definedName name="Z_8CF22254_C854_4FC6_A397_B6363A9C4DDE_.wvu.Cols" localSheetId="3" hidden="1">'110 kV-DS'!#REF!</definedName>
    <definedName name="Z_8CF22254_C854_4FC6_A397_B6363A9C4DDE_.wvu.Cols" localSheetId="0" hidden="1">'110 kV-Leitung'!#REF!</definedName>
    <definedName name="Z_8CF22254_C854_4FC6_A397_B6363A9C4DDE_.wvu.PrintArea" localSheetId="2" hidden="1">'110 kV LZG'!$C$1:$CA$117</definedName>
    <definedName name="Z_8CF22254_C854_4FC6_A397_B6363A9C4DDE_.wvu.PrintArea" localSheetId="1" hidden="1">'110 kV Werk Allgemein 1'!$C$1:$CA$480</definedName>
    <definedName name="Z_8CF22254_C854_4FC6_A397_B6363A9C4DDE_.wvu.PrintArea" localSheetId="3" hidden="1">'110 kV-DS'!$C$1:$CA$24</definedName>
    <definedName name="Z_8CF22254_C854_4FC6_A397_B6363A9C4DDE_.wvu.PrintArea" localSheetId="0" hidden="1">'110 kV-Leitung'!$C$1:$CA$236</definedName>
    <definedName name="Z_F78A25E6_2B5A_4916_92BC_D6CD795B8F3A_.wvu.FilterData" localSheetId="2" hidden="1">'110 kV LZG'!$C$5:$CL$117</definedName>
    <definedName name="Z_F78A25E6_2B5A_4916_92BC_D6CD795B8F3A_.wvu.FilterData" localSheetId="1" hidden="1">'110 kV Werk Allgemein 1'!$C$5:$CL$480</definedName>
    <definedName name="Z_F78A25E6_2B5A_4916_92BC_D6CD795B8F3A_.wvu.FilterData" localSheetId="3" hidden="1">'110 kV-DS'!$A$5:$CK$5</definedName>
    <definedName name="Z_F78A25E6_2B5A_4916_92BC_D6CD795B8F3A_.wvu.FilterData" localSheetId="0" hidden="1">'110 kV-Leitung'!$A$5:$CL$240</definedName>
    <definedName name="Z_F78A25E6_2B5A_4916_92BC_D6CD795B8F3A_.wvu.PrintArea" localSheetId="2" hidden="1">'110 kV LZG'!$C$1:$CL$117</definedName>
    <definedName name="Z_F78A25E6_2B5A_4916_92BC_D6CD795B8F3A_.wvu.PrintArea" localSheetId="1" hidden="1">'110 kV Werk Allgemein 1'!$C$1:$CL$480</definedName>
    <definedName name="Z_F78A25E6_2B5A_4916_92BC_D6CD795B8F3A_.wvu.PrintArea" localSheetId="3" hidden="1">'110 kV-DS'!$C$1:$CL$28</definedName>
    <definedName name="Z_F78A25E6_2B5A_4916_92BC_D6CD795B8F3A_.wvu.PrintArea" localSheetId="0" hidden="1">'110 kV-Leitung'!$C$1:$CL$240</definedName>
    <definedName name="Z_F78A25E6_2B5A_4916_92BC_D6CD795B8F3A_.wvu.PrintTitles" localSheetId="2" hidden="1">'110 kV LZG'!$1:$5</definedName>
    <definedName name="Z_F78A25E6_2B5A_4916_92BC_D6CD795B8F3A_.wvu.PrintTitles" localSheetId="1" hidden="1">'110 kV Werk Allgemein 1'!$1:$5</definedName>
    <definedName name="Z_F78A25E6_2B5A_4916_92BC_D6CD795B8F3A_.wvu.PrintTitles" localSheetId="3" hidden="1">'110 kV-DS'!$1:$5</definedName>
    <definedName name="Z_F78A25E6_2B5A_4916_92BC_D6CD795B8F3A_.wvu.PrintTitles" localSheetId="0" hidden="1">'110 kV-Leitung'!$1:$5</definedName>
  </definedNames>
  <calcPr calcId="191029"/>
  <customWorkbookViews>
    <customWorkbookView name="Alles" guid="{F78A25E6-2B5A-4916-92BC-D6CD795B8F3A}" maximized="1" windowWidth="1276" windowHeight="509" activeSheetId="4"/>
    <customWorkbookView name="QM" guid="{1AC811F9-066F-46D5-843F-1DA0C80765D9}" maximized="1" windowWidth="1276" windowHeight="50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K23" i="10" l="1"/>
  <c r="BJ23" i="10"/>
  <c r="BI23" i="10"/>
  <c r="BK22" i="10"/>
  <c r="BJ22" i="10"/>
  <c r="BI22" i="10"/>
  <c r="BK20" i="10"/>
  <c r="BJ20" i="10"/>
  <c r="BI20" i="10"/>
  <c r="BH20" i="10"/>
  <c r="BK19" i="10"/>
  <c r="BJ19" i="10"/>
  <c r="BI19" i="10"/>
  <c r="BH19" i="10"/>
  <c r="BK18" i="10"/>
  <c r="BJ18" i="10"/>
  <c r="BI18" i="10"/>
  <c r="BH18" i="10"/>
  <c r="BK17" i="10"/>
  <c r="BJ17" i="10"/>
  <c r="BI17" i="10"/>
  <c r="BH17" i="10"/>
  <c r="BK16" i="10"/>
  <c r="BJ16" i="10"/>
  <c r="BI16" i="10"/>
  <c r="BH16" i="10"/>
  <c r="BK15" i="10"/>
  <c r="BJ15" i="10"/>
  <c r="BI15" i="10"/>
  <c r="BH15" i="10"/>
  <c r="BK14" i="10"/>
  <c r="BJ14" i="10"/>
  <c r="BI14" i="10"/>
  <c r="BH14" i="10"/>
  <c r="BK13" i="10"/>
  <c r="BJ13" i="10"/>
  <c r="BI13" i="10"/>
  <c r="BH13" i="10"/>
  <c r="BK12" i="10"/>
  <c r="BJ12" i="10"/>
  <c r="BI12" i="10"/>
  <c r="BH12" i="10"/>
  <c r="BK11" i="10"/>
  <c r="BJ11" i="10"/>
  <c r="BI11" i="10"/>
  <c r="BH11" i="10"/>
  <c r="BK10" i="10"/>
  <c r="BJ10" i="10"/>
  <c r="BI10" i="10"/>
  <c r="BH10" i="10"/>
  <c r="BK9" i="10"/>
  <c r="BJ9" i="10"/>
  <c r="BI9" i="10"/>
  <c r="BH9" i="10"/>
  <c r="BK8" i="10"/>
  <c r="BJ8" i="10"/>
  <c r="BI8" i="10"/>
  <c r="BH8" i="10"/>
  <c r="BK7" i="10"/>
  <c r="BJ7" i="10"/>
  <c r="BI7" i="10"/>
  <c r="BH7" i="10"/>
  <c r="BK112" i="28"/>
  <c r="BJ112" i="28"/>
  <c r="BI112" i="28"/>
  <c r="BH112" i="28"/>
  <c r="BK111" i="28"/>
  <c r="BJ111" i="28"/>
  <c r="BI111" i="28"/>
  <c r="BH111" i="28"/>
  <c r="BK110" i="28"/>
  <c r="BJ110" i="28"/>
  <c r="BI110" i="28"/>
  <c r="BH110" i="28"/>
  <c r="BK109" i="28"/>
  <c r="BJ109" i="28"/>
  <c r="BI109" i="28"/>
  <c r="BH109" i="28"/>
  <c r="BK108" i="28"/>
  <c r="BJ108" i="28"/>
  <c r="BI108" i="28"/>
  <c r="BH108" i="28"/>
  <c r="BK107" i="28"/>
  <c r="BJ107" i="28"/>
  <c r="BI107" i="28"/>
  <c r="BH107" i="28"/>
  <c r="BK106" i="28"/>
  <c r="BJ106" i="28"/>
  <c r="BI106" i="28"/>
  <c r="BH106" i="28"/>
  <c r="BK105" i="28"/>
  <c r="BJ105" i="28"/>
  <c r="BI105" i="28"/>
  <c r="BH105" i="28"/>
  <c r="BK104" i="28"/>
  <c r="BJ104" i="28"/>
  <c r="BI104" i="28"/>
  <c r="BH104" i="28"/>
  <c r="BK103" i="28"/>
  <c r="BJ103" i="28"/>
  <c r="BI103" i="28"/>
  <c r="BH103" i="28"/>
  <c r="BK102" i="28"/>
  <c r="BJ102" i="28"/>
  <c r="BI102" i="28"/>
  <c r="BH102" i="28"/>
  <c r="BK101" i="28"/>
  <c r="BJ101" i="28"/>
  <c r="BI101" i="28"/>
  <c r="BH101" i="28"/>
  <c r="BK100" i="28"/>
  <c r="BJ100" i="28"/>
  <c r="BI100" i="28"/>
  <c r="BH100" i="28"/>
  <c r="BK99" i="28"/>
  <c r="BJ99" i="28"/>
  <c r="BI99" i="28"/>
  <c r="BH99" i="28"/>
  <c r="BK98" i="28"/>
  <c r="BJ98" i="28"/>
  <c r="BI98" i="28"/>
  <c r="BH98" i="28"/>
  <c r="BK97" i="28"/>
  <c r="BJ97" i="28"/>
  <c r="BI97" i="28"/>
  <c r="BH97" i="28"/>
  <c r="BK96" i="28"/>
  <c r="BJ96" i="28"/>
  <c r="BI96" i="28"/>
  <c r="BH96" i="28"/>
  <c r="BK95" i="28"/>
  <c r="BJ95" i="28"/>
  <c r="BI95" i="28"/>
  <c r="BH95" i="28"/>
  <c r="BK94" i="28"/>
  <c r="BJ94" i="28"/>
  <c r="BI94" i="28"/>
  <c r="BH94" i="28"/>
  <c r="BK93" i="28"/>
  <c r="BJ93" i="28"/>
  <c r="BI93" i="28"/>
  <c r="BH93" i="28"/>
  <c r="BK92" i="28"/>
  <c r="BJ92" i="28"/>
  <c r="BI92" i="28"/>
  <c r="BH92" i="28"/>
  <c r="BK91" i="28"/>
  <c r="BJ91" i="28"/>
  <c r="BI91" i="28"/>
  <c r="BH91" i="28"/>
  <c r="BK90" i="28"/>
  <c r="BJ90" i="28"/>
  <c r="BI90" i="28"/>
  <c r="BH90" i="28"/>
  <c r="BK89" i="28"/>
  <c r="BJ89" i="28"/>
  <c r="BI89" i="28"/>
  <c r="BH89" i="28"/>
  <c r="BK88" i="28"/>
  <c r="BJ88" i="28"/>
  <c r="BI88" i="28"/>
  <c r="BH88" i="28"/>
  <c r="BK87" i="28"/>
  <c r="BJ87" i="28"/>
  <c r="BI87" i="28"/>
  <c r="BH87" i="28"/>
  <c r="BK86" i="28"/>
  <c r="BJ86" i="28"/>
  <c r="BI86" i="28"/>
  <c r="BH86" i="28"/>
  <c r="BK85" i="28"/>
  <c r="BJ85" i="28"/>
  <c r="BI85" i="28"/>
  <c r="BH85" i="28"/>
  <c r="BK84" i="28"/>
  <c r="BJ84" i="28"/>
  <c r="BI84" i="28"/>
  <c r="BH84" i="28"/>
  <c r="BK83" i="28"/>
  <c r="BJ83" i="28"/>
  <c r="BI83" i="28"/>
  <c r="BH83" i="28"/>
  <c r="BK82" i="28"/>
  <c r="BJ82" i="28"/>
  <c r="BI82" i="28"/>
  <c r="BH82" i="28"/>
  <c r="BK81" i="28"/>
  <c r="BJ81" i="28"/>
  <c r="BI81" i="28"/>
  <c r="BH81" i="28"/>
  <c r="BK80" i="28"/>
  <c r="BJ80" i="28"/>
  <c r="BI80" i="28"/>
  <c r="BH80" i="28"/>
  <c r="BK79" i="28"/>
  <c r="BJ79" i="28"/>
  <c r="BI79" i="28"/>
  <c r="BH79" i="28"/>
  <c r="BK78" i="28"/>
  <c r="BJ78" i="28"/>
  <c r="BI78" i="28"/>
  <c r="BH78" i="28"/>
  <c r="BK77" i="28"/>
  <c r="BJ77" i="28"/>
  <c r="BI77" i="28"/>
  <c r="BH77" i="28"/>
  <c r="BK76" i="28"/>
  <c r="BJ76" i="28"/>
  <c r="BI76" i="28"/>
  <c r="BH76" i="28"/>
  <c r="BK75" i="28"/>
  <c r="BJ75" i="28"/>
  <c r="BI75" i="28"/>
  <c r="BH75" i="28"/>
  <c r="BK74" i="28"/>
  <c r="BJ74" i="28"/>
  <c r="BI74" i="28"/>
  <c r="BH74" i="28"/>
  <c r="BK73" i="28"/>
  <c r="BJ73" i="28"/>
  <c r="BI73" i="28"/>
  <c r="BH73" i="28"/>
  <c r="BK72" i="28"/>
  <c r="BJ72" i="28"/>
  <c r="BI72" i="28"/>
  <c r="BH72" i="28"/>
  <c r="BK71" i="28"/>
  <c r="BJ71" i="28"/>
  <c r="BI71" i="28"/>
  <c r="BH71" i="28"/>
  <c r="BK70" i="28"/>
  <c r="BJ70" i="28"/>
  <c r="BI70" i="28"/>
  <c r="BH70" i="28"/>
  <c r="BK69" i="28"/>
  <c r="BJ69" i="28"/>
  <c r="BI69" i="28"/>
  <c r="BH69" i="28"/>
  <c r="BK68" i="28"/>
  <c r="BJ68" i="28"/>
  <c r="BI68" i="28"/>
  <c r="BH68" i="28"/>
  <c r="BK67" i="28"/>
  <c r="BJ67" i="28"/>
  <c r="BI67" i="28"/>
  <c r="BH67" i="28"/>
  <c r="BK66" i="28"/>
  <c r="BJ66" i="28"/>
  <c r="BI66" i="28"/>
  <c r="BH66" i="28"/>
  <c r="BK65" i="28"/>
  <c r="BJ65" i="28"/>
  <c r="BI65" i="28"/>
  <c r="BH65" i="28"/>
  <c r="BK64" i="28"/>
  <c r="BJ64" i="28"/>
  <c r="BI64" i="28"/>
  <c r="BH64" i="28"/>
  <c r="BK63" i="28"/>
  <c r="BJ63" i="28"/>
  <c r="BI63" i="28"/>
  <c r="BH63" i="28"/>
  <c r="BK62" i="28"/>
  <c r="BJ62" i="28"/>
  <c r="BI62" i="28"/>
  <c r="BH62" i="28"/>
  <c r="BK61" i="28"/>
  <c r="BJ61" i="28"/>
  <c r="BI61" i="28"/>
  <c r="BH61" i="28"/>
  <c r="BK60" i="28"/>
  <c r="BJ60" i="28"/>
  <c r="BI60" i="28"/>
  <c r="BH60" i="28"/>
  <c r="BK59" i="28"/>
  <c r="BJ59" i="28"/>
  <c r="BI59" i="28"/>
  <c r="BH59" i="28"/>
  <c r="BK58" i="28"/>
  <c r="BJ58" i="28"/>
  <c r="BI58" i="28"/>
  <c r="BH58" i="28"/>
  <c r="BK57" i="28"/>
  <c r="BJ57" i="28"/>
  <c r="BI57" i="28"/>
  <c r="BH57" i="28"/>
  <c r="BK56" i="28"/>
  <c r="BJ56" i="28"/>
  <c r="BI56" i="28"/>
  <c r="BH56" i="28"/>
  <c r="BK55" i="28"/>
  <c r="BJ55" i="28"/>
  <c r="BI55" i="28"/>
  <c r="BH55" i="28"/>
  <c r="BK54" i="28"/>
  <c r="BJ54" i="28"/>
  <c r="BI54" i="28"/>
  <c r="BH54" i="28"/>
  <c r="BK53" i="28"/>
  <c r="BJ53" i="28"/>
  <c r="BI53" i="28"/>
  <c r="BH53" i="28"/>
  <c r="BK52" i="28"/>
  <c r="BJ52" i="28"/>
  <c r="BI52" i="28"/>
  <c r="BH52" i="28"/>
  <c r="BK51" i="28"/>
  <c r="BJ51" i="28"/>
  <c r="BI51" i="28"/>
  <c r="BH51" i="28"/>
  <c r="BK50" i="28"/>
  <c r="BJ50" i="28"/>
  <c r="BI50" i="28"/>
  <c r="BH50" i="28"/>
  <c r="BK49" i="28"/>
  <c r="BJ49" i="28"/>
  <c r="BI49" i="28"/>
  <c r="BH49" i="28"/>
  <c r="BK48" i="28"/>
  <c r="BJ48" i="28"/>
  <c r="BI48" i="28"/>
  <c r="BH48" i="28"/>
  <c r="BK47" i="28"/>
  <c r="BJ47" i="28"/>
  <c r="BI47" i="28"/>
  <c r="BH47" i="28"/>
  <c r="BK46" i="28"/>
  <c r="BJ46" i="28"/>
  <c r="BI46" i="28"/>
  <c r="BH46" i="28"/>
  <c r="BK45" i="28"/>
  <c r="BJ45" i="28"/>
  <c r="BI45" i="28"/>
  <c r="BH45" i="28"/>
  <c r="BK44" i="28"/>
  <c r="BJ44" i="28"/>
  <c r="BI44" i="28"/>
  <c r="BH44" i="28"/>
  <c r="BK43" i="28"/>
  <c r="BJ43" i="28"/>
  <c r="BI43" i="28"/>
  <c r="BH43" i="28"/>
  <c r="BK42" i="28"/>
  <c r="BJ42" i="28"/>
  <c r="BI42" i="28"/>
  <c r="BH42" i="28"/>
  <c r="BK41" i="28"/>
  <c r="BJ41" i="28"/>
  <c r="BI41" i="28"/>
  <c r="BH41" i="28"/>
  <c r="BK40" i="28"/>
  <c r="BJ40" i="28"/>
  <c r="BI40" i="28"/>
  <c r="BH40" i="28"/>
  <c r="BK39" i="28"/>
  <c r="BJ39" i="28"/>
  <c r="BI39" i="28"/>
  <c r="BH39" i="28"/>
  <c r="BK38" i="28"/>
  <c r="BJ38" i="28"/>
  <c r="BI38" i="28"/>
  <c r="BH38" i="28"/>
  <c r="BK37" i="28"/>
  <c r="BJ37" i="28"/>
  <c r="BI37" i="28"/>
  <c r="BH37" i="28"/>
  <c r="BK36" i="28"/>
  <c r="BJ36" i="28"/>
  <c r="BI36" i="28"/>
  <c r="BH36" i="28"/>
  <c r="BK35" i="28"/>
  <c r="BJ35" i="28"/>
  <c r="BI35" i="28"/>
  <c r="BH35" i="28"/>
  <c r="BK34" i="28"/>
  <c r="BJ34" i="28"/>
  <c r="BI34" i="28"/>
  <c r="BH34" i="28"/>
  <c r="BK33" i="28"/>
  <c r="BJ33" i="28"/>
  <c r="BI33" i="28"/>
  <c r="BH33" i="28"/>
  <c r="BK32" i="28"/>
  <c r="BJ32" i="28"/>
  <c r="BI32" i="28"/>
  <c r="BH32" i="28"/>
  <c r="BK31" i="28"/>
  <c r="BJ31" i="28"/>
  <c r="BI31" i="28"/>
  <c r="BH31" i="28"/>
  <c r="BK30" i="28"/>
  <c r="BJ30" i="28"/>
  <c r="BI30" i="28"/>
  <c r="BH30" i="28"/>
  <c r="BK29" i="28"/>
  <c r="BJ29" i="28"/>
  <c r="BI29" i="28"/>
  <c r="BH29" i="28"/>
  <c r="BK28" i="28"/>
  <c r="BJ28" i="28"/>
  <c r="BI28" i="28"/>
  <c r="BH28" i="28"/>
  <c r="BK27" i="28"/>
  <c r="BJ27" i="28"/>
  <c r="BI27" i="28"/>
  <c r="BH27" i="28"/>
  <c r="BK26" i="28"/>
  <c r="BJ26" i="28"/>
  <c r="BI26" i="28"/>
  <c r="BH26" i="28"/>
  <c r="BK25" i="28"/>
  <c r="BJ25" i="28"/>
  <c r="BI25" i="28"/>
  <c r="BH25" i="28"/>
  <c r="BK24" i="28"/>
  <c r="BJ24" i="28"/>
  <c r="BI24" i="28"/>
  <c r="BH24" i="28"/>
  <c r="BK23" i="28"/>
  <c r="BJ23" i="28"/>
  <c r="BI23" i="28"/>
  <c r="BH23" i="28"/>
  <c r="BK22" i="28"/>
  <c r="BJ22" i="28"/>
  <c r="BI22" i="28"/>
  <c r="BH22" i="28"/>
  <c r="BK21" i="28"/>
  <c r="BJ21" i="28"/>
  <c r="BI21" i="28"/>
  <c r="BH21" i="28"/>
  <c r="BK20" i="28"/>
  <c r="BJ20" i="28"/>
  <c r="BI20" i="28"/>
  <c r="BH20" i="28"/>
  <c r="BK19" i="28"/>
  <c r="BJ19" i="28"/>
  <c r="BI19" i="28"/>
  <c r="BH19" i="28"/>
  <c r="BK18" i="28"/>
  <c r="BJ18" i="28"/>
  <c r="BI18" i="28"/>
  <c r="BH18" i="28"/>
  <c r="BK17" i="28"/>
  <c r="BJ17" i="28"/>
  <c r="BI17" i="28"/>
  <c r="BH17" i="28"/>
  <c r="BK16" i="28"/>
  <c r="BJ16" i="28"/>
  <c r="BI16" i="28"/>
  <c r="BH16" i="28"/>
  <c r="BK15" i="28"/>
  <c r="BJ15" i="28"/>
  <c r="BI15" i="28"/>
  <c r="BH15" i="28"/>
  <c r="BK14" i="28"/>
  <c r="BJ14" i="28"/>
  <c r="BI14" i="28"/>
  <c r="BH14" i="28"/>
  <c r="BK13" i="28"/>
  <c r="BJ13" i="28"/>
  <c r="BI13" i="28"/>
  <c r="BH13" i="28"/>
  <c r="BK12" i="28"/>
  <c r="BJ12" i="28"/>
  <c r="BI12" i="28"/>
  <c r="BH12" i="28"/>
  <c r="BK11" i="28"/>
  <c r="BJ11" i="28"/>
  <c r="BI11" i="28"/>
  <c r="BH11" i="28"/>
  <c r="BK10" i="28"/>
  <c r="BJ10" i="28"/>
  <c r="BI10" i="28"/>
  <c r="BH10" i="28"/>
  <c r="BH9" i="28"/>
  <c r="BK8" i="28"/>
  <c r="BJ8" i="28"/>
  <c r="BI8" i="28"/>
  <c r="BH8" i="28"/>
  <c r="BK7" i="28"/>
  <c r="BJ7" i="28"/>
  <c r="BI7" i="28"/>
  <c r="BH7" i="28"/>
  <c r="BK475" i="19"/>
  <c r="BJ475" i="19"/>
  <c r="BI475" i="19"/>
  <c r="BH475" i="19"/>
  <c r="BK474" i="19"/>
  <c r="BJ474" i="19"/>
  <c r="BI474" i="19"/>
  <c r="BH474" i="19"/>
  <c r="BK473" i="19"/>
  <c r="BJ473" i="19"/>
  <c r="BI473" i="19"/>
  <c r="BH473" i="19"/>
  <c r="BK472" i="19"/>
  <c r="BJ472" i="19"/>
  <c r="BI472" i="19"/>
  <c r="BH472" i="19"/>
  <c r="BK471" i="19"/>
  <c r="BJ471" i="19"/>
  <c r="BI471" i="19"/>
  <c r="BH471" i="19"/>
  <c r="BK470" i="19"/>
  <c r="BJ470" i="19"/>
  <c r="BI470" i="19"/>
  <c r="BH470" i="19"/>
  <c r="BK469" i="19"/>
  <c r="BJ469" i="19"/>
  <c r="BI469" i="19"/>
  <c r="BH469" i="19"/>
  <c r="BK468" i="19"/>
  <c r="BJ468" i="19"/>
  <c r="BI468" i="19"/>
  <c r="BH468" i="19"/>
  <c r="BK467" i="19"/>
  <c r="BJ467" i="19"/>
  <c r="BI467" i="19"/>
  <c r="BH467" i="19"/>
  <c r="BK466" i="19"/>
  <c r="BJ466" i="19"/>
  <c r="BI466" i="19"/>
  <c r="BH466" i="19"/>
  <c r="BK465" i="19"/>
  <c r="BJ465" i="19"/>
  <c r="BI465" i="19"/>
  <c r="BH465" i="19"/>
  <c r="BK464" i="19"/>
  <c r="BJ464" i="19"/>
  <c r="BI464" i="19"/>
  <c r="BH464" i="19"/>
  <c r="BK463" i="19"/>
  <c r="BJ463" i="19"/>
  <c r="BI463" i="19"/>
  <c r="BH463" i="19"/>
  <c r="BK462" i="19"/>
  <c r="BJ462" i="19"/>
  <c r="BI462" i="19"/>
  <c r="BH462" i="19"/>
  <c r="BK461" i="19"/>
  <c r="BJ461" i="19"/>
  <c r="BI461" i="19"/>
  <c r="BH461" i="19"/>
  <c r="BK460" i="19"/>
  <c r="BJ460" i="19"/>
  <c r="BI460" i="19"/>
  <c r="BH460" i="19"/>
  <c r="BK459" i="19"/>
  <c r="BJ459" i="19"/>
  <c r="BI459" i="19"/>
  <c r="BH459" i="19"/>
  <c r="BK458" i="19"/>
  <c r="BJ458" i="19"/>
  <c r="BI458" i="19"/>
  <c r="BH458" i="19"/>
  <c r="BK457" i="19"/>
  <c r="BJ457" i="19"/>
  <c r="BI457" i="19"/>
  <c r="BH457" i="19"/>
  <c r="BK456" i="19"/>
  <c r="BJ456" i="19"/>
  <c r="BI456" i="19"/>
  <c r="BH456" i="19"/>
  <c r="BK455" i="19"/>
  <c r="BJ455" i="19"/>
  <c r="BI455" i="19"/>
  <c r="BH455" i="19"/>
  <c r="BK454" i="19"/>
  <c r="BJ454" i="19"/>
  <c r="BI454" i="19"/>
  <c r="BH454" i="19"/>
  <c r="BK452" i="19"/>
  <c r="BJ452" i="19"/>
  <c r="BI452" i="19"/>
  <c r="BH452" i="19"/>
  <c r="BK451" i="19"/>
  <c r="BJ451" i="19"/>
  <c r="BI451" i="19"/>
  <c r="BH451" i="19"/>
  <c r="BK450" i="19"/>
  <c r="BJ450" i="19"/>
  <c r="BI450" i="19"/>
  <c r="BH450" i="19"/>
  <c r="BK449" i="19"/>
  <c r="BJ449" i="19"/>
  <c r="BI449" i="19"/>
  <c r="BH449" i="19"/>
  <c r="BK448" i="19"/>
  <c r="BJ448" i="19"/>
  <c r="BI448" i="19"/>
  <c r="BH448" i="19"/>
  <c r="BK447" i="19"/>
  <c r="BJ447" i="19"/>
  <c r="BI447" i="19"/>
  <c r="BH447" i="19"/>
  <c r="BK446" i="19"/>
  <c r="BJ446" i="19"/>
  <c r="BI446" i="19"/>
  <c r="BH446" i="19"/>
  <c r="BK445" i="19"/>
  <c r="BJ445" i="19"/>
  <c r="BI445" i="19"/>
  <c r="BH445" i="19"/>
  <c r="BK444" i="19"/>
  <c r="BJ444" i="19"/>
  <c r="BI444" i="19"/>
  <c r="BH444" i="19"/>
  <c r="BK443" i="19"/>
  <c r="BJ443" i="19"/>
  <c r="BI443" i="19"/>
  <c r="BH443" i="19"/>
  <c r="BK442" i="19"/>
  <c r="BJ442" i="19"/>
  <c r="BI442" i="19"/>
  <c r="BH442" i="19"/>
  <c r="BK441" i="19"/>
  <c r="BJ441" i="19"/>
  <c r="BI441" i="19"/>
  <c r="BH441" i="19"/>
  <c r="BK438" i="19"/>
  <c r="BJ438" i="19"/>
  <c r="BI438" i="19"/>
  <c r="BH438" i="19"/>
  <c r="BK435" i="19"/>
  <c r="BJ435" i="19"/>
  <c r="BI435" i="19"/>
  <c r="BH435" i="19"/>
  <c r="BK431" i="19"/>
  <c r="BJ431" i="19"/>
  <c r="BI431" i="19"/>
  <c r="BH431" i="19"/>
  <c r="BK427" i="19"/>
  <c r="BJ427" i="19"/>
  <c r="BI427" i="19"/>
  <c r="BH427" i="19"/>
  <c r="BK426" i="19"/>
  <c r="BJ426" i="19"/>
  <c r="BI426" i="19"/>
  <c r="BH426" i="19"/>
  <c r="BK410" i="19"/>
  <c r="BJ410" i="19"/>
  <c r="BI410" i="19"/>
  <c r="BH410" i="19"/>
  <c r="BK382" i="19"/>
  <c r="BJ382" i="19"/>
  <c r="BI382" i="19"/>
  <c r="BH382" i="19"/>
  <c r="BK354" i="19"/>
  <c r="BJ354" i="19"/>
  <c r="BI354" i="19"/>
  <c r="BH354" i="19"/>
  <c r="BK326" i="19"/>
  <c r="BJ326" i="19"/>
  <c r="BI326" i="19"/>
  <c r="BH326" i="19"/>
  <c r="BK312" i="19"/>
  <c r="BJ312" i="19"/>
  <c r="BI312" i="19"/>
  <c r="BH312" i="19"/>
  <c r="BK311" i="19"/>
  <c r="BJ311" i="19"/>
  <c r="BI311" i="19"/>
  <c r="BH311" i="19"/>
  <c r="BK310" i="19"/>
  <c r="BJ310" i="19"/>
  <c r="BI310" i="19"/>
  <c r="BH310" i="19"/>
  <c r="BK309" i="19"/>
  <c r="BJ309" i="19"/>
  <c r="BI309" i="19"/>
  <c r="BH309" i="19"/>
  <c r="BK308" i="19"/>
  <c r="BJ308" i="19"/>
  <c r="BI308" i="19"/>
  <c r="BH308" i="19"/>
  <c r="BK307" i="19"/>
  <c r="BJ307" i="19"/>
  <c r="BI307" i="19"/>
  <c r="BH307" i="19"/>
  <c r="BK306" i="19"/>
  <c r="BJ306" i="19"/>
  <c r="BI306" i="19"/>
  <c r="BH306" i="19"/>
  <c r="BK305" i="19"/>
  <c r="BJ305" i="19"/>
  <c r="BI305" i="19"/>
  <c r="BH305" i="19"/>
  <c r="BK304" i="19"/>
  <c r="BJ304" i="19"/>
  <c r="BI304" i="19"/>
  <c r="BH304" i="19"/>
  <c r="BK303" i="19"/>
  <c r="BJ303" i="19"/>
  <c r="BI303" i="19"/>
  <c r="BH303" i="19"/>
  <c r="BK302" i="19"/>
  <c r="BJ302" i="19"/>
  <c r="BI302" i="19"/>
  <c r="BH302" i="19"/>
  <c r="BK301" i="19"/>
  <c r="BJ301" i="19"/>
  <c r="BI301" i="19"/>
  <c r="BH301" i="19"/>
  <c r="BK300" i="19"/>
  <c r="BJ300" i="19"/>
  <c r="BI300" i="19"/>
  <c r="BH300" i="19"/>
  <c r="BK299" i="19"/>
  <c r="BJ299" i="19"/>
  <c r="BI299" i="19"/>
  <c r="BH299" i="19"/>
  <c r="BK298" i="19"/>
  <c r="BJ298" i="19"/>
  <c r="BI298" i="19"/>
  <c r="BH298" i="19"/>
  <c r="BK297" i="19"/>
  <c r="BJ297" i="19"/>
  <c r="BI297" i="19"/>
  <c r="BH297" i="19"/>
  <c r="BK296" i="19"/>
  <c r="BJ296" i="19"/>
  <c r="BI296" i="19"/>
  <c r="BH296" i="19"/>
  <c r="BK295" i="19"/>
  <c r="BJ295" i="19"/>
  <c r="BI295" i="19"/>
  <c r="BH295" i="19"/>
  <c r="BK294" i="19"/>
  <c r="BJ294" i="19"/>
  <c r="BI294" i="19"/>
  <c r="BH294" i="19"/>
  <c r="BK293" i="19"/>
  <c r="BJ293" i="19"/>
  <c r="BI293" i="19"/>
  <c r="BH293" i="19"/>
  <c r="BK292" i="19"/>
  <c r="BJ292" i="19"/>
  <c r="BI292" i="19"/>
  <c r="BH292" i="19"/>
  <c r="BK291" i="19"/>
  <c r="BJ291" i="19"/>
  <c r="BI291" i="19"/>
  <c r="BH291" i="19"/>
  <c r="BK290" i="19"/>
  <c r="BJ290" i="19"/>
  <c r="BI290" i="19"/>
  <c r="BH290" i="19"/>
  <c r="BK289" i="19"/>
  <c r="BJ289" i="19"/>
  <c r="BI289" i="19"/>
  <c r="BH289" i="19"/>
  <c r="BK288" i="19"/>
  <c r="BJ288" i="19"/>
  <c r="BI288" i="19"/>
  <c r="BH288" i="19"/>
  <c r="BK287" i="19"/>
  <c r="BJ287" i="19"/>
  <c r="BI287" i="19"/>
  <c r="BH287" i="19"/>
  <c r="BK286" i="19"/>
  <c r="BJ286" i="19"/>
  <c r="BI286" i="19"/>
  <c r="BH286" i="19"/>
  <c r="BK285" i="19"/>
  <c r="BJ285" i="19"/>
  <c r="BI285" i="19"/>
  <c r="BH285" i="19"/>
  <c r="BK284" i="19"/>
  <c r="BJ284" i="19"/>
  <c r="BI284" i="19"/>
  <c r="BH284" i="19"/>
  <c r="BK283" i="19"/>
  <c r="BJ283" i="19"/>
  <c r="BI283" i="19"/>
  <c r="BH283" i="19"/>
  <c r="BK282" i="19"/>
  <c r="BJ282" i="19"/>
  <c r="BI282" i="19"/>
  <c r="BH282" i="19"/>
  <c r="BK281" i="19"/>
  <c r="BJ281" i="19"/>
  <c r="BI281" i="19"/>
  <c r="BH281" i="19"/>
  <c r="BK280" i="19"/>
  <c r="BJ280" i="19"/>
  <c r="BI280" i="19"/>
  <c r="BH280" i="19"/>
  <c r="BK279" i="19"/>
  <c r="BJ279" i="19"/>
  <c r="BI279" i="19"/>
  <c r="BH279" i="19"/>
  <c r="BK278" i="19"/>
  <c r="BJ278" i="19"/>
  <c r="BI278" i="19"/>
  <c r="BH278" i="19"/>
  <c r="BK277" i="19"/>
  <c r="BJ277" i="19"/>
  <c r="BI277" i="19"/>
  <c r="BH277" i="19"/>
  <c r="BK276" i="19"/>
  <c r="BJ276" i="19"/>
  <c r="BI276" i="19"/>
  <c r="BH276" i="19"/>
  <c r="BK275" i="19"/>
  <c r="BJ275" i="19"/>
  <c r="BI275" i="19"/>
  <c r="BH275" i="19"/>
  <c r="BK274" i="19"/>
  <c r="BJ274" i="19"/>
  <c r="BI274" i="19"/>
  <c r="BH274" i="19"/>
  <c r="BK273" i="19"/>
  <c r="BJ273" i="19"/>
  <c r="BI273" i="19"/>
  <c r="BH273" i="19"/>
  <c r="BK272" i="19"/>
  <c r="BJ272" i="19"/>
  <c r="BI272" i="19"/>
  <c r="BH272" i="19"/>
  <c r="BK271" i="19"/>
  <c r="BJ271" i="19"/>
  <c r="BI271" i="19"/>
  <c r="BH271" i="19"/>
  <c r="BK270" i="19"/>
  <c r="BJ270" i="19"/>
  <c r="BI270" i="19"/>
  <c r="BH270" i="19"/>
  <c r="BK269" i="19"/>
  <c r="BJ269" i="19"/>
  <c r="BI269" i="19"/>
  <c r="BH269" i="19"/>
  <c r="BK268" i="19"/>
  <c r="BJ268" i="19"/>
  <c r="BI268" i="19"/>
  <c r="BH268" i="19"/>
  <c r="BK267" i="19"/>
  <c r="BJ267" i="19"/>
  <c r="BI267" i="19"/>
  <c r="BH267" i="19"/>
  <c r="BK266" i="19"/>
  <c r="BJ266" i="19"/>
  <c r="BI266" i="19"/>
  <c r="BH266" i="19"/>
  <c r="BK265" i="19"/>
  <c r="BJ265" i="19"/>
  <c r="BI265" i="19"/>
  <c r="BH265" i="19"/>
  <c r="BK264" i="19"/>
  <c r="BJ264" i="19"/>
  <c r="BI264" i="19"/>
  <c r="BH264" i="19"/>
  <c r="BK263" i="19"/>
  <c r="BJ263" i="19"/>
  <c r="BI263" i="19"/>
  <c r="BH263" i="19"/>
  <c r="BK262" i="19"/>
  <c r="BJ262" i="19"/>
  <c r="BI262" i="19"/>
  <c r="BH262" i="19"/>
  <c r="BK261" i="19"/>
  <c r="BJ261" i="19"/>
  <c r="BI261" i="19"/>
  <c r="BH261" i="19"/>
  <c r="BK260" i="19"/>
  <c r="BJ260" i="19"/>
  <c r="BI260" i="19"/>
  <c r="BH260" i="19"/>
  <c r="BK259" i="19"/>
  <c r="BJ259" i="19"/>
  <c r="BI259" i="19"/>
  <c r="BH259" i="19"/>
  <c r="BK258" i="19"/>
  <c r="BJ258" i="19"/>
  <c r="BI258" i="19"/>
  <c r="BH258" i="19"/>
  <c r="BK257" i="19"/>
  <c r="BJ257" i="19"/>
  <c r="BI257" i="19"/>
  <c r="BH257" i="19"/>
  <c r="BK256" i="19"/>
  <c r="BJ256" i="19"/>
  <c r="BI256" i="19"/>
  <c r="BH256" i="19"/>
  <c r="BK255" i="19"/>
  <c r="BJ255" i="19"/>
  <c r="BI255" i="19"/>
  <c r="BH255" i="19"/>
  <c r="BK254" i="19"/>
  <c r="BJ254" i="19"/>
  <c r="BI254" i="19"/>
  <c r="BH254" i="19"/>
  <c r="BK253" i="19"/>
  <c r="BJ253" i="19"/>
  <c r="BI253" i="19"/>
  <c r="BH253" i="19"/>
  <c r="BK252" i="19"/>
  <c r="BJ252" i="19"/>
  <c r="BI252" i="19"/>
  <c r="BH252" i="19"/>
  <c r="BK251" i="19"/>
  <c r="BJ251" i="19"/>
  <c r="BI251" i="19"/>
  <c r="BH251" i="19"/>
  <c r="BK250" i="19"/>
  <c r="BJ250" i="19"/>
  <c r="BI250" i="19"/>
  <c r="BH250" i="19"/>
  <c r="BK249" i="19"/>
  <c r="BJ249" i="19"/>
  <c r="BI249" i="19"/>
  <c r="BH249" i="19"/>
  <c r="BK248" i="19"/>
  <c r="BJ248" i="19"/>
  <c r="BI248" i="19"/>
  <c r="BH248" i="19"/>
  <c r="BK247" i="19"/>
  <c r="BJ247" i="19"/>
  <c r="BI247" i="19"/>
  <c r="BH247" i="19"/>
  <c r="BK246" i="19"/>
  <c r="BJ246" i="19"/>
  <c r="BI246" i="19"/>
  <c r="BH246" i="19"/>
  <c r="BK245" i="19"/>
  <c r="BJ245" i="19"/>
  <c r="BI245" i="19"/>
  <c r="BH245" i="19"/>
  <c r="BK244" i="19"/>
  <c r="BJ244" i="19"/>
  <c r="BI244" i="19"/>
  <c r="BH244" i="19"/>
  <c r="BK243" i="19"/>
  <c r="BJ243" i="19"/>
  <c r="BI243" i="19"/>
  <c r="BH243" i="19"/>
  <c r="BK242" i="19"/>
  <c r="BJ242" i="19"/>
  <c r="BI242" i="19"/>
  <c r="BH242" i="19"/>
  <c r="BK241" i="19"/>
  <c r="BJ241" i="19"/>
  <c r="BI241" i="19"/>
  <c r="BH241" i="19"/>
  <c r="BK240" i="19"/>
  <c r="BJ240" i="19"/>
  <c r="BI240" i="19"/>
  <c r="BH240" i="19"/>
  <c r="BK239" i="19"/>
  <c r="BJ239" i="19"/>
  <c r="BI239" i="19"/>
  <c r="BH239" i="19"/>
  <c r="BK238" i="19"/>
  <c r="BJ238" i="19"/>
  <c r="BI238" i="19"/>
  <c r="BH238" i="19"/>
  <c r="BK237" i="19"/>
  <c r="BJ237" i="19"/>
  <c r="BI237" i="19"/>
  <c r="BH237" i="19"/>
  <c r="BK236" i="19"/>
  <c r="BJ236" i="19"/>
  <c r="BI236" i="19"/>
  <c r="BH236" i="19"/>
  <c r="BK235" i="19"/>
  <c r="BJ235" i="19"/>
  <c r="BI235" i="19"/>
  <c r="BH235" i="19"/>
  <c r="BK234" i="19"/>
  <c r="BJ234" i="19"/>
  <c r="BI234" i="19"/>
  <c r="BH234" i="19"/>
  <c r="BK233" i="19"/>
  <c r="BJ233" i="19"/>
  <c r="BI233" i="19"/>
  <c r="BH233" i="19"/>
  <c r="BK232" i="19"/>
  <c r="BJ232" i="19"/>
  <c r="BI232" i="19"/>
  <c r="BH232" i="19"/>
  <c r="BK230" i="19"/>
  <c r="BJ230" i="19"/>
  <c r="BI230" i="19"/>
  <c r="BH230" i="19"/>
  <c r="BK229" i="19"/>
  <c r="BJ229" i="19"/>
  <c r="BI229" i="19"/>
  <c r="BH229" i="19"/>
  <c r="BK228" i="19"/>
  <c r="BJ228" i="19"/>
  <c r="BI228" i="19"/>
  <c r="BH228" i="19"/>
  <c r="BK227" i="19"/>
  <c r="BJ227" i="19"/>
  <c r="BI227" i="19"/>
  <c r="BH227" i="19"/>
  <c r="BK226" i="19"/>
  <c r="BJ226" i="19"/>
  <c r="BI226" i="19"/>
  <c r="BH226" i="19"/>
  <c r="BK225" i="19"/>
  <c r="BJ225" i="19"/>
  <c r="BI225" i="19"/>
  <c r="BH225" i="19"/>
  <c r="BK224" i="19"/>
  <c r="BJ224" i="19"/>
  <c r="BI224" i="19"/>
  <c r="BH224" i="19"/>
  <c r="BK223" i="19"/>
  <c r="BJ223" i="19"/>
  <c r="BI223" i="19"/>
  <c r="BH223" i="19"/>
  <c r="BK222" i="19"/>
  <c r="BJ222" i="19"/>
  <c r="BI222" i="19"/>
  <c r="BH222" i="19"/>
  <c r="BK221" i="19"/>
  <c r="BJ221" i="19"/>
  <c r="BI221" i="19"/>
  <c r="BH221" i="19"/>
  <c r="BK220" i="19"/>
  <c r="BJ220" i="19"/>
  <c r="BI220" i="19"/>
  <c r="BH220" i="19"/>
  <c r="BK219" i="19"/>
  <c r="BJ219" i="19"/>
  <c r="BI219" i="19"/>
  <c r="BH219" i="19"/>
  <c r="BK218" i="19"/>
  <c r="BJ218" i="19"/>
  <c r="BI218" i="19"/>
  <c r="BH218" i="19"/>
  <c r="BK217" i="19"/>
  <c r="BJ217" i="19"/>
  <c r="BI217" i="19"/>
  <c r="BH217" i="19"/>
  <c r="BK216" i="19"/>
  <c r="BJ216" i="19"/>
  <c r="BI216" i="19"/>
  <c r="BH216" i="19"/>
  <c r="BK215" i="19"/>
  <c r="BJ215" i="19"/>
  <c r="BI215" i="19"/>
  <c r="BH215" i="19"/>
  <c r="BK214" i="19"/>
  <c r="BJ214" i="19"/>
  <c r="BI214" i="19"/>
  <c r="BH214" i="19"/>
  <c r="BK213" i="19"/>
  <c r="BJ213" i="19"/>
  <c r="BI213" i="19"/>
  <c r="BH213" i="19"/>
  <c r="BK212" i="19"/>
  <c r="BJ212" i="19"/>
  <c r="BI212" i="19"/>
  <c r="BH212" i="19"/>
  <c r="BK211" i="19"/>
  <c r="BJ211" i="19"/>
  <c r="BI211" i="19"/>
  <c r="BH211" i="19"/>
  <c r="BK210" i="19"/>
  <c r="BJ210" i="19"/>
  <c r="BI210" i="19"/>
  <c r="BH210" i="19"/>
  <c r="BK209" i="19"/>
  <c r="BJ209" i="19"/>
  <c r="BI209" i="19"/>
  <c r="BH209" i="19"/>
  <c r="BK208" i="19"/>
  <c r="BJ208" i="19"/>
  <c r="BI208" i="19"/>
  <c r="BH208" i="19"/>
  <c r="BK207" i="19"/>
  <c r="BJ207" i="19"/>
  <c r="BI207" i="19"/>
  <c r="BH207" i="19"/>
  <c r="BK206" i="19"/>
  <c r="BJ206" i="19"/>
  <c r="BI206" i="19"/>
  <c r="BH206" i="19"/>
  <c r="BK205" i="19"/>
  <c r="BJ205" i="19"/>
  <c r="BI205" i="19"/>
  <c r="BH205" i="19"/>
  <c r="BK204" i="19"/>
  <c r="BJ204" i="19"/>
  <c r="BI204" i="19"/>
  <c r="BH204" i="19"/>
  <c r="BK203" i="19"/>
  <c r="BJ203" i="19"/>
  <c r="BI203" i="19"/>
  <c r="BH203" i="19"/>
  <c r="BK202" i="19"/>
  <c r="BJ202" i="19"/>
  <c r="BI202" i="19"/>
  <c r="BH202" i="19"/>
  <c r="BK201" i="19"/>
  <c r="BJ201" i="19"/>
  <c r="BI201" i="19"/>
  <c r="BH201" i="19"/>
  <c r="BK200" i="19"/>
  <c r="BJ200" i="19"/>
  <c r="BI200" i="19"/>
  <c r="BH200" i="19"/>
  <c r="BK199" i="19"/>
  <c r="BJ199" i="19"/>
  <c r="BI199" i="19"/>
  <c r="BH199" i="19"/>
  <c r="BK198" i="19"/>
  <c r="BJ198" i="19"/>
  <c r="BI198" i="19"/>
  <c r="BH198" i="19"/>
  <c r="BK197" i="19"/>
  <c r="BJ197" i="19"/>
  <c r="BI197" i="19"/>
  <c r="BH197" i="19"/>
  <c r="BK196" i="19"/>
  <c r="BJ196" i="19"/>
  <c r="BI196" i="19"/>
  <c r="BH196" i="19"/>
  <c r="BK195" i="19"/>
  <c r="BJ195" i="19"/>
  <c r="BI195" i="19"/>
  <c r="BH195" i="19"/>
  <c r="BK194" i="19"/>
  <c r="BJ194" i="19"/>
  <c r="BI194" i="19"/>
  <c r="BH194" i="19"/>
  <c r="BK193" i="19"/>
  <c r="BJ193" i="19"/>
  <c r="BI193" i="19"/>
  <c r="BH193" i="19"/>
  <c r="BK192" i="19"/>
  <c r="BJ192" i="19"/>
  <c r="BI192" i="19"/>
  <c r="BH192" i="19"/>
  <c r="BK191" i="19"/>
  <c r="BJ191" i="19"/>
  <c r="BI191" i="19"/>
  <c r="BH191" i="19"/>
  <c r="BK190" i="19"/>
  <c r="BJ190" i="19"/>
  <c r="BI190" i="19"/>
  <c r="BH190" i="19"/>
  <c r="BK189" i="19"/>
  <c r="BJ189" i="19"/>
  <c r="BI189" i="19"/>
  <c r="BH189" i="19"/>
  <c r="BK188" i="19"/>
  <c r="BJ188" i="19"/>
  <c r="BI188" i="19"/>
  <c r="BH188" i="19"/>
  <c r="BK187" i="19"/>
  <c r="BJ187" i="19"/>
  <c r="BI187" i="19"/>
  <c r="BH187" i="19"/>
  <c r="BK186" i="19"/>
  <c r="BJ186" i="19"/>
  <c r="BI186" i="19"/>
  <c r="BH186" i="19"/>
  <c r="BK185" i="19"/>
  <c r="BJ185" i="19"/>
  <c r="BI185" i="19"/>
  <c r="BH185" i="19"/>
  <c r="BK184" i="19"/>
  <c r="BJ184" i="19"/>
  <c r="BI184" i="19"/>
  <c r="BH184" i="19"/>
  <c r="BK183" i="19"/>
  <c r="BJ183" i="19"/>
  <c r="BI183" i="19"/>
  <c r="BH183" i="19"/>
  <c r="BK182" i="19"/>
  <c r="BJ182" i="19"/>
  <c r="BI182" i="19"/>
  <c r="BH182" i="19"/>
  <c r="BK181" i="19"/>
  <c r="BJ181" i="19"/>
  <c r="BI181" i="19"/>
  <c r="BH181" i="19"/>
  <c r="BK180" i="19"/>
  <c r="BJ180" i="19"/>
  <c r="BI180" i="19"/>
  <c r="BH180" i="19"/>
  <c r="BK179" i="19"/>
  <c r="BJ179" i="19"/>
  <c r="BI179" i="19"/>
  <c r="BH179" i="19"/>
  <c r="BK178" i="19"/>
  <c r="BJ178" i="19"/>
  <c r="BI178" i="19"/>
  <c r="BH178" i="19"/>
  <c r="BK177" i="19"/>
  <c r="BJ177" i="19"/>
  <c r="BI177" i="19"/>
  <c r="BH177" i="19"/>
  <c r="BK176" i="19"/>
  <c r="BJ176" i="19"/>
  <c r="BI176" i="19"/>
  <c r="BH176" i="19"/>
  <c r="BK175" i="19"/>
  <c r="BJ175" i="19"/>
  <c r="BI175" i="19"/>
  <c r="BH175" i="19"/>
  <c r="BK174" i="19"/>
  <c r="BJ174" i="19"/>
  <c r="BI174" i="19"/>
  <c r="BH174" i="19"/>
  <c r="BK173" i="19"/>
  <c r="BJ173" i="19"/>
  <c r="BI173" i="19"/>
  <c r="BH173" i="19"/>
  <c r="BK172" i="19"/>
  <c r="BJ172" i="19"/>
  <c r="BI172" i="19"/>
  <c r="BH172" i="19"/>
  <c r="BK171" i="19"/>
  <c r="BJ171" i="19"/>
  <c r="BI171" i="19"/>
  <c r="BH171" i="19"/>
  <c r="BK170" i="19"/>
  <c r="BJ170" i="19"/>
  <c r="BI170" i="19"/>
  <c r="BH170" i="19"/>
  <c r="BK169" i="19"/>
  <c r="BJ169" i="19"/>
  <c r="BI169" i="19"/>
  <c r="BH169" i="19"/>
  <c r="BK168" i="19"/>
  <c r="BJ168" i="19"/>
  <c r="BI168" i="19"/>
  <c r="BH168" i="19"/>
  <c r="BK167" i="19"/>
  <c r="BJ167" i="19"/>
  <c r="BI167" i="19"/>
  <c r="BH167" i="19"/>
  <c r="BK166" i="19"/>
  <c r="BJ166" i="19"/>
  <c r="BI166" i="19"/>
  <c r="BH166" i="19"/>
  <c r="BK165" i="19"/>
  <c r="BJ165" i="19"/>
  <c r="BI165" i="19"/>
  <c r="BH165" i="19"/>
  <c r="BK164" i="19"/>
  <c r="BJ164" i="19"/>
  <c r="BI164" i="19"/>
  <c r="BH164" i="19"/>
  <c r="BK163" i="19"/>
  <c r="BJ163" i="19"/>
  <c r="BI163" i="19"/>
  <c r="BH163" i="19"/>
  <c r="BK162" i="19"/>
  <c r="BJ162" i="19"/>
  <c r="BI162" i="19"/>
  <c r="BH162" i="19"/>
  <c r="BK161" i="19"/>
  <c r="BJ161" i="19"/>
  <c r="BI161" i="19"/>
  <c r="BH161" i="19"/>
  <c r="BK160" i="19"/>
  <c r="BJ160" i="19"/>
  <c r="BI160" i="19"/>
  <c r="BH160" i="19"/>
  <c r="BK159" i="19"/>
  <c r="BJ159" i="19"/>
  <c r="BI159" i="19"/>
  <c r="BH159" i="19"/>
  <c r="BK158" i="19"/>
  <c r="BJ158" i="19"/>
  <c r="BI158" i="19"/>
  <c r="BH158" i="19"/>
  <c r="BK157" i="19"/>
  <c r="BJ157" i="19"/>
  <c r="BI157" i="19"/>
  <c r="BH157" i="19"/>
  <c r="BK156" i="19"/>
  <c r="BJ156" i="19"/>
  <c r="BI156" i="19"/>
  <c r="BH156" i="19"/>
  <c r="BK155" i="19"/>
  <c r="BJ155" i="19"/>
  <c r="BI155" i="19"/>
  <c r="BH155" i="19"/>
  <c r="BK154" i="19"/>
  <c r="BJ154" i="19"/>
  <c r="BI154" i="19"/>
  <c r="BH154" i="19"/>
  <c r="BK153" i="19"/>
  <c r="BJ153" i="19"/>
  <c r="BI153" i="19"/>
  <c r="BH153" i="19"/>
  <c r="BK152" i="19"/>
  <c r="BJ152" i="19"/>
  <c r="BI152" i="19"/>
  <c r="BH152" i="19"/>
  <c r="BK151" i="19"/>
  <c r="BJ151" i="19"/>
  <c r="BI151" i="19"/>
  <c r="BH151" i="19"/>
  <c r="BK150" i="19"/>
  <c r="BJ150" i="19"/>
  <c r="BI150" i="19"/>
  <c r="BH150" i="19"/>
  <c r="BK149" i="19"/>
  <c r="BJ149" i="19"/>
  <c r="BI149" i="19"/>
  <c r="BH149" i="19"/>
  <c r="BK148" i="19"/>
  <c r="BJ148" i="19"/>
  <c r="BI148" i="19"/>
  <c r="BH148" i="19"/>
  <c r="BK147" i="19"/>
  <c r="BJ147" i="19"/>
  <c r="BI147" i="19"/>
  <c r="BH147" i="19"/>
  <c r="BK146" i="19"/>
  <c r="BJ146" i="19"/>
  <c r="BI146" i="19"/>
  <c r="BH146" i="19"/>
  <c r="BK145" i="19"/>
  <c r="BJ145" i="19"/>
  <c r="BI145" i="19"/>
  <c r="BH145" i="19"/>
  <c r="BK144" i="19"/>
  <c r="BJ144" i="19"/>
  <c r="BI144" i="19"/>
  <c r="BH144" i="19"/>
  <c r="BK143" i="19"/>
  <c r="BJ143" i="19"/>
  <c r="BI143" i="19"/>
  <c r="BH143" i="19"/>
  <c r="BK142" i="19"/>
  <c r="BJ142" i="19"/>
  <c r="BI142" i="19"/>
  <c r="BH142" i="19"/>
  <c r="BK141" i="19"/>
  <c r="BJ141" i="19"/>
  <c r="BI141" i="19"/>
  <c r="BH141" i="19"/>
  <c r="BK140" i="19"/>
  <c r="BJ140" i="19"/>
  <c r="BI140" i="19"/>
  <c r="BH140" i="19"/>
  <c r="BK139" i="19"/>
  <c r="BJ139" i="19"/>
  <c r="BI139" i="19"/>
  <c r="BH139" i="19"/>
  <c r="BK138" i="19"/>
  <c r="BJ138" i="19"/>
  <c r="BI138" i="19"/>
  <c r="BH138" i="19"/>
  <c r="BK137" i="19"/>
  <c r="BJ137" i="19"/>
  <c r="BI137" i="19"/>
  <c r="BH137" i="19"/>
  <c r="BK136" i="19"/>
  <c r="BJ136" i="19"/>
  <c r="BI136" i="19"/>
  <c r="BH136" i="19"/>
  <c r="BK135" i="19"/>
  <c r="BJ135" i="19"/>
  <c r="BI135" i="19"/>
  <c r="BH135" i="19"/>
  <c r="BK134" i="19"/>
  <c r="BJ134" i="19"/>
  <c r="BI134" i="19"/>
  <c r="BH134" i="19"/>
  <c r="BK133" i="19"/>
  <c r="BJ133" i="19"/>
  <c r="BI133" i="19"/>
  <c r="BH133" i="19"/>
  <c r="BK132" i="19"/>
  <c r="BJ132" i="19"/>
  <c r="BI132" i="19"/>
  <c r="BH132" i="19"/>
  <c r="BK131" i="19"/>
  <c r="BJ131" i="19"/>
  <c r="BI131" i="19"/>
  <c r="BH131" i="19"/>
  <c r="BK130" i="19"/>
  <c r="BJ130" i="19"/>
  <c r="BI130" i="19"/>
  <c r="BH130" i="19"/>
  <c r="BK129" i="19"/>
  <c r="BJ129" i="19"/>
  <c r="BI129" i="19"/>
  <c r="BH129" i="19"/>
  <c r="BK128" i="19"/>
  <c r="BJ128" i="19"/>
  <c r="BI128" i="19"/>
  <c r="BH128" i="19"/>
  <c r="BK127" i="19"/>
  <c r="BJ127" i="19"/>
  <c r="BI127" i="19"/>
  <c r="BH127" i="19"/>
  <c r="BK126" i="19"/>
  <c r="BJ126" i="19"/>
  <c r="BI126" i="19"/>
  <c r="BH126" i="19"/>
  <c r="BK125" i="19"/>
  <c r="BJ125" i="19"/>
  <c r="BI125" i="19"/>
  <c r="BH125" i="19"/>
  <c r="BK124" i="19"/>
  <c r="BJ124" i="19"/>
  <c r="BI124" i="19"/>
  <c r="BH124" i="19"/>
  <c r="BK123" i="19"/>
  <c r="BJ123" i="19"/>
  <c r="BI123" i="19"/>
  <c r="BH123" i="19"/>
  <c r="BK122" i="19"/>
  <c r="BJ122" i="19"/>
  <c r="BI122" i="19"/>
  <c r="BH122" i="19"/>
  <c r="BK121" i="19"/>
  <c r="BJ121" i="19"/>
  <c r="BI121" i="19"/>
  <c r="BH121" i="19"/>
  <c r="BK120" i="19"/>
  <c r="BJ120" i="19"/>
  <c r="BI120" i="19"/>
  <c r="BH120" i="19"/>
  <c r="BK119" i="19"/>
  <c r="BJ119" i="19"/>
  <c r="BI119" i="19"/>
  <c r="BH119" i="19"/>
  <c r="BK118" i="19"/>
  <c r="BJ118" i="19"/>
  <c r="BI118" i="19"/>
  <c r="BH118" i="19"/>
  <c r="BK117" i="19"/>
  <c r="BJ117" i="19"/>
  <c r="BI117" i="19"/>
  <c r="BH117" i="19"/>
  <c r="BK116" i="19"/>
  <c r="BJ116" i="19"/>
  <c r="BI116" i="19"/>
  <c r="BH116" i="19"/>
  <c r="BK115" i="19"/>
  <c r="BJ115" i="19"/>
  <c r="BI115" i="19"/>
  <c r="BH115" i="19"/>
  <c r="BK114" i="19"/>
  <c r="BJ114" i="19"/>
  <c r="BI114" i="19"/>
  <c r="BH114" i="19"/>
  <c r="BK113" i="19"/>
  <c r="BJ113" i="19"/>
  <c r="BI113" i="19"/>
  <c r="BH113" i="19"/>
  <c r="BK112" i="19"/>
  <c r="BJ112" i="19"/>
  <c r="BI112" i="19"/>
  <c r="BH112" i="19"/>
  <c r="BK111" i="19"/>
  <c r="BJ111" i="19"/>
  <c r="BI111" i="19"/>
  <c r="BH111" i="19"/>
  <c r="BK110" i="19"/>
  <c r="BJ110" i="19"/>
  <c r="BI110" i="19"/>
  <c r="BH110" i="19"/>
  <c r="BK109" i="19"/>
  <c r="BJ109" i="19"/>
  <c r="BI109" i="19"/>
  <c r="BH109" i="19"/>
  <c r="BK108" i="19"/>
  <c r="BJ108" i="19"/>
  <c r="BI108" i="19"/>
  <c r="BH108" i="19"/>
  <c r="BK107" i="19"/>
  <c r="BJ107" i="19"/>
  <c r="BI107" i="19"/>
  <c r="BH107" i="19"/>
  <c r="BK106" i="19"/>
  <c r="BJ106" i="19"/>
  <c r="BI106" i="19"/>
  <c r="BH106" i="19"/>
  <c r="BK105" i="19"/>
  <c r="BJ105" i="19"/>
  <c r="BI105" i="19"/>
  <c r="BH105" i="19"/>
  <c r="BK104" i="19"/>
  <c r="BJ104" i="19"/>
  <c r="BI104" i="19"/>
  <c r="BH104" i="19"/>
  <c r="BK103" i="19"/>
  <c r="BJ103" i="19"/>
  <c r="BI103" i="19"/>
  <c r="BH103" i="19"/>
  <c r="BK102" i="19"/>
  <c r="BJ102" i="19"/>
  <c r="BI102" i="19"/>
  <c r="BH102" i="19"/>
  <c r="BK101" i="19"/>
  <c r="BJ101" i="19"/>
  <c r="BI101" i="19"/>
  <c r="BH101" i="19"/>
  <c r="BK100" i="19"/>
  <c r="BJ100" i="19"/>
  <c r="BI100" i="19"/>
  <c r="BH100" i="19"/>
  <c r="BK99" i="19"/>
  <c r="BJ99" i="19"/>
  <c r="BI99" i="19"/>
  <c r="BH99" i="19"/>
  <c r="BK98" i="19"/>
  <c r="BJ98" i="19"/>
  <c r="BI98" i="19"/>
  <c r="BH98" i="19"/>
  <c r="BK97" i="19"/>
  <c r="BJ97" i="19"/>
  <c r="BI97" i="19"/>
  <c r="BH97" i="19"/>
  <c r="BK96" i="19"/>
  <c r="BJ96" i="19"/>
  <c r="BI96" i="19"/>
  <c r="BH96" i="19"/>
  <c r="BK95" i="19"/>
  <c r="BJ95" i="19"/>
  <c r="BI95" i="19"/>
  <c r="BH95" i="19"/>
  <c r="BK94" i="19"/>
  <c r="BJ94" i="19"/>
  <c r="BI94" i="19"/>
  <c r="BH94" i="19"/>
  <c r="BK93" i="19"/>
  <c r="BJ93" i="19"/>
  <c r="BI93" i="19"/>
  <c r="BH93" i="19"/>
  <c r="BK92" i="19"/>
  <c r="BJ92" i="19"/>
  <c r="BI92" i="19"/>
  <c r="BH92" i="19"/>
  <c r="BK91" i="19"/>
  <c r="BJ91" i="19"/>
  <c r="BI91" i="19"/>
  <c r="BH91" i="19"/>
  <c r="BK90" i="19"/>
  <c r="BJ90" i="19"/>
  <c r="BI90" i="19"/>
  <c r="BH90" i="19"/>
  <c r="BK89" i="19"/>
  <c r="BJ89" i="19"/>
  <c r="BI89" i="19"/>
  <c r="BH89" i="19"/>
  <c r="BK88" i="19"/>
  <c r="BJ88" i="19"/>
  <c r="BI88" i="19"/>
  <c r="BH88" i="19"/>
  <c r="BK87" i="19"/>
  <c r="BJ87" i="19"/>
  <c r="BI87" i="19"/>
  <c r="BH87" i="19"/>
  <c r="BK86" i="19"/>
  <c r="BJ86" i="19"/>
  <c r="BI86" i="19"/>
  <c r="BH86" i="19"/>
  <c r="BK85" i="19"/>
  <c r="BJ85" i="19"/>
  <c r="BI85" i="19"/>
  <c r="BH85" i="19"/>
  <c r="BK84" i="19"/>
  <c r="BJ84" i="19"/>
  <c r="BI84" i="19"/>
  <c r="BH84" i="19"/>
  <c r="BK83" i="19"/>
  <c r="BJ83" i="19"/>
  <c r="BI83" i="19"/>
  <c r="BH83" i="19"/>
  <c r="BK82" i="19"/>
  <c r="BJ82" i="19"/>
  <c r="BI82" i="19"/>
  <c r="BH82" i="19"/>
  <c r="BK81" i="19"/>
  <c r="BJ81" i="19"/>
  <c r="BI81" i="19"/>
  <c r="BH81" i="19"/>
  <c r="BK80" i="19"/>
  <c r="BJ80" i="19"/>
  <c r="BI80" i="19"/>
  <c r="BH80" i="19"/>
  <c r="BK79" i="19"/>
  <c r="BJ79" i="19"/>
  <c r="BI79" i="19"/>
  <c r="BH79" i="19"/>
  <c r="BK78" i="19"/>
  <c r="BJ78" i="19"/>
  <c r="BI78" i="19"/>
  <c r="BH78" i="19"/>
  <c r="BK77" i="19"/>
  <c r="BJ77" i="19"/>
  <c r="BI77" i="19"/>
  <c r="BH77" i="19"/>
  <c r="BK76" i="19"/>
  <c r="BJ76" i="19"/>
  <c r="BI76" i="19"/>
  <c r="BH76" i="19"/>
  <c r="BK75" i="19"/>
  <c r="BJ75" i="19"/>
  <c r="BI75" i="19"/>
  <c r="BH75" i="19"/>
  <c r="BK74" i="19"/>
  <c r="BJ74" i="19"/>
  <c r="BI74" i="19"/>
  <c r="BH74" i="19"/>
  <c r="BK73" i="19"/>
  <c r="BJ73" i="19"/>
  <c r="BI73" i="19"/>
  <c r="BH73" i="19"/>
  <c r="BK72" i="19"/>
  <c r="BJ72" i="19"/>
  <c r="BI72" i="19"/>
  <c r="BH72" i="19"/>
  <c r="BK71" i="19"/>
  <c r="BJ71" i="19"/>
  <c r="BI71" i="19"/>
  <c r="BH71" i="19"/>
  <c r="BK70" i="19"/>
  <c r="BJ70" i="19"/>
  <c r="BI70" i="19"/>
  <c r="BH70" i="19"/>
  <c r="BK69" i="19"/>
  <c r="BJ69" i="19"/>
  <c r="BI69" i="19"/>
  <c r="BH69" i="19"/>
  <c r="BK68" i="19"/>
  <c r="BJ68" i="19"/>
  <c r="BI68" i="19"/>
  <c r="BH68" i="19"/>
  <c r="BK67" i="19"/>
  <c r="BJ67" i="19"/>
  <c r="BI67" i="19"/>
  <c r="BH67" i="19"/>
  <c r="BK66" i="19"/>
  <c r="BJ66" i="19"/>
  <c r="BI66" i="19"/>
  <c r="BH66" i="19"/>
  <c r="BK65" i="19"/>
  <c r="BJ65" i="19"/>
  <c r="BI65" i="19"/>
  <c r="BH65" i="19"/>
  <c r="BK64" i="19"/>
  <c r="BJ64" i="19"/>
  <c r="BI64" i="19"/>
  <c r="BH64" i="19"/>
  <c r="BK63" i="19"/>
  <c r="BJ63" i="19"/>
  <c r="BI63" i="19"/>
  <c r="BH63" i="19"/>
  <c r="BK62" i="19"/>
  <c r="BJ62" i="19"/>
  <c r="BI62" i="19"/>
  <c r="BH62" i="19"/>
  <c r="BK61" i="19"/>
  <c r="BJ61" i="19"/>
  <c r="BI61" i="19"/>
  <c r="BH61" i="19"/>
  <c r="BK60" i="19"/>
  <c r="BJ60" i="19"/>
  <c r="BI60" i="19"/>
  <c r="BH60" i="19"/>
  <c r="BK59" i="19"/>
  <c r="BJ59" i="19"/>
  <c r="BI59" i="19"/>
  <c r="BH59" i="19"/>
  <c r="BK58" i="19"/>
  <c r="BJ58" i="19"/>
  <c r="BI58" i="19"/>
  <c r="BH58" i="19"/>
  <c r="BK57" i="19"/>
  <c r="BJ57" i="19"/>
  <c r="BI57" i="19"/>
  <c r="BH57" i="19"/>
  <c r="BK56" i="19"/>
  <c r="BJ56" i="19"/>
  <c r="BI56" i="19"/>
  <c r="BH56" i="19"/>
  <c r="BK55" i="19"/>
  <c r="BJ55" i="19"/>
  <c r="BI55" i="19"/>
  <c r="BH55" i="19"/>
  <c r="BK54" i="19"/>
  <c r="BJ54" i="19"/>
  <c r="BI54" i="19"/>
  <c r="BH54" i="19"/>
  <c r="BK53" i="19"/>
  <c r="BJ53" i="19"/>
  <c r="BI53" i="19"/>
  <c r="BH53" i="19"/>
  <c r="BK52" i="19"/>
  <c r="BJ52" i="19"/>
  <c r="BI52" i="19"/>
  <c r="BH52" i="19"/>
  <c r="BK51" i="19"/>
  <c r="BJ51" i="19"/>
  <c r="BI51" i="19"/>
  <c r="BH51" i="19"/>
  <c r="BK50" i="19"/>
  <c r="BJ50" i="19"/>
  <c r="BI50" i="19"/>
  <c r="BH50" i="19"/>
  <c r="BK49" i="19"/>
  <c r="BJ49" i="19"/>
  <c r="BI49" i="19"/>
  <c r="BH49" i="19"/>
  <c r="BK48" i="19"/>
  <c r="BJ48" i="19"/>
  <c r="BI48" i="19"/>
  <c r="BH48" i="19"/>
  <c r="BK47" i="19"/>
  <c r="BJ47" i="19"/>
  <c r="BI47" i="19"/>
  <c r="BH47" i="19"/>
  <c r="BK46" i="19"/>
  <c r="BJ46" i="19"/>
  <c r="BI46" i="19"/>
  <c r="BH46" i="19"/>
  <c r="BK45" i="19"/>
  <c r="BJ45" i="19"/>
  <c r="BI45" i="19"/>
  <c r="BH45" i="19"/>
  <c r="BK44" i="19"/>
  <c r="BJ44" i="19"/>
  <c r="BI44" i="19"/>
  <c r="BH44" i="19"/>
  <c r="BK43" i="19"/>
  <c r="BJ43" i="19"/>
  <c r="BI43" i="19"/>
  <c r="BH43" i="19"/>
  <c r="BK42" i="19"/>
  <c r="BJ42" i="19"/>
  <c r="BI42" i="19"/>
  <c r="BH42" i="19"/>
  <c r="BK41" i="19"/>
  <c r="BJ41" i="19"/>
  <c r="BI41" i="19"/>
  <c r="BH41" i="19"/>
  <c r="BK40" i="19"/>
  <c r="BJ40" i="19"/>
  <c r="BI40" i="19"/>
  <c r="BH40" i="19"/>
  <c r="BK39" i="19"/>
  <c r="BJ39" i="19"/>
  <c r="BI39" i="19"/>
  <c r="BH39" i="19"/>
  <c r="BK38" i="19"/>
  <c r="BJ38" i="19"/>
  <c r="BI38" i="19"/>
  <c r="BH38" i="19"/>
  <c r="BK37" i="19"/>
  <c r="BJ37" i="19"/>
  <c r="BI37" i="19"/>
  <c r="BH37" i="19"/>
  <c r="BK36" i="19"/>
  <c r="BJ36" i="19"/>
  <c r="BI36" i="19"/>
  <c r="BH36" i="19"/>
  <c r="BK35" i="19"/>
  <c r="BJ35" i="19"/>
  <c r="BI35" i="19"/>
  <c r="BH35" i="19"/>
  <c r="BK34" i="19"/>
  <c r="BJ34" i="19"/>
  <c r="BI34" i="19"/>
  <c r="BH34" i="19"/>
  <c r="BK33" i="19"/>
  <c r="BJ33" i="19"/>
  <c r="BI33" i="19"/>
  <c r="BH33" i="19"/>
  <c r="BH32" i="19"/>
  <c r="BK31" i="19"/>
  <c r="BJ31" i="19"/>
  <c r="BI31" i="19"/>
  <c r="BH31" i="19"/>
  <c r="BK28" i="19"/>
  <c r="BJ28" i="19"/>
  <c r="BI28" i="19"/>
  <c r="BH28" i="19"/>
  <c r="BK27" i="19"/>
  <c r="BJ27" i="19"/>
  <c r="BI27" i="19"/>
  <c r="BH27" i="19"/>
  <c r="BK26" i="19"/>
  <c r="BJ26" i="19"/>
  <c r="BI26" i="19"/>
  <c r="BH26" i="19"/>
  <c r="BK25" i="19"/>
  <c r="BJ25" i="19"/>
  <c r="BI25" i="19"/>
  <c r="BH25" i="19"/>
  <c r="BK24" i="19"/>
  <c r="BJ24" i="19"/>
  <c r="BI24" i="19"/>
  <c r="BH24" i="19"/>
  <c r="BK23" i="19"/>
  <c r="BJ23" i="19"/>
  <c r="BI23" i="19"/>
  <c r="BH23" i="19"/>
  <c r="BK22" i="19"/>
  <c r="BJ22" i="19"/>
  <c r="BI22" i="19"/>
  <c r="BH22" i="19"/>
  <c r="BK21" i="19"/>
  <c r="BJ21" i="19"/>
  <c r="BI21" i="19"/>
  <c r="BH21" i="19"/>
  <c r="BK20" i="19"/>
  <c r="BJ20" i="19"/>
  <c r="BI20" i="19"/>
  <c r="BH20" i="19"/>
  <c r="BK19" i="19"/>
  <c r="BJ19" i="19"/>
  <c r="BI19" i="19"/>
  <c r="BH19" i="19"/>
  <c r="BK17" i="19"/>
  <c r="BJ17" i="19"/>
  <c r="BI17" i="19"/>
  <c r="BH17" i="19"/>
  <c r="BK16" i="19"/>
  <c r="BJ16" i="19"/>
  <c r="BI16" i="19"/>
  <c r="BH16" i="19"/>
  <c r="BK15" i="19"/>
  <c r="BJ15" i="19"/>
  <c r="BI15" i="19"/>
  <c r="BH15" i="19"/>
  <c r="BK12" i="19"/>
  <c r="BJ12" i="19"/>
  <c r="BI12" i="19"/>
  <c r="BH12" i="19"/>
  <c r="BK11" i="19"/>
  <c r="BJ11" i="19"/>
  <c r="BI11" i="19"/>
  <c r="BH11" i="19"/>
  <c r="BK10" i="19"/>
  <c r="BJ10" i="19"/>
  <c r="BI10" i="19"/>
  <c r="BH10" i="19"/>
  <c r="BK9" i="19"/>
  <c r="BJ9" i="19"/>
  <c r="BI9" i="19"/>
  <c r="BH9" i="19"/>
  <c r="BK8" i="19"/>
  <c r="BJ8" i="19"/>
  <c r="BI8" i="19"/>
  <c r="BH8" i="19"/>
  <c r="BK7" i="19"/>
  <c r="BJ7" i="19"/>
  <c r="BI7" i="19"/>
  <c r="BH7" i="19"/>
  <c r="BK221" i="9"/>
  <c r="BJ221" i="9"/>
  <c r="BI221" i="9"/>
  <c r="BH221" i="9"/>
  <c r="BK220" i="9"/>
  <c r="BJ220" i="9"/>
  <c r="BI220" i="9"/>
  <c r="BH220" i="9"/>
  <c r="BK219" i="9"/>
  <c r="BJ219" i="9"/>
  <c r="BI219" i="9"/>
  <c r="BH219" i="9"/>
  <c r="BK218" i="9"/>
  <c r="BJ218" i="9"/>
  <c r="BI218" i="9"/>
  <c r="BH218" i="9"/>
  <c r="BK217" i="9"/>
  <c r="BJ217" i="9"/>
  <c r="BI217" i="9"/>
  <c r="BH217" i="9"/>
  <c r="BK216" i="9"/>
  <c r="BJ216" i="9"/>
  <c r="BI216" i="9"/>
  <c r="BH216" i="9"/>
  <c r="BK215" i="9"/>
  <c r="BJ215" i="9"/>
  <c r="BI215" i="9"/>
  <c r="BH215" i="9"/>
  <c r="BK214" i="9"/>
  <c r="BJ214" i="9"/>
  <c r="BI214" i="9"/>
  <c r="BH214" i="9"/>
  <c r="BK213" i="9"/>
  <c r="BJ213" i="9"/>
  <c r="BI213" i="9"/>
  <c r="BH213" i="9"/>
  <c r="BK212" i="9"/>
  <c r="BJ212" i="9"/>
  <c r="BI212" i="9"/>
  <c r="BH212" i="9"/>
  <c r="BK211" i="9"/>
  <c r="BJ211" i="9"/>
  <c r="BI211" i="9"/>
  <c r="BH211" i="9"/>
  <c r="BK210" i="9"/>
  <c r="BJ210" i="9"/>
  <c r="BI210" i="9"/>
  <c r="BH210" i="9"/>
  <c r="BK209" i="9"/>
  <c r="BJ209" i="9"/>
  <c r="BI209" i="9"/>
  <c r="BH209" i="9"/>
  <c r="BK208" i="9"/>
  <c r="BJ208" i="9"/>
  <c r="BI208" i="9"/>
  <c r="BH208" i="9"/>
  <c r="BK207" i="9"/>
  <c r="BJ207" i="9"/>
  <c r="BI207" i="9"/>
  <c r="BH207" i="9"/>
  <c r="BK206" i="9"/>
  <c r="BJ206" i="9"/>
  <c r="BI206" i="9"/>
  <c r="BH206" i="9"/>
  <c r="BK205" i="9"/>
  <c r="BJ205" i="9"/>
  <c r="BI205" i="9"/>
  <c r="BH205" i="9"/>
  <c r="BK204" i="9"/>
  <c r="BJ204" i="9"/>
  <c r="BI204" i="9"/>
  <c r="BH204" i="9"/>
  <c r="BK203" i="9"/>
  <c r="BJ203" i="9"/>
  <c r="BI203" i="9"/>
  <c r="BH203" i="9"/>
  <c r="BK202" i="9"/>
  <c r="BJ202" i="9"/>
  <c r="BI202" i="9"/>
  <c r="BH202" i="9"/>
  <c r="BK201" i="9"/>
  <c r="BJ201" i="9"/>
  <c r="BI201" i="9"/>
  <c r="BH201" i="9"/>
  <c r="BK200" i="9"/>
  <c r="BJ200" i="9"/>
  <c r="BI200" i="9"/>
  <c r="BH200" i="9"/>
  <c r="BK199" i="9"/>
  <c r="BJ199" i="9"/>
  <c r="BI199" i="9"/>
  <c r="BH199" i="9"/>
  <c r="BK198" i="9"/>
  <c r="BJ198" i="9"/>
  <c r="BI198" i="9"/>
  <c r="BH198" i="9"/>
  <c r="BK197" i="9"/>
  <c r="BJ197" i="9"/>
  <c r="BI197" i="9"/>
  <c r="BH197" i="9"/>
  <c r="BK196" i="9"/>
  <c r="BJ196" i="9"/>
  <c r="BI196" i="9"/>
  <c r="BH196" i="9"/>
  <c r="BK195" i="9"/>
  <c r="BJ195" i="9"/>
  <c r="BI195" i="9"/>
  <c r="BH195" i="9"/>
  <c r="BK194" i="9"/>
  <c r="BJ194" i="9"/>
  <c r="BI194" i="9"/>
  <c r="BH194" i="9"/>
  <c r="BK193" i="9"/>
  <c r="BJ193" i="9"/>
  <c r="BI193" i="9"/>
  <c r="BH193" i="9"/>
  <c r="BK192" i="9"/>
  <c r="BJ192" i="9"/>
  <c r="BI192" i="9"/>
  <c r="BH192" i="9"/>
  <c r="BK191" i="9"/>
  <c r="BJ191" i="9"/>
  <c r="BI191" i="9"/>
  <c r="BH191" i="9"/>
  <c r="BK190" i="9"/>
  <c r="BJ190" i="9"/>
  <c r="BI190" i="9"/>
  <c r="BH190" i="9"/>
  <c r="BK189" i="9"/>
  <c r="BJ189" i="9"/>
  <c r="BI189" i="9"/>
  <c r="BH189" i="9"/>
  <c r="BK188" i="9"/>
  <c r="BJ188" i="9"/>
  <c r="BI188" i="9"/>
  <c r="BH188" i="9"/>
  <c r="BK187" i="9"/>
  <c r="BJ187" i="9"/>
  <c r="BI187" i="9"/>
  <c r="BH187" i="9"/>
  <c r="BK186" i="9"/>
  <c r="BJ186" i="9"/>
  <c r="BI186" i="9"/>
  <c r="BH186" i="9"/>
  <c r="BK185" i="9"/>
  <c r="BJ185" i="9"/>
  <c r="BI185" i="9"/>
  <c r="BH185" i="9"/>
  <c r="BK184" i="9"/>
  <c r="BJ184" i="9"/>
  <c r="BI184" i="9"/>
  <c r="BH184" i="9"/>
  <c r="BK183" i="9"/>
  <c r="BJ183" i="9"/>
  <c r="BI183" i="9"/>
  <c r="BH183" i="9"/>
  <c r="BK182" i="9"/>
  <c r="BJ182" i="9"/>
  <c r="BI182" i="9"/>
  <c r="BH182" i="9"/>
  <c r="BK181" i="9"/>
  <c r="BJ181" i="9"/>
  <c r="BI181" i="9"/>
  <c r="BH181" i="9"/>
  <c r="BK180" i="9"/>
  <c r="BJ180" i="9"/>
  <c r="BI180" i="9"/>
  <c r="BH180" i="9"/>
  <c r="BK179" i="9"/>
  <c r="BJ179" i="9"/>
  <c r="BI179" i="9"/>
  <c r="BH179" i="9"/>
  <c r="BK178" i="9"/>
  <c r="BJ178" i="9"/>
  <c r="BI178" i="9"/>
  <c r="BH178" i="9"/>
  <c r="BK177" i="9"/>
  <c r="BJ177" i="9"/>
  <c r="BI177" i="9"/>
  <c r="BH177" i="9"/>
  <c r="BK176" i="9"/>
  <c r="BJ176" i="9"/>
  <c r="BI176" i="9"/>
  <c r="BH176" i="9"/>
  <c r="BK175" i="9"/>
  <c r="BJ175" i="9"/>
  <c r="BI175" i="9"/>
  <c r="BH175" i="9"/>
  <c r="BK174" i="9"/>
  <c r="BJ174" i="9"/>
  <c r="BI174" i="9"/>
  <c r="BH174" i="9"/>
  <c r="BK173" i="9"/>
  <c r="BJ173" i="9"/>
  <c r="BI173" i="9"/>
  <c r="BH173" i="9"/>
  <c r="BK172" i="9"/>
  <c r="BJ172" i="9"/>
  <c r="BI172" i="9"/>
  <c r="BH172" i="9"/>
  <c r="BK171" i="9"/>
  <c r="BJ171" i="9"/>
  <c r="BI171" i="9"/>
  <c r="BH171" i="9"/>
  <c r="BK170" i="9"/>
  <c r="BJ170" i="9"/>
  <c r="BI170" i="9"/>
  <c r="BH170" i="9"/>
  <c r="BK169" i="9"/>
  <c r="BJ169" i="9"/>
  <c r="BI169" i="9"/>
  <c r="BH169" i="9"/>
  <c r="BK168" i="9"/>
  <c r="BJ168" i="9"/>
  <c r="BI168" i="9"/>
  <c r="BH168" i="9"/>
  <c r="BK167" i="9"/>
  <c r="BJ167" i="9"/>
  <c r="BI167" i="9"/>
  <c r="BH167" i="9"/>
  <c r="BK166" i="9"/>
  <c r="BJ166" i="9"/>
  <c r="BI166" i="9"/>
  <c r="BH166" i="9"/>
  <c r="BK165" i="9"/>
  <c r="BJ165" i="9"/>
  <c r="BI165" i="9"/>
  <c r="BH165" i="9"/>
  <c r="BK164" i="9"/>
  <c r="BJ164" i="9"/>
  <c r="BI164" i="9"/>
  <c r="BH164" i="9"/>
  <c r="BK163" i="9"/>
  <c r="BJ163" i="9"/>
  <c r="BI163" i="9"/>
  <c r="BH163" i="9"/>
  <c r="BK162" i="9"/>
  <c r="BJ162" i="9"/>
  <c r="BI162" i="9"/>
  <c r="BH162" i="9"/>
  <c r="BK161" i="9"/>
  <c r="BJ161" i="9"/>
  <c r="BI161" i="9"/>
  <c r="BH161" i="9"/>
  <c r="BK160" i="9"/>
  <c r="BJ160" i="9"/>
  <c r="BI160" i="9"/>
  <c r="BH160" i="9"/>
  <c r="BK159" i="9"/>
  <c r="BJ159" i="9"/>
  <c r="BI159" i="9"/>
  <c r="BH159" i="9"/>
  <c r="BK158" i="9"/>
  <c r="BJ158" i="9"/>
  <c r="BI158" i="9"/>
  <c r="BH158" i="9"/>
  <c r="BK157" i="9"/>
  <c r="BJ157" i="9"/>
  <c r="BI157" i="9"/>
  <c r="BH157" i="9"/>
  <c r="BK156" i="9"/>
  <c r="BJ156" i="9"/>
  <c r="BI156" i="9"/>
  <c r="BH156" i="9"/>
  <c r="BK155" i="9"/>
  <c r="BJ155" i="9"/>
  <c r="BI155" i="9"/>
  <c r="BH155" i="9"/>
  <c r="BK154" i="9"/>
  <c r="BJ154" i="9"/>
  <c r="BI154" i="9"/>
  <c r="BH154" i="9"/>
  <c r="BK153" i="9"/>
  <c r="BJ153" i="9"/>
  <c r="BI153" i="9"/>
  <c r="BH153" i="9"/>
  <c r="BK152" i="9"/>
  <c r="BJ152" i="9"/>
  <c r="BI152" i="9"/>
  <c r="BH152" i="9"/>
  <c r="BK151" i="9"/>
  <c r="BJ151" i="9"/>
  <c r="BI151" i="9"/>
  <c r="BH151" i="9"/>
  <c r="BK150" i="9"/>
  <c r="BJ150" i="9"/>
  <c r="BI150" i="9"/>
  <c r="BH150" i="9"/>
  <c r="BK149" i="9"/>
  <c r="BJ149" i="9"/>
  <c r="BI149" i="9"/>
  <c r="BH149" i="9"/>
  <c r="BK148" i="9"/>
  <c r="BJ148" i="9"/>
  <c r="BI148" i="9"/>
  <c r="BH148" i="9"/>
  <c r="BK147" i="9"/>
  <c r="BJ147" i="9"/>
  <c r="BI147" i="9"/>
  <c r="BH147" i="9"/>
  <c r="BK146" i="9"/>
  <c r="BJ146" i="9"/>
  <c r="BI146" i="9"/>
  <c r="BH146" i="9"/>
  <c r="BK145" i="9"/>
  <c r="BJ145" i="9"/>
  <c r="BI145" i="9"/>
  <c r="BH145" i="9"/>
  <c r="BK144" i="9"/>
  <c r="BJ144" i="9"/>
  <c r="BI144" i="9"/>
  <c r="BH144" i="9"/>
  <c r="BK143" i="9"/>
  <c r="BJ143" i="9"/>
  <c r="BI143" i="9"/>
  <c r="BH143" i="9"/>
  <c r="BK142" i="9"/>
  <c r="BJ142" i="9"/>
  <c r="BI142" i="9"/>
  <c r="BH142" i="9"/>
  <c r="BK141" i="9"/>
  <c r="BJ141" i="9"/>
  <c r="BI141" i="9"/>
  <c r="BH141" i="9"/>
  <c r="BK140" i="9"/>
  <c r="BJ140" i="9"/>
  <c r="BI140" i="9"/>
  <c r="BH140" i="9"/>
  <c r="BK139" i="9"/>
  <c r="BJ139" i="9"/>
  <c r="BI139" i="9"/>
  <c r="BH139" i="9"/>
  <c r="BK138" i="9"/>
  <c r="BJ138" i="9"/>
  <c r="BI138" i="9"/>
  <c r="BH138" i="9"/>
  <c r="BK137" i="9"/>
  <c r="BJ137" i="9"/>
  <c r="BI137" i="9"/>
  <c r="BH137" i="9"/>
  <c r="BK136" i="9"/>
  <c r="BJ136" i="9"/>
  <c r="BI136" i="9"/>
  <c r="BH136" i="9"/>
  <c r="BK135" i="9"/>
  <c r="BJ135" i="9"/>
  <c r="BI135" i="9"/>
  <c r="BH135" i="9"/>
  <c r="BK134" i="9"/>
  <c r="BJ134" i="9"/>
  <c r="BI134" i="9"/>
  <c r="BH134" i="9"/>
  <c r="BK133" i="9"/>
  <c r="BJ133" i="9"/>
  <c r="BI133" i="9"/>
  <c r="BH133" i="9"/>
  <c r="BK132" i="9"/>
  <c r="BJ132" i="9"/>
  <c r="BI132" i="9"/>
  <c r="BH132" i="9"/>
  <c r="BK131" i="9"/>
  <c r="BJ131" i="9"/>
  <c r="BI131" i="9"/>
  <c r="BH131" i="9"/>
  <c r="BK130" i="9"/>
  <c r="BJ130" i="9"/>
  <c r="BI130" i="9"/>
  <c r="BH130" i="9"/>
  <c r="BK129" i="9"/>
  <c r="BJ129" i="9"/>
  <c r="BI129" i="9"/>
  <c r="BH129" i="9"/>
  <c r="BK128" i="9"/>
  <c r="BJ128" i="9"/>
  <c r="BI128" i="9"/>
  <c r="BH128" i="9"/>
  <c r="BK127" i="9"/>
  <c r="BJ127" i="9"/>
  <c r="BI127" i="9"/>
  <c r="BH127" i="9"/>
  <c r="BK126" i="9"/>
  <c r="BJ126" i="9"/>
  <c r="BI126" i="9"/>
  <c r="BH126" i="9"/>
  <c r="BK125" i="9"/>
  <c r="BJ125" i="9"/>
  <c r="BI125" i="9"/>
  <c r="BH125" i="9"/>
  <c r="BK124" i="9"/>
  <c r="BJ124" i="9"/>
  <c r="BI124" i="9"/>
  <c r="BH124" i="9"/>
  <c r="BK123" i="9"/>
  <c r="BJ123" i="9"/>
  <c r="BI123" i="9"/>
  <c r="BH123" i="9"/>
  <c r="BK122" i="9"/>
  <c r="BJ122" i="9"/>
  <c r="BI122" i="9"/>
  <c r="BH122" i="9"/>
  <c r="BK121" i="9"/>
  <c r="BJ121" i="9"/>
  <c r="BI121" i="9"/>
  <c r="BH121" i="9"/>
  <c r="BK120" i="9"/>
  <c r="BJ120" i="9"/>
  <c r="BI120" i="9"/>
  <c r="BH120" i="9"/>
  <c r="BK119" i="9"/>
  <c r="BJ119" i="9"/>
  <c r="BI119" i="9"/>
  <c r="BH119" i="9"/>
  <c r="BK118" i="9"/>
  <c r="BJ118" i="9"/>
  <c r="BI118" i="9"/>
  <c r="BH118" i="9"/>
  <c r="BK117" i="9"/>
  <c r="BJ117" i="9"/>
  <c r="BI117" i="9"/>
  <c r="BH117" i="9"/>
  <c r="BK116" i="9"/>
  <c r="BJ116" i="9"/>
  <c r="BI116" i="9"/>
  <c r="BH116" i="9"/>
  <c r="BK115" i="9"/>
  <c r="BJ115" i="9"/>
  <c r="BI115" i="9"/>
  <c r="BH115" i="9"/>
  <c r="BK114" i="9"/>
  <c r="BJ114" i="9"/>
  <c r="BI114" i="9"/>
  <c r="BH114" i="9"/>
  <c r="BK113" i="9"/>
  <c r="BJ113" i="9"/>
  <c r="BI113" i="9"/>
  <c r="BH113" i="9"/>
  <c r="BK112" i="9"/>
  <c r="BJ112" i="9"/>
  <c r="BI112" i="9"/>
  <c r="BH112" i="9"/>
  <c r="BK111" i="9"/>
  <c r="BJ111" i="9"/>
  <c r="BI111" i="9"/>
  <c r="BH111" i="9"/>
  <c r="BK109" i="9"/>
  <c r="BJ109" i="9"/>
  <c r="BI109" i="9"/>
  <c r="BH109" i="9"/>
  <c r="BK108" i="9"/>
  <c r="BJ108" i="9"/>
  <c r="BI108" i="9"/>
  <c r="BH108" i="9"/>
  <c r="BK107" i="9"/>
  <c r="BJ107" i="9"/>
  <c r="BI107" i="9"/>
  <c r="BH107" i="9"/>
  <c r="BK106" i="9"/>
  <c r="BJ106" i="9"/>
  <c r="BI106" i="9"/>
  <c r="BH106" i="9"/>
  <c r="BK105" i="9"/>
  <c r="BJ105" i="9"/>
  <c r="BI105" i="9"/>
  <c r="BH105" i="9"/>
  <c r="BK104" i="9"/>
  <c r="BJ104" i="9"/>
  <c r="BI104" i="9"/>
  <c r="BH104" i="9"/>
  <c r="BK103" i="9"/>
  <c r="BJ103" i="9"/>
  <c r="BI103" i="9"/>
  <c r="BH103" i="9"/>
  <c r="BK102" i="9"/>
  <c r="BJ102" i="9"/>
  <c r="BI102" i="9"/>
  <c r="BH102" i="9"/>
  <c r="BK101" i="9"/>
  <c r="BJ101" i="9"/>
  <c r="BI101" i="9"/>
  <c r="BH101" i="9"/>
  <c r="BK98" i="9"/>
  <c r="BJ98" i="9"/>
  <c r="BI98" i="9"/>
  <c r="BH98" i="9"/>
  <c r="BK97" i="9"/>
  <c r="BJ97" i="9"/>
  <c r="BI97" i="9"/>
  <c r="BH97" i="9"/>
  <c r="BK96" i="9"/>
  <c r="BJ96" i="9"/>
  <c r="BI96" i="9"/>
  <c r="BH96" i="9"/>
  <c r="BK95" i="9"/>
  <c r="BJ95" i="9"/>
  <c r="BI95" i="9"/>
  <c r="BH95" i="9"/>
  <c r="BK94" i="9"/>
  <c r="BJ94" i="9"/>
  <c r="BI94" i="9"/>
  <c r="BH94" i="9"/>
  <c r="BK93" i="9"/>
  <c r="BJ93" i="9"/>
  <c r="BI93" i="9"/>
  <c r="BH93" i="9"/>
  <c r="BK92" i="9"/>
  <c r="BJ92" i="9"/>
  <c r="BI92" i="9"/>
  <c r="BH92" i="9"/>
  <c r="BK91" i="9"/>
  <c r="BJ91" i="9"/>
  <c r="BI91" i="9"/>
  <c r="BH91" i="9"/>
  <c r="BK90" i="9"/>
  <c r="BJ90" i="9"/>
  <c r="BI90" i="9"/>
  <c r="BH90" i="9"/>
  <c r="BK89" i="9"/>
  <c r="BJ89" i="9"/>
  <c r="BI89" i="9"/>
  <c r="BH89" i="9"/>
  <c r="BK88" i="9"/>
  <c r="BJ88" i="9"/>
  <c r="BI88" i="9"/>
  <c r="BH88" i="9"/>
  <c r="BK87" i="9"/>
  <c r="BJ87" i="9"/>
  <c r="BI87" i="9"/>
  <c r="BH87" i="9"/>
  <c r="BK80" i="9"/>
  <c r="BJ80" i="9"/>
  <c r="BI80" i="9"/>
  <c r="BH80" i="9"/>
  <c r="BK79" i="9"/>
  <c r="BJ79" i="9"/>
  <c r="BI79" i="9"/>
  <c r="BH79" i="9"/>
  <c r="BK78" i="9"/>
  <c r="BJ78" i="9"/>
  <c r="BI78" i="9"/>
  <c r="BH78" i="9"/>
  <c r="BK77" i="9"/>
  <c r="BJ77" i="9"/>
  <c r="BI77" i="9"/>
  <c r="BH77" i="9"/>
  <c r="BK76" i="9"/>
  <c r="BJ76" i="9"/>
  <c r="BI76" i="9"/>
  <c r="BH76" i="9"/>
  <c r="BK75" i="9"/>
  <c r="BJ75" i="9"/>
  <c r="BI75" i="9"/>
  <c r="BH75" i="9"/>
  <c r="BK74" i="9"/>
  <c r="BJ74" i="9"/>
  <c r="BI74" i="9"/>
  <c r="BH74" i="9"/>
  <c r="BK73" i="9"/>
  <c r="BJ73" i="9"/>
  <c r="BI73" i="9"/>
  <c r="BH73" i="9"/>
  <c r="BK72" i="9"/>
  <c r="BJ72" i="9"/>
  <c r="BI72" i="9"/>
  <c r="BH72" i="9"/>
  <c r="BK71" i="9"/>
  <c r="BJ71" i="9"/>
  <c r="BI71" i="9"/>
  <c r="BH71" i="9"/>
  <c r="BK70" i="9"/>
  <c r="BJ70" i="9"/>
  <c r="BI70" i="9"/>
  <c r="BH70" i="9"/>
  <c r="BK69" i="9"/>
  <c r="BJ69" i="9"/>
  <c r="BI69" i="9"/>
  <c r="BH69" i="9"/>
  <c r="BK68" i="9"/>
  <c r="BJ68" i="9"/>
  <c r="BI68" i="9"/>
  <c r="BH68" i="9"/>
  <c r="BK67" i="9"/>
  <c r="BJ67" i="9"/>
  <c r="BI67" i="9"/>
  <c r="BH67" i="9"/>
  <c r="BK66" i="9"/>
  <c r="BJ66" i="9"/>
  <c r="BI66" i="9"/>
  <c r="BH66" i="9"/>
  <c r="BK65" i="9"/>
  <c r="BJ65" i="9"/>
  <c r="BI65" i="9"/>
  <c r="BH65" i="9"/>
  <c r="BK64" i="9"/>
  <c r="BJ64" i="9"/>
  <c r="BI64" i="9"/>
  <c r="BH64" i="9"/>
  <c r="BK63" i="9"/>
  <c r="BJ63" i="9"/>
  <c r="BI63" i="9"/>
  <c r="BH63" i="9"/>
  <c r="BK62" i="9"/>
  <c r="BJ62" i="9"/>
  <c r="BI62" i="9"/>
  <c r="BH62" i="9"/>
  <c r="BK61" i="9"/>
  <c r="BJ61" i="9"/>
  <c r="BI61" i="9"/>
  <c r="BH61" i="9"/>
  <c r="BK60" i="9"/>
  <c r="BJ60" i="9"/>
  <c r="BI60" i="9"/>
  <c r="BH60" i="9"/>
  <c r="BK59" i="9"/>
  <c r="BJ59" i="9"/>
  <c r="BI59" i="9"/>
  <c r="BH59" i="9"/>
  <c r="BK58" i="9"/>
  <c r="BJ58" i="9"/>
  <c r="BI58" i="9"/>
  <c r="BH58" i="9"/>
  <c r="BK57" i="9"/>
  <c r="BJ57" i="9"/>
  <c r="BI57" i="9"/>
  <c r="BH57" i="9"/>
  <c r="BK56" i="9"/>
  <c r="BJ56" i="9"/>
  <c r="BI56" i="9"/>
  <c r="BH56" i="9"/>
  <c r="BK55" i="9"/>
  <c r="BJ55" i="9"/>
  <c r="BI55" i="9"/>
  <c r="BH55" i="9"/>
  <c r="BK54" i="9"/>
  <c r="BJ54" i="9"/>
  <c r="BI54" i="9"/>
  <c r="BH54" i="9"/>
  <c r="BK53" i="9"/>
  <c r="BJ53" i="9"/>
  <c r="BI53" i="9"/>
  <c r="BH53" i="9"/>
  <c r="BK52" i="9"/>
  <c r="BJ52" i="9"/>
  <c r="BI52" i="9"/>
  <c r="BH52" i="9"/>
  <c r="BK51" i="9"/>
  <c r="BJ51" i="9"/>
  <c r="BI51" i="9"/>
  <c r="BH51" i="9"/>
  <c r="BK50" i="9"/>
  <c r="BJ50" i="9"/>
  <c r="BI50" i="9"/>
  <c r="BH50" i="9"/>
  <c r="BK49" i="9"/>
  <c r="BJ49" i="9"/>
  <c r="BI49" i="9"/>
  <c r="BH49" i="9"/>
  <c r="BK48" i="9"/>
  <c r="BJ48" i="9"/>
  <c r="BI48" i="9"/>
  <c r="BH48" i="9"/>
  <c r="BK45" i="9"/>
  <c r="BJ45" i="9"/>
  <c r="BI45" i="9"/>
  <c r="BH45" i="9"/>
  <c r="BK44" i="9"/>
  <c r="BJ44" i="9"/>
  <c r="BI44" i="9"/>
  <c r="BH44" i="9"/>
  <c r="BK43" i="9"/>
  <c r="BJ43" i="9"/>
  <c r="BI43" i="9"/>
  <c r="BH43" i="9"/>
  <c r="BK42" i="9"/>
  <c r="BJ42" i="9"/>
  <c r="BI42" i="9"/>
  <c r="BH42" i="9"/>
  <c r="BK41" i="9"/>
  <c r="BJ41" i="9"/>
  <c r="BI41" i="9"/>
  <c r="BH41" i="9"/>
  <c r="BK40" i="9"/>
  <c r="BJ40" i="9"/>
  <c r="BI40" i="9"/>
  <c r="BH40" i="9"/>
  <c r="BK36" i="9"/>
  <c r="BJ36" i="9"/>
  <c r="BI36" i="9"/>
  <c r="BH36" i="9"/>
  <c r="BK35" i="9"/>
  <c r="BJ35" i="9"/>
  <c r="BI35" i="9"/>
  <c r="BH35" i="9"/>
  <c r="BK30" i="9"/>
  <c r="BJ30" i="9"/>
  <c r="BI30" i="9"/>
  <c r="BH30" i="9"/>
  <c r="BK29" i="9"/>
  <c r="BJ29" i="9"/>
  <c r="BI29" i="9"/>
  <c r="BH29" i="9"/>
  <c r="BK28" i="9"/>
  <c r="BJ28" i="9"/>
  <c r="BI28" i="9"/>
  <c r="BH28" i="9"/>
  <c r="BK27" i="9"/>
  <c r="BJ27" i="9"/>
  <c r="BI27" i="9"/>
  <c r="BH27" i="9"/>
  <c r="BK26" i="9"/>
  <c r="BJ26" i="9"/>
  <c r="BI26" i="9"/>
  <c r="BH26" i="9"/>
  <c r="BK25" i="9"/>
  <c r="BJ25" i="9"/>
  <c r="BI25" i="9"/>
  <c r="BH25" i="9"/>
  <c r="BK24" i="9"/>
  <c r="BJ24" i="9"/>
  <c r="BI24" i="9"/>
  <c r="BH24" i="9"/>
  <c r="BK23" i="9"/>
  <c r="BJ23" i="9"/>
  <c r="BI23" i="9"/>
  <c r="BH23" i="9"/>
  <c r="BK22" i="9"/>
  <c r="BJ22" i="9"/>
  <c r="BI22" i="9"/>
  <c r="BH22" i="9"/>
  <c r="BK21" i="9"/>
  <c r="BJ21" i="9"/>
  <c r="BI21" i="9"/>
  <c r="BH21" i="9"/>
  <c r="BK20" i="9"/>
  <c r="BJ20" i="9"/>
  <c r="BI20" i="9"/>
  <c r="BH20" i="9"/>
  <c r="BK19" i="9"/>
  <c r="BJ19" i="9"/>
  <c r="BI19" i="9"/>
  <c r="BH19" i="9"/>
  <c r="BK18" i="9"/>
  <c r="BJ18" i="9"/>
  <c r="BI18" i="9"/>
  <c r="BH18" i="9"/>
  <c r="BK17" i="9"/>
  <c r="BJ17" i="9"/>
  <c r="BI17" i="9"/>
  <c r="BH17" i="9"/>
  <c r="BK16" i="9"/>
  <c r="BJ16" i="9"/>
  <c r="BI16" i="9"/>
  <c r="BH16" i="9"/>
  <c r="BK15" i="9"/>
  <c r="BJ15" i="9"/>
  <c r="BI15" i="9"/>
  <c r="BH15" i="9"/>
  <c r="BK14" i="9"/>
  <c r="BJ14" i="9"/>
  <c r="BI14" i="9"/>
  <c r="BH14" i="9"/>
  <c r="BK13" i="9"/>
  <c r="BJ13" i="9"/>
  <c r="BI13" i="9"/>
  <c r="BH13" i="9"/>
  <c r="BK6" i="9"/>
  <c r="BJ6" i="9"/>
  <c r="BI6" i="9"/>
  <c r="BH6" i="9"/>
  <c r="C38" i="9"/>
  <c r="BK38" i="9"/>
  <c r="BJ38" i="9"/>
  <c r="BI38" i="9"/>
  <c r="BH38" i="9"/>
  <c r="CL38" i="9"/>
  <c r="AB38" i="9"/>
  <c r="F38" i="9"/>
  <c r="D38" i="9"/>
  <c r="BK39" i="9"/>
  <c r="BJ39" i="9"/>
  <c r="BI39" i="9"/>
  <c r="BH39" i="9"/>
  <c r="AV39" i="9"/>
  <c r="CL39" i="9" s="1"/>
  <c r="AB39" i="9"/>
  <c r="F39" i="9"/>
  <c r="D39" i="9"/>
  <c r="C39" i="9"/>
  <c r="BK37" i="9"/>
  <c r="BJ37" i="9"/>
  <c r="BI37" i="9"/>
  <c r="BH37" i="9"/>
  <c r="AV37" i="9"/>
  <c r="CD37" i="9" s="1"/>
  <c r="AB37" i="9"/>
  <c r="F37" i="9"/>
  <c r="D37" i="9"/>
  <c r="C37" i="9"/>
  <c r="BA7" i="9"/>
  <c r="AZ7" i="9"/>
  <c r="G7" i="9" s="1"/>
  <c r="CL12" i="9"/>
  <c r="CK12" i="9"/>
  <c r="CJ12" i="9"/>
  <c r="CI12" i="9"/>
  <c r="CH12" i="9"/>
  <c r="CE12" i="9"/>
  <c r="CD12" i="9"/>
  <c r="BW12" i="9"/>
  <c r="BV12" i="9"/>
  <c r="BU12" i="9"/>
  <c r="BK12" i="9"/>
  <c r="BJ12" i="9"/>
  <c r="BI12" i="9"/>
  <c r="BH12" i="9"/>
  <c r="BA12" i="9"/>
  <c r="BB12" i="9" s="1"/>
  <c r="AZ12" i="9"/>
  <c r="AW12" i="9"/>
  <c r="W12" i="9"/>
  <c r="F12" i="9"/>
  <c r="C12" i="9"/>
  <c r="BK11" i="9"/>
  <c r="BJ11" i="9"/>
  <c r="BI11" i="9"/>
  <c r="BH11" i="9"/>
  <c r="AV11" i="9"/>
  <c r="BV11" i="9" s="1"/>
  <c r="AB11" i="9"/>
  <c r="F11" i="9"/>
  <c r="D11" i="9"/>
  <c r="C11" i="9"/>
  <c r="BK10" i="9"/>
  <c r="BJ10" i="9"/>
  <c r="BI10" i="9"/>
  <c r="BH10" i="9"/>
  <c r="AV10" i="9"/>
  <c r="CK10" i="9" s="1"/>
  <c r="AB10" i="9"/>
  <c r="F10" i="9"/>
  <c r="D10" i="9"/>
  <c r="C10" i="9"/>
  <c r="CL9" i="9"/>
  <c r="CK9" i="9"/>
  <c r="CJ9" i="9"/>
  <c r="CI9" i="9"/>
  <c r="CH9" i="9"/>
  <c r="CE9" i="9"/>
  <c r="CD9" i="9"/>
  <c r="BW9" i="9"/>
  <c r="BV9" i="9"/>
  <c r="BU9" i="9"/>
  <c r="BK9" i="9"/>
  <c r="BJ9" i="9"/>
  <c r="BI9" i="9"/>
  <c r="BH9" i="9"/>
  <c r="BA9" i="9"/>
  <c r="BB9" i="9" s="1"/>
  <c r="AZ9" i="9"/>
  <c r="AW9" i="9"/>
  <c r="W9" i="9"/>
  <c r="F9" i="9"/>
  <c r="C9" i="9"/>
  <c r="BK8" i="9"/>
  <c r="BJ8" i="9"/>
  <c r="BI8" i="9"/>
  <c r="BH8" i="9"/>
  <c r="AV8" i="9"/>
  <c r="BA8" i="9" s="1"/>
  <c r="W8" i="9" s="1"/>
  <c r="AB8" i="9"/>
  <c r="F8" i="9"/>
  <c r="D8" i="9"/>
  <c r="C8" i="9"/>
  <c r="CL7" i="9"/>
  <c r="CK7" i="9"/>
  <c r="CI7" i="9"/>
  <c r="CE7" i="9"/>
  <c r="CD7" i="9"/>
  <c r="BU7" i="9"/>
  <c r="CH7" i="9" s="1"/>
  <c r="BK7" i="9"/>
  <c r="BJ7" i="9"/>
  <c r="BI7" i="9"/>
  <c r="BH7" i="9"/>
  <c r="W7" i="9" s="1"/>
  <c r="AB7" i="9"/>
  <c r="D7" i="9"/>
  <c r="C7" i="9"/>
  <c r="CE37" i="9" l="1"/>
  <c r="AZ37" i="9"/>
  <c r="G37" i="9" s="1"/>
  <c r="BA37" i="9"/>
  <c r="BB37" i="9" s="1"/>
  <c r="AZ39" i="9"/>
  <c r="G39" i="9" s="1"/>
  <c r="BA39" i="9"/>
  <c r="BB39" i="9" s="1"/>
  <c r="CJ38" i="9"/>
  <c r="CH38" i="9"/>
  <c r="CK38" i="9"/>
  <c r="CI38" i="9"/>
  <c r="CE8" i="9"/>
  <c r="CD10" i="9"/>
  <c r="CK8" i="9"/>
  <c r="AW8" i="9"/>
  <c r="CD39" i="9"/>
  <c r="BV10" i="9"/>
  <c r="CI10" i="9" s="1"/>
  <c r="CE39" i="9"/>
  <c r="AW37" i="9"/>
  <c r="BU37" i="9"/>
  <c r="CH37" i="9" s="1"/>
  <c r="CK37" i="9"/>
  <c r="BV37" i="9"/>
  <c r="CI37" i="9" s="1"/>
  <c r="CL37" i="9"/>
  <c r="AW39" i="9"/>
  <c r="BU39" i="9"/>
  <c r="CH39" i="9" s="1"/>
  <c r="CK39" i="9"/>
  <c r="BV39" i="9"/>
  <c r="CI39" i="9" s="1"/>
  <c r="AW11" i="9"/>
  <c r="CL8" i="9"/>
  <c r="AZ11" i="9"/>
  <c r="G11" i="9" s="1"/>
  <c r="AZ10" i="9"/>
  <c r="G10" i="9" s="1"/>
  <c r="CE11" i="9"/>
  <c r="CK11" i="9"/>
  <c r="CL10" i="9"/>
  <c r="CL11" i="9"/>
  <c r="AZ8" i="9"/>
  <c r="G8" i="9" s="1"/>
  <c r="G9" i="9" s="1"/>
  <c r="BA11" i="9"/>
  <c r="W11" i="9" s="1"/>
  <c r="BU8" i="9"/>
  <c r="CH8" i="9" s="1"/>
  <c r="BA10" i="9"/>
  <c r="BV8" i="9"/>
  <c r="CI8" i="9" s="1"/>
  <c r="BU11" i="9"/>
  <c r="CH11" i="9" s="1"/>
  <c r="BW7" i="9"/>
  <c r="BW37" i="9" s="1"/>
  <c r="CJ37" i="9" s="1"/>
  <c r="BB7" i="9"/>
  <c r="BB8" i="9"/>
  <c r="CD8" i="9"/>
  <c r="CE10" i="9"/>
  <c r="CD11" i="9"/>
  <c r="CI11" i="9"/>
  <c r="AW10" i="9"/>
  <c r="BU10" i="9"/>
  <c r="CH10" i="9" s="1"/>
  <c r="W39" i="9" l="1"/>
  <c r="BW39" i="9"/>
  <c r="CJ39" i="9" s="1"/>
  <c r="W37" i="9"/>
  <c r="BB11" i="9"/>
  <c r="BB10" i="9"/>
  <c r="W10" i="9"/>
  <c r="CJ7" i="9"/>
  <c r="BW11" i="9"/>
  <c r="CJ11" i="9" s="1"/>
  <c r="BW8" i="9"/>
  <c r="CJ8" i="9" s="1"/>
  <c r="BW10" i="9"/>
  <c r="CJ10" i="9" s="1"/>
  <c r="BC232" i="9" l="1"/>
  <c r="G20" i="19" l="1"/>
  <c r="G21" i="19" s="1"/>
  <c r="W443" i="19"/>
  <c r="AV443" i="19"/>
  <c r="CL443" i="19" s="1"/>
  <c r="AB443" i="19"/>
  <c r="D443" i="19"/>
  <c r="CL441" i="19"/>
  <c r="CK441" i="19"/>
  <c r="CJ441" i="19"/>
  <c r="CI441" i="19"/>
  <c r="CH441" i="19"/>
  <c r="CE441" i="19"/>
  <c r="CD441" i="19"/>
  <c r="BW441" i="19"/>
  <c r="BV441" i="19"/>
  <c r="BU441" i="19"/>
  <c r="BB441" i="19"/>
  <c r="AW441" i="19"/>
  <c r="AB441" i="19"/>
  <c r="W441" i="19"/>
  <c r="D441" i="19"/>
  <c r="CL214" i="19"/>
  <c r="CK214" i="19"/>
  <c r="CJ214" i="19"/>
  <c r="CI214" i="19"/>
  <c r="CH214" i="19"/>
  <c r="CE214" i="19"/>
  <c r="CD214" i="19"/>
  <c r="BW214" i="19"/>
  <c r="BV214" i="19"/>
  <c r="BU214" i="19"/>
  <c r="BB214" i="19"/>
  <c r="AW214" i="19"/>
  <c r="AB214" i="19"/>
  <c r="W214" i="19"/>
  <c r="D214" i="19"/>
  <c r="W219" i="19"/>
  <c r="AV219" i="19"/>
  <c r="CL219" i="19" s="1"/>
  <c r="AB219" i="19"/>
  <c r="D219" i="19"/>
  <c r="W218" i="19"/>
  <c r="AV218" i="19"/>
  <c r="CL218" i="19" s="1"/>
  <c r="AB218" i="19"/>
  <c r="D218" i="19"/>
  <c r="W217" i="19"/>
  <c r="AV217" i="19"/>
  <c r="CL217" i="19" s="1"/>
  <c r="AB217" i="19"/>
  <c r="D217" i="19"/>
  <c r="W216" i="19"/>
  <c r="AV216" i="19"/>
  <c r="CE216" i="19" s="1"/>
  <c r="AB216" i="19"/>
  <c r="D216" i="19"/>
  <c r="CL215" i="19"/>
  <c r="CK215" i="19"/>
  <c r="CJ215" i="19"/>
  <c r="CI215" i="19"/>
  <c r="CH215" i="19"/>
  <c r="CE215" i="19"/>
  <c r="CD215" i="19"/>
  <c r="BW215" i="19"/>
  <c r="BV215" i="19"/>
  <c r="BU215" i="19"/>
  <c r="BB215" i="19"/>
  <c r="AW215" i="19"/>
  <c r="AB215" i="19"/>
  <c r="W215" i="19"/>
  <c r="D215" i="19"/>
  <c r="CL213" i="19"/>
  <c r="CK213" i="19"/>
  <c r="CJ213" i="19"/>
  <c r="CI213" i="19"/>
  <c r="CH213" i="19"/>
  <c r="CE213" i="19"/>
  <c r="CD213" i="19"/>
  <c r="BW213" i="19"/>
  <c r="BV213" i="19"/>
  <c r="BU213" i="19"/>
  <c r="BB213" i="19"/>
  <c r="AW213" i="19"/>
  <c r="AB213" i="19"/>
  <c r="W213" i="19"/>
  <c r="D213" i="19"/>
  <c r="CL212" i="19"/>
  <c r="CK212" i="19"/>
  <c r="CJ212" i="19"/>
  <c r="CI212" i="19"/>
  <c r="CH212" i="19"/>
  <c r="CE212" i="19"/>
  <c r="CD212" i="19"/>
  <c r="BW212" i="19"/>
  <c r="BV212" i="19"/>
  <c r="BU212" i="19"/>
  <c r="BB212" i="19"/>
  <c r="AW212" i="19"/>
  <c r="AB212" i="19"/>
  <c r="W212" i="19"/>
  <c r="D212" i="19"/>
  <c r="CL125" i="19"/>
  <c r="CK125" i="19"/>
  <c r="CJ125" i="19"/>
  <c r="CI125" i="19"/>
  <c r="CH125" i="19"/>
  <c r="CE125" i="19"/>
  <c r="CD125" i="19"/>
  <c r="BW125" i="19"/>
  <c r="BV125" i="19"/>
  <c r="BU125" i="19"/>
  <c r="BB125" i="19"/>
  <c r="AW125" i="19"/>
  <c r="AB125" i="19"/>
  <c r="W125" i="19"/>
  <c r="D125" i="19"/>
  <c r="CL128" i="19"/>
  <c r="CK128" i="19"/>
  <c r="CJ128" i="19"/>
  <c r="CI128" i="19"/>
  <c r="CH128" i="19"/>
  <c r="CE128" i="19"/>
  <c r="CD128" i="19"/>
  <c r="BW128" i="19"/>
  <c r="BV128" i="19"/>
  <c r="BU128" i="19"/>
  <c r="BB128" i="19"/>
  <c r="AW128" i="19"/>
  <c r="AB128" i="19"/>
  <c r="W128" i="19"/>
  <c r="D128" i="19"/>
  <c r="W127" i="19"/>
  <c r="AV127" i="19"/>
  <c r="CE127" i="19" s="1"/>
  <c r="AB127" i="19"/>
  <c r="D127" i="19"/>
  <c r="CL126" i="19"/>
  <c r="CK126" i="19"/>
  <c r="CJ126" i="19"/>
  <c r="CI126" i="19"/>
  <c r="CH126" i="19"/>
  <c r="CE126" i="19"/>
  <c r="CD126" i="19"/>
  <c r="BW126" i="19"/>
  <c r="BV126" i="19"/>
  <c r="BU126" i="19"/>
  <c r="BB126" i="19"/>
  <c r="AW126" i="19"/>
  <c r="AB126" i="19"/>
  <c r="W126" i="19"/>
  <c r="D126" i="19"/>
  <c r="W17" i="19"/>
  <c r="AV17" i="19"/>
  <c r="CK17" i="19" s="1"/>
  <c r="AB17" i="19"/>
  <c r="F17" i="19"/>
  <c r="D17" i="19"/>
  <c r="C21" i="19"/>
  <c r="C20" i="19"/>
  <c r="C19" i="19"/>
  <c r="AV205" i="9"/>
  <c r="CL205" i="9" s="1"/>
  <c r="AB205" i="9"/>
  <c r="D205" i="9"/>
  <c r="W21" i="19"/>
  <c r="AV21" i="19"/>
  <c r="CL21" i="19" s="1"/>
  <c r="AB21" i="19"/>
  <c r="D21" i="19"/>
  <c r="W20" i="19"/>
  <c r="AV20" i="19"/>
  <c r="CL20" i="19" s="1"/>
  <c r="AB20" i="19"/>
  <c r="F20" i="19"/>
  <c r="F21" i="19" s="1"/>
  <c r="D20" i="19"/>
  <c r="W19" i="19"/>
  <c r="AV19" i="19"/>
  <c r="CL19" i="19" s="1"/>
  <c r="AB19" i="19"/>
  <c r="D19" i="19"/>
  <c r="AW443" i="19" l="1"/>
  <c r="BW443" i="19"/>
  <c r="CE443" i="19"/>
  <c r="BB219" i="19"/>
  <c r="BB443" i="19"/>
  <c r="CD443" i="19"/>
  <c r="CJ443" i="19"/>
  <c r="BU443" i="19"/>
  <c r="CH443" i="19" s="1"/>
  <c r="CK443" i="19"/>
  <c r="CE218" i="19"/>
  <c r="BV443" i="19"/>
  <c r="CI443" i="19" s="1"/>
  <c r="BW219" i="19"/>
  <c r="CJ219" i="19" s="1"/>
  <c r="CD219" i="19"/>
  <c r="AZ219" i="19"/>
  <c r="CE219" i="19"/>
  <c r="BW218" i="19"/>
  <c r="CJ218" i="19" s="1"/>
  <c r="AZ218" i="19"/>
  <c r="BU219" i="19"/>
  <c r="CH219" i="19" s="1"/>
  <c r="CK219" i="19"/>
  <c r="AW219" i="19"/>
  <c r="BV219" i="19"/>
  <c r="CI219" i="19" s="1"/>
  <c r="BB218" i="19"/>
  <c r="CD218" i="19"/>
  <c r="AZ217" i="19"/>
  <c r="BU218" i="19"/>
  <c r="CH218" i="19" s="1"/>
  <c r="CK218" i="19"/>
  <c r="AW218" i="19"/>
  <c r="BV218" i="19"/>
  <c r="CI218" i="19" s="1"/>
  <c r="AZ216" i="19"/>
  <c r="G216" i="19" s="1"/>
  <c r="BW217" i="19"/>
  <c r="CJ217" i="19" s="1"/>
  <c r="BB216" i="19"/>
  <c r="BB217" i="19"/>
  <c r="CD217" i="19"/>
  <c r="CE217" i="19"/>
  <c r="BW216" i="19"/>
  <c r="CJ216" i="19" s="1"/>
  <c r="BU217" i="19"/>
  <c r="CH217" i="19" s="1"/>
  <c r="CK217" i="19"/>
  <c r="AW217" i="19"/>
  <c r="BV217" i="19"/>
  <c r="CI217" i="19" s="1"/>
  <c r="BU216" i="19"/>
  <c r="CH216" i="19" s="1"/>
  <c r="CK216" i="19"/>
  <c r="AW216" i="19"/>
  <c r="BV216" i="19"/>
  <c r="CI216" i="19" s="1"/>
  <c r="CL216" i="19"/>
  <c r="CD216" i="19"/>
  <c r="CD19" i="19"/>
  <c r="BW127" i="19"/>
  <c r="CJ127" i="19" s="1"/>
  <c r="CL17" i="19"/>
  <c r="AW127" i="19"/>
  <c r="AZ19" i="19"/>
  <c r="BV127" i="19"/>
  <c r="CI127" i="19" s="1"/>
  <c r="AZ127" i="19"/>
  <c r="CD127" i="19"/>
  <c r="BW19" i="19"/>
  <c r="CJ19" i="19" s="1"/>
  <c r="BB127" i="19"/>
  <c r="CL127" i="19"/>
  <c r="BU127" i="19"/>
  <c r="CH127" i="19" s="1"/>
  <c r="CK127" i="19"/>
  <c r="AZ20" i="19"/>
  <c r="BW21" i="19"/>
  <c r="CJ21" i="19" s="1"/>
  <c r="BU17" i="19"/>
  <c r="CH17" i="19" s="1"/>
  <c r="AW17" i="19"/>
  <c r="BV17" i="19"/>
  <c r="CI17" i="19" s="1"/>
  <c r="CE19" i="19"/>
  <c r="AZ21" i="19"/>
  <c r="AZ17" i="19"/>
  <c r="G17" i="19" s="1"/>
  <c r="CD17" i="19"/>
  <c r="BB17" i="19"/>
  <c r="CE17" i="19"/>
  <c r="BW20" i="19"/>
  <c r="CJ20" i="19" s="1"/>
  <c r="CD20" i="19"/>
  <c r="CJ17" i="19"/>
  <c r="BA205" i="9"/>
  <c r="CD205" i="9"/>
  <c r="CE205" i="9"/>
  <c r="AW205" i="9"/>
  <c r="BU205" i="9"/>
  <c r="CH205" i="9" s="1"/>
  <c r="CK205" i="9"/>
  <c r="AZ205" i="9"/>
  <c r="G205" i="9" s="1"/>
  <c r="BV205" i="9"/>
  <c r="CI205" i="9" s="1"/>
  <c r="CD21" i="19"/>
  <c r="CE20" i="19"/>
  <c r="CE21" i="19"/>
  <c r="BU19" i="19"/>
  <c r="CH19" i="19" s="1"/>
  <c r="CK19" i="19"/>
  <c r="BU21" i="19"/>
  <c r="CH21" i="19" s="1"/>
  <c r="CK21" i="19"/>
  <c r="BU20" i="19"/>
  <c r="CH20" i="19" s="1"/>
  <c r="CK20" i="19"/>
  <c r="AW19" i="19"/>
  <c r="BV19" i="19"/>
  <c r="CI19" i="19" s="1"/>
  <c r="AW20" i="19"/>
  <c r="BV20" i="19"/>
  <c r="CI20" i="19" s="1"/>
  <c r="AW21" i="19"/>
  <c r="BV21" i="19"/>
  <c r="CI21" i="19" s="1"/>
  <c r="BB205" i="9" l="1"/>
  <c r="W205" i="9"/>
  <c r="C5" i="19"/>
  <c r="CL424" i="19" l="1"/>
  <c r="CK424" i="19"/>
  <c r="CJ424" i="19"/>
  <c r="CI424" i="19"/>
  <c r="CH424" i="19"/>
  <c r="CE424" i="19"/>
  <c r="CD424" i="19"/>
  <c r="BW424" i="19"/>
  <c r="BV424" i="19"/>
  <c r="BU424" i="19"/>
  <c r="BB424" i="19"/>
  <c r="AW424" i="19"/>
  <c r="W424" i="19"/>
  <c r="G424" i="19"/>
  <c r="C424" i="19" s="1"/>
  <c r="D424" i="19"/>
  <c r="CL395" i="19"/>
  <c r="CK395" i="19"/>
  <c r="CJ395" i="19"/>
  <c r="CI395" i="19"/>
  <c r="CH395" i="19"/>
  <c r="CE395" i="19"/>
  <c r="CD395" i="19"/>
  <c r="BW395" i="19"/>
  <c r="BV395" i="19"/>
  <c r="BU395" i="19"/>
  <c r="BB395" i="19"/>
  <c r="AW395" i="19"/>
  <c r="W395" i="19"/>
  <c r="G395" i="19"/>
  <c r="C395" i="19" s="1"/>
  <c r="D395" i="19"/>
  <c r="C368" i="19"/>
  <c r="CL367" i="19"/>
  <c r="CK367" i="19"/>
  <c r="CJ367" i="19"/>
  <c r="CI367" i="19"/>
  <c r="CH367" i="19"/>
  <c r="CE367" i="19"/>
  <c r="CD367" i="19"/>
  <c r="BW367" i="19"/>
  <c r="BV367" i="19"/>
  <c r="BU367" i="19"/>
  <c r="BB367" i="19"/>
  <c r="AW367" i="19"/>
  <c r="W367" i="19"/>
  <c r="D367" i="19"/>
  <c r="C367" i="19"/>
  <c r="C340" i="19"/>
  <c r="CL340" i="19"/>
  <c r="CK340" i="19"/>
  <c r="CJ340" i="19"/>
  <c r="CI340" i="19"/>
  <c r="CH340" i="19"/>
  <c r="CE340" i="19"/>
  <c r="CD340" i="19"/>
  <c r="BW340" i="19"/>
  <c r="BV340" i="19"/>
  <c r="BU340" i="19"/>
  <c r="BB340" i="19"/>
  <c r="AW340" i="19"/>
  <c r="W340" i="19"/>
  <c r="D340" i="19"/>
  <c r="AV86" i="9" l="1"/>
  <c r="CL86" i="9" s="1"/>
  <c r="AB86" i="9"/>
  <c r="F86" i="9"/>
  <c r="D86" i="9"/>
  <c r="C86" i="9"/>
  <c r="AV85" i="9"/>
  <c r="CK85" i="9" s="1"/>
  <c r="AB85" i="9"/>
  <c r="F85" i="9"/>
  <c r="D85" i="9"/>
  <c r="C85" i="9"/>
  <c r="AV84" i="9"/>
  <c r="CL84" i="9" s="1"/>
  <c r="AB84" i="9"/>
  <c r="F84" i="9"/>
  <c r="D84" i="9"/>
  <c r="C84" i="9"/>
  <c r="AV83" i="9"/>
  <c r="BA83" i="9" s="1"/>
  <c r="BB83" i="9" s="1"/>
  <c r="AB83" i="9"/>
  <c r="F83" i="9"/>
  <c r="D83" i="9"/>
  <c r="C83" i="9"/>
  <c r="AV82" i="9"/>
  <c r="BA82" i="9" s="1"/>
  <c r="AB82" i="9"/>
  <c r="F82" i="9"/>
  <c r="D82" i="9"/>
  <c r="C82" i="9"/>
  <c r="AV81" i="9"/>
  <c r="CK81" i="9" s="1"/>
  <c r="AB81" i="9"/>
  <c r="F81" i="9"/>
  <c r="D81" i="9"/>
  <c r="C81" i="9"/>
  <c r="AV34" i="9"/>
  <c r="CL34" i="9" s="1"/>
  <c r="AB34" i="9"/>
  <c r="F34" i="9"/>
  <c r="D34" i="9"/>
  <c r="C34" i="9"/>
  <c r="AV33" i="9"/>
  <c r="BA33" i="9" s="1"/>
  <c r="BB33" i="9" s="1"/>
  <c r="AB33" i="9"/>
  <c r="F33" i="9"/>
  <c r="D33" i="9"/>
  <c r="C33" i="9"/>
  <c r="AV32" i="9"/>
  <c r="CK32" i="9" s="1"/>
  <c r="AB32" i="9"/>
  <c r="F32" i="9"/>
  <c r="D32" i="9"/>
  <c r="C32" i="9"/>
  <c r="AV31" i="9"/>
  <c r="CK31" i="9" s="1"/>
  <c r="AB31" i="9"/>
  <c r="F31" i="9"/>
  <c r="D31" i="9"/>
  <c r="C31" i="9"/>
  <c r="AZ31" i="9" l="1"/>
  <c r="G31" i="9" s="1"/>
  <c r="CE82" i="9"/>
  <c r="BU32" i="9"/>
  <c r="CH32" i="9" s="1"/>
  <c r="BV32" i="9"/>
  <c r="BA84" i="9"/>
  <c r="BB84" i="9" s="1"/>
  <c r="BA86" i="9"/>
  <c r="BB86" i="9" s="1"/>
  <c r="BA32" i="9"/>
  <c r="BB32" i="9" s="1"/>
  <c r="AW86" i="9"/>
  <c r="CE86" i="9"/>
  <c r="CK86" i="9"/>
  <c r="AZ81" i="9"/>
  <c r="G81" i="9" s="1"/>
  <c r="CL32" i="9"/>
  <c r="AZ84" i="9"/>
  <c r="G84" i="9" s="1"/>
  <c r="BB82" i="9"/>
  <c r="W82" i="9"/>
  <c r="BA81" i="9"/>
  <c r="BB81" i="9" s="1"/>
  <c r="AZ32" i="9"/>
  <c r="G32" i="9" s="1"/>
  <c r="CK82" i="9"/>
  <c r="CL85" i="9"/>
  <c r="BU86" i="9"/>
  <c r="CH86" i="9" s="1"/>
  <c r="AZ82" i="9"/>
  <c r="G82" i="9" s="1"/>
  <c r="AZ85" i="9"/>
  <c r="G85" i="9" s="1"/>
  <c r="BA31" i="9"/>
  <c r="BB31" i="9" s="1"/>
  <c r="BV81" i="9"/>
  <c r="CI81" i="9" s="1"/>
  <c r="CL82" i="9"/>
  <c r="BV86" i="9"/>
  <c r="BA85" i="9"/>
  <c r="CL31" i="9"/>
  <c r="CL81" i="9"/>
  <c r="AW82" i="9"/>
  <c r="AZ83" i="9"/>
  <c r="G83" i="9" s="1"/>
  <c r="AZ86" i="9"/>
  <c r="G86" i="9" s="1"/>
  <c r="W84" i="9"/>
  <c r="BU82" i="9"/>
  <c r="CH82" i="9" s="1"/>
  <c r="BV82" i="9"/>
  <c r="CI82" i="9" s="1"/>
  <c r="BV85" i="9"/>
  <c r="CI85" i="9" s="1"/>
  <c r="AW83" i="9"/>
  <c r="CE83" i="9"/>
  <c r="CK83" i="9"/>
  <c r="CD84" i="9"/>
  <c r="CE32" i="9"/>
  <c r="AZ33" i="9"/>
  <c r="G33" i="9" s="1"/>
  <c r="CD81" i="9"/>
  <c r="BV83" i="9"/>
  <c r="CL83" i="9"/>
  <c r="AW84" i="9"/>
  <c r="BU84" i="9"/>
  <c r="CH84" i="9" s="1"/>
  <c r="CE84" i="9"/>
  <c r="CK84" i="9"/>
  <c r="CD85" i="9"/>
  <c r="CI86" i="9"/>
  <c r="BU83" i="9"/>
  <c r="CH83" i="9" s="1"/>
  <c r="AW31" i="9"/>
  <c r="BV31" i="9"/>
  <c r="CI31" i="9" s="1"/>
  <c r="AW32" i="9"/>
  <c r="AZ34" i="9"/>
  <c r="G34" i="9" s="1"/>
  <c r="BA34" i="9"/>
  <c r="AW81" i="9"/>
  <c r="BU81" i="9"/>
  <c r="CH81" i="9" s="1"/>
  <c r="CE81" i="9"/>
  <c r="CD82" i="9"/>
  <c r="CI83" i="9"/>
  <c r="BV84" i="9"/>
  <c r="CI84" i="9" s="1"/>
  <c r="AW85" i="9"/>
  <c r="BU85" i="9"/>
  <c r="CH85" i="9" s="1"/>
  <c r="CE85" i="9"/>
  <c r="CD86" i="9"/>
  <c r="CD83" i="9"/>
  <c r="CD33" i="9"/>
  <c r="AW33" i="9"/>
  <c r="CE33" i="9"/>
  <c r="CD31" i="9"/>
  <c r="CI32" i="9"/>
  <c r="BV33" i="9"/>
  <c r="CI33" i="9" s="1"/>
  <c r="CL33" i="9"/>
  <c r="AW34" i="9"/>
  <c r="BU34" i="9"/>
  <c r="CH34" i="9" s="1"/>
  <c r="CE34" i="9"/>
  <c r="CK34" i="9"/>
  <c r="BU33" i="9"/>
  <c r="CH33" i="9" s="1"/>
  <c r="CK33" i="9"/>
  <c r="CD34" i="9"/>
  <c r="BU31" i="9"/>
  <c r="CH31" i="9" s="1"/>
  <c r="CE31" i="9"/>
  <c r="CD32" i="9"/>
  <c r="BV34" i="9"/>
  <c r="CI34" i="9" s="1"/>
  <c r="W31" i="9" l="1"/>
  <c r="W81" i="9"/>
  <c r="W85" i="9"/>
  <c r="BB85" i="9"/>
  <c r="W86" i="9"/>
  <c r="BB34" i="9"/>
  <c r="W34" i="9"/>
  <c r="W83" i="9"/>
  <c r="W33" i="9"/>
  <c r="W32" i="9"/>
  <c r="CL412" i="19"/>
  <c r="CK412" i="19"/>
  <c r="CJ412" i="19"/>
  <c r="CI412" i="19"/>
  <c r="CH412" i="19"/>
  <c r="CE412" i="19"/>
  <c r="CD412" i="19"/>
  <c r="BW412" i="19"/>
  <c r="BV412" i="19"/>
  <c r="BU412" i="19"/>
  <c r="BB412" i="19"/>
  <c r="AW412" i="19"/>
  <c r="W412" i="19"/>
  <c r="G412" i="19"/>
  <c r="C412" i="19" s="1"/>
  <c r="D412" i="19"/>
  <c r="CL384" i="19"/>
  <c r="CK384" i="19"/>
  <c r="CJ384" i="19"/>
  <c r="CI384" i="19"/>
  <c r="CH384" i="19"/>
  <c r="CE384" i="19"/>
  <c r="CD384" i="19"/>
  <c r="BW384" i="19"/>
  <c r="BV384" i="19"/>
  <c r="BU384" i="19"/>
  <c r="BB384" i="19"/>
  <c r="AW384" i="19"/>
  <c r="W384" i="19"/>
  <c r="G384" i="19"/>
  <c r="C384" i="19" s="1"/>
  <c r="D384" i="19"/>
  <c r="C355" i="19"/>
  <c r="C356" i="19"/>
  <c r="CL356" i="19"/>
  <c r="CK356" i="19"/>
  <c r="CJ356" i="19"/>
  <c r="CI356" i="19"/>
  <c r="CH356" i="19"/>
  <c r="CE356" i="19"/>
  <c r="CD356" i="19"/>
  <c r="BW356" i="19"/>
  <c r="BV356" i="19"/>
  <c r="BU356" i="19"/>
  <c r="BB356" i="19"/>
  <c r="AW356" i="19"/>
  <c r="W356" i="19"/>
  <c r="D356" i="19"/>
  <c r="C328" i="19"/>
  <c r="C327" i="19"/>
  <c r="CL328" i="19"/>
  <c r="CK328" i="19"/>
  <c r="CJ328" i="19"/>
  <c r="CI328" i="19"/>
  <c r="CH328" i="19"/>
  <c r="CE328" i="19"/>
  <c r="CD328" i="19"/>
  <c r="BW328" i="19"/>
  <c r="BV328" i="19"/>
  <c r="BU328" i="19"/>
  <c r="BB328" i="19"/>
  <c r="AW328" i="19"/>
  <c r="W328" i="19"/>
  <c r="D328" i="19"/>
  <c r="W31" i="19" l="1"/>
  <c r="AV31" i="19"/>
  <c r="CL31" i="19" s="1"/>
  <c r="AB31" i="19"/>
  <c r="D31" i="19"/>
  <c r="AV30" i="19"/>
  <c r="CL30" i="19" s="1"/>
  <c r="W30" i="19"/>
  <c r="F30" i="19"/>
  <c r="D30" i="19"/>
  <c r="AV29" i="19"/>
  <c r="CK29" i="19" s="1"/>
  <c r="W29" i="19"/>
  <c r="F29" i="19"/>
  <c r="D29" i="19"/>
  <c r="AV14" i="19"/>
  <c r="CL14" i="19" s="1"/>
  <c r="W14" i="19"/>
  <c r="F14" i="19"/>
  <c r="D14" i="19"/>
  <c r="AV13" i="19"/>
  <c r="CK13" i="19" s="1"/>
  <c r="W13" i="19"/>
  <c r="F13" i="19"/>
  <c r="D13" i="19"/>
  <c r="BB31" i="19" l="1"/>
  <c r="AZ31" i="19"/>
  <c r="BW31" i="19"/>
  <c r="CJ31" i="19" s="1"/>
  <c r="CD31" i="19"/>
  <c r="BU31" i="19"/>
  <c r="CH31" i="19" s="1"/>
  <c r="CE31" i="19"/>
  <c r="CK31" i="19"/>
  <c r="AW31" i="19"/>
  <c r="BV31" i="19"/>
  <c r="CI31" i="19" s="1"/>
  <c r="BW29" i="19"/>
  <c r="CJ29" i="19" s="1"/>
  <c r="CL29" i="19"/>
  <c r="BB29" i="19"/>
  <c r="AZ30" i="19"/>
  <c r="G30" i="19" s="1"/>
  <c r="BW30" i="19"/>
  <c r="CJ30" i="19" s="1"/>
  <c r="BB30" i="19"/>
  <c r="BV29" i="19"/>
  <c r="CI29" i="19" s="1"/>
  <c r="AZ29" i="19"/>
  <c r="G29" i="19" s="1"/>
  <c r="CD29" i="19"/>
  <c r="AW30" i="19"/>
  <c r="BU30" i="19"/>
  <c r="CH30" i="19" s="1"/>
  <c r="CE30" i="19"/>
  <c r="CK30" i="19"/>
  <c r="CD30" i="19"/>
  <c r="AW29" i="19"/>
  <c r="BU29" i="19"/>
  <c r="CH29" i="19" s="1"/>
  <c r="CE29" i="19"/>
  <c r="BV30" i="19"/>
  <c r="CI30" i="19" s="1"/>
  <c r="CL13" i="19"/>
  <c r="AZ14" i="19"/>
  <c r="G14" i="19" s="1"/>
  <c r="BW14" i="19"/>
  <c r="CJ14" i="19" s="1"/>
  <c r="BB14" i="19"/>
  <c r="BV13" i="19"/>
  <c r="CI13" i="19" s="1"/>
  <c r="AZ13" i="19"/>
  <c r="G13" i="19" s="1"/>
  <c r="BW13" i="19"/>
  <c r="CJ13" i="19" s="1"/>
  <c r="BB13" i="19"/>
  <c r="CD13" i="19"/>
  <c r="AW14" i="19"/>
  <c r="BU14" i="19"/>
  <c r="CH14" i="19" s="1"/>
  <c r="CE14" i="19"/>
  <c r="CK14" i="19"/>
  <c r="CD14" i="19"/>
  <c r="AW13" i="19"/>
  <c r="BU13" i="19"/>
  <c r="CH13" i="19" s="1"/>
  <c r="CE13" i="19"/>
  <c r="BV14" i="19"/>
  <c r="CI14" i="19" s="1"/>
  <c r="CE28" i="28" l="1"/>
  <c r="CD28" i="28"/>
  <c r="BW28" i="28"/>
  <c r="BV28" i="28"/>
  <c r="BU28" i="28"/>
  <c r="BB28" i="28"/>
  <c r="AW28" i="28"/>
  <c r="AB28" i="28"/>
  <c r="W28" i="28"/>
  <c r="D28" i="28"/>
  <c r="CL180" i="19"/>
  <c r="CK180" i="19"/>
  <c r="CJ180" i="19"/>
  <c r="CI180" i="19"/>
  <c r="CH180" i="19"/>
  <c r="CE180" i="19"/>
  <c r="CD180" i="19"/>
  <c r="BW180" i="19"/>
  <c r="BV180" i="19"/>
  <c r="BU180" i="19"/>
  <c r="BB180" i="19"/>
  <c r="AW180" i="19"/>
  <c r="AB180" i="19"/>
  <c r="W180" i="19"/>
  <c r="D180" i="19"/>
  <c r="G475" i="19" l="1"/>
  <c r="G312" i="19"/>
  <c r="G179" i="19"/>
  <c r="G109" i="28"/>
  <c r="G108" i="28"/>
  <c r="G107" i="28"/>
  <c r="G106" i="28"/>
  <c r="G105" i="28"/>
  <c r="G104" i="28"/>
  <c r="G103" i="28"/>
  <c r="G102" i="28"/>
  <c r="G101" i="28"/>
  <c r="G100" i="28"/>
  <c r="G99" i="28"/>
  <c r="G98" i="28"/>
  <c r="G97" i="28"/>
  <c r="G96" i="28"/>
  <c r="G95" i="28"/>
  <c r="G94" i="28"/>
  <c r="G93" i="28"/>
  <c r="G92" i="28"/>
  <c r="G91" i="28"/>
  <c r="G90" i="28"/>
  <c r="G89" i="28"/>
  <c r="G88" i="28"/>
  <c r="G87" i="28"/>
  <c r="G86" i="28"/>
  <c r="G85" i="28"/>
  <c r="G84" i="28"/>
  <c r="G83" i="28"/>
  <c r="G82" i="28"/>
  <c r="G81" i="28"/>
  <c r="G80" i="28"/>
  <c r="G79" i="28"/>
  <c r="F77" i="28"/>
  <c r="F76" i="28"/>
  <c r="F74" i="28"/>
  <c r="F73" i="28"/>
  <c r="F72" i="28"/>
  <c r="F71" i="28"/>
  <c r="F70" i="28"/>
  <c r="F69" i="28"/>
  <c r="F68" i="28"/>
  <c r="F67" i="28"/>
  <c r="F64" i="28"/>
  <c r="F63" i="28"/>
  <c r="F61" i="28"/>
  <c r="AV109" i="28"/>
  <c r="BV109" i="28" s="1"/>
  <c r="AV108" i="28"/>
  <c r="BV108" i="28" s="1"/>
  <c r="AV107" i="28"/>
  <c r="BV107" i="28" s="1"/>
  <c r="AV106" i="28"/>
  <c r="AW106" i="28" s="1"/>
  <c r="AV105" i="28"/>
  <c r="BV105" i="28" s="1"/>
  <c r="AV104" i="28"/>
  <c r="BV104" i="28" s="1"/>
  <c r="AV103" i="28"/>
  <c r="BV103" i="28" s="1"/>
  <c r="AV102" i="28"/>
  <c r="AW102" i="28" s="1"/>
  <c r="AV101" i="28"/>
  <c r="BV101" i="28" s="1"/>
  <c r="AV100" i="28"/>
  <c r="BV100" i="28" s="1"/>
  <c r="AV99" i="28"/>
  <c r="BV99" i="28" s="1"/>
  <c r="AV98" i="28"/>
  <c r="AW98" i="28" s="1"/>
  <c r="AV97" i="28"/>
  <c r="BV97" i="28" s="1"/>
  <c r="AV96" i="28"/>
  <c r="BV96" i="28" s="1"/>
  <c r="AV95" i="28"/>
  <c r="AW95" i="28" s="1"/>
  <c r="AV94" i="28"/>
  <c r="AW94" i="28" s="1"/>
  <c r="AV93" i="28"/>
  <c r="BV93" i="28" s="1"/>
  <c r="AV92" i="28"/>
  <c r="BV92" i="28" s="1"/>
  <c r="AV91" i="28"/>
  <c r="BV91" i="28" s="1"/>
  <c r="AV90" i="28"/>
  <c r="AW90" i="28" s="1"/>
  <c r="AV89" i="28"/>
  <c r="BV89" i="28" s="1"/>
  <c r="AV88" i="28"/>
  <c r="BV88" i="28" s="1"/>
  <c r="AV87" i="28"/>
  <c r="BV87" i="28" s="1"/>
  <c r="AV86" i="28"/>
  <c r="AW86" i="28" s="1"/>
  <c r="AV85" i="28"/>
  <c r="BV85" i="28" s="1"/>
  <c r="AV84" i="28"/>
  <c r="BV84" i="28" s="1"/>
  <c r="AV83" i="28"/>
  <c r="BV83" i="28" s="1"/>
  <c r="AV82" i="28"/>
  <c r="AW82" i="28" s="1"/>
  <c r="AV81" i="28"/>
  <c r="BV81" i="28" s="1"/>
  <c r="AV80" i="28"/>
  <c r="BV80" i="28" s="1"/>
  <c r="AV79" i="28"/>
  <c r="AW79" i="28" s="1"/>
  <c r="AV75" i="28"/>
  <c r="AW75" i="28" s="1"/>
  <c r="AV65" i="28"/>
  <c r="BV65" i="28" s="1"/>
  <c r="AV62" i="28"/>
  <c r="BV62" i="28" s="1"/>
  <c r="AV23" i="28"/>
  <c r="BV23" i="28" s="1"/>
  <c r="AV20" i="28"/>
  <c r="AW20" i="28" s="1"/>
  <c r="AV15" i="28"/>
  <c r="BV15" i="28" s="1"/>
  <c r="AV12" i="28"/>
  <c r="AW12" i="28" s="1"/>
  <c r="AV8" i="28"/>
  <c r="BV8" i="28" s="1"/>
  <c r="BV75" i="28" l="1"/>
  <c r="BV94" i="28"/>
  <c r="AW91" i="28"/>
  <c r="BV95" i="28"/>
  <c r="AW103" i="28"/>
  <c r="BV86" i="28"/>
  <c r="BV102" i="28"/>
  <c r="AW87" i="28"/>
  <c r="BV79" i="28"/>
  <c r="AW23" i="28"/>
  <c r="AW107" i="28"/>
  <c r="AW8" i="28"/>
  <c r="BV20" i="28"/>
  <c r="BV82" i="28"/>
  <c r="BV90" i="28"/>
  <c r="BV98" i="28"/>
  <c r="BV106" i="28"/>
  <c r="AW83" i="28"/>
  <c r="AW99" i="28"/>
  <c r="AW62" i="28"/>
  <c r="AW80" i="28"/>
  <c r="AW84" i="28"/>
  <c r="AW88" i="28"/>
  <c r="AW92" i="28"/>
  <c r="AW96" i="28"/>
  <c r="AW100" i="28"/>
  <c r="AW104" i="28"/>
  <c r="AW108" i="28"/>
  <c r="BV12" i="28"/>
  <c r="AW15" i="28"/>
  <c r="AW65" i="28"/>
  <c r="AW81" i="28"/>
  <c r="AW85" i="28"/>
  <c r="AW89" i="28"/>
  <c r="AW93" i="28"/>
  <c r="AW97" i="28"/>
  <c r="AW101" i="28"/>
  <c r="AW105" i="28"/>
  <c r="AW109" i="28"/>
  <c r="BU113" i="28"/>
  <c r="BB113" i="28"/>
  <c r="AW113" i="28"/>
  <c r="CL112" i="28"/>
  <c r="CK112" i="28"/>
  <c r="CJ112" i="28"/>
  <c r="CI112" i="28"/>
  <c r="CH112" i="28"/>
  <c r="CE112" i="28"/>
  <c r="CD112" i="28"/>
  <c r="BW112" i="28"/>
  <c r="BV112" i="28"/>
  <c r="BU112" i="28"/>
  <c r="BB112" i="28"/>
  <c r="AW112" i="28"/>
  <c r="AB112" i="28"/>
  <c r="W112" i="28"/>
  <c r="D112" i="28"/>
  <c r="CL111" i="28"/>
  <c r="CK111" i="28"/>
  <c r="CJ111" i="28"/>
  <c r="CI111" i="28"/>
  <c r="CH111" i="28"/>
  <c r="CE111" i="28"/>
  <c r="CD111" i="28"/>
  <c r="BW111" i="28"/>
  <c r="BV111" i="28"/>
  <c r="BU111" i="28"/>
  <c r="BB111" i="28"/>
  <c r="AW111" i="28"/>
  <c r="AB111" i="28"/>
  <c r="W111" i="28"/>
  <c r="D111" i="28"/>
  <c r="CL110" i="28"/>
  <c r="CK110" i="28"/>
  <c r="CJ110" i="28"/>
  <c r="CI110" i="28"/>
  <c r="CH110" i="28"/>
  <c r="CE110" i="28"/>
  <c r="CD110" i="28"/>
  <c r="BW110" i="28"/>
  <c r="BV110" i="28"/>
  <c r="BU110" i="28"/>
  <c r="BB110" i="28"/>
  <c r="AW110" i="28"/>
  <c r="AB110" i="28"/>
  <c r="W110" i="28"/>
  <c r="D110" i="28"/>
  <c r="W109" i="28"/>
  <c r="AB109" i="28"/>
  <c r="C109" i="28"/>
  <c r="D109" i="28"/>
  <c r="W108" i="28"/>
  <c r="CK108" i="28"/>
  <c r="AB108" i="28"/>
  <c r="C108" i="28"/>
  <c r="D108" i="28"/>
  <c r="W107" i="28"/>
  <c r="AB107" i="28"/>
  <c r="C107" i="28"/>
  <c r="D107" i="28"/>
  <c r="W106" i="28"/>
  <c r="CK106" i="28"/>
  <c r="AB106" i="28"/>
  <c r="AZ106" i="28"/>
  <c r="D106" i="28"/>
  <c r="W105" i="28"/>
  <c r="AB105" i="28"/>
  <c r="C105" i="28"/>
  <c r="D105" i="28"/>
  <c r="W104" i="28"/>
  <c r="AB104" i="28"/>
  <c r="AZ104" i="28"/>
  <c r="D104" i="28"/>
  <c r="W103" i="28"/>
  <c r="AB103" i="28"/>
  <c r="C103" i="28"/>
  <c r="D103" i="28"/>
  <c r="W102" i="28"/>
  <c r="AB102" i="28"/>
  <c r="C102" i="28"/>
  <c r="D102" i="28"/>
  <c r="W101" i="28"/>
  <c r="AB101" i="28"/>
  <c r="C101" i="28"/>
  <c r="D101" i="28"/>
  <c r="W100" i="28"/>
  <c r="CK100" i="28"/>
  <c r="AB100" i="28"/>
  <c r="C100" i="28"/>
  <c r="D100" i="28"/>
  <c r="W99" i="28"/>
  <c r="AB99" i="28"/>
  <c r="C99" i="28"/>
  <c r="D99" i="28"/>
  <c r="W98" i="28"/>
  <c r="CK98" i="28"/>
  <c r="AB98" i="28"/>
  <c r="C98" i="28"/>
  <c r="D98" i="28"/>
  <c r="W97" i="28"/>
  <c r="AB97" i="28"/>
  <c r="C97" i="28"/>
  <c r="D97" i="28"/>
  <c r="W96" i="28"/>
  <c r="CK96" i="28"/>
  <c r="AB96" i="28"/>
  <c r="AZ96" i="28"/>
  <c r="D96" i="28"/>
  <c r="W95" i="28"/>
  <c r="AB95" i="28"/>
  <c r="C95" i="28"/>
  <c r="D95" i="28"/>
  <c r="W94" i="28"/>
  <c r="CJ94" i="28"/>
  <c r="AB94" i="28"/>
  <c r="AZ94" i="28"/>
  <c r="D94" i="28"/>
  <c r="W93" i="28"/>
  <c r="AB93" i="28"/>
  <c r="C93" i="28"/>
  <c r="D93" i="28"/>
  <c r="W92" i="28"/>
  <c r="CJ92" i="28"/>
  <c r="AB92" i="28"/>
  <c r="AZ92" i="28"/>
  <c r="D92" i="28"/>
  <c r="W91" i="28"/>
  <c r="AB91" i="28"/>
  <c r="C91" i="28"/>
  <c r="D91" i="28"/>
  <c r="W90" i="28"/>
  <c r="CK90" i="28"/>
  <c r="AB90" i="28"/>
  <c r="C90" i="28"/>
  <c r="D90" i="28"/>
  <c r="W89" i="28"/>
  <c r="AB89" i="28"/>
  <c r="C89" i="28"/>
  <c r="D89" i="28"/>
  <c r="W88" i="28"/>
  <c r="CE88" i="28"/>
  <c r="AB88" i="28"/>
  <c r="AZ88" i="28"/>
  <c r="D88" i="28"/>
  <c r="W87" i="28"/>
  <c r="AB87" i="28"/>
  <c r="C87" i="28"/>
  <c r="D87" i="28"/>
  <c r="W86" i="28"/>
  <c r="CD86" i="28"/>
  <c r="AB86" i="28"/>
  <c r="C86" i="28"/>
  <c r="D86" i="28"/>
  <c r="W85" i="28"/>
  <c r="AB85" i="28"/>
  <c r="C85" i="28"/>
  <c r="D85" i="28"/>
  <c r="W84" i="28"/>
  <c r="CE84" i="28"/>
  <c r="AB84" i="28"/>
  <c r="AZ84" i="28"/>
  <c r="D84" i="28"/>
  <c r="W83" i="28"/>
  <c r="AB83" i="28"/>
  <c r="C83" i="28"/>
  <c r="D83" i="28"/>
  <c r="W82" i="28"/>
  <c r="CJ82" i="28"/>
  <c r="AB82" i="28"/>
  <c r="AZ82" i="28"/>
  <c r="D82" i="28"/>
  <c r="W81" i="28"/>
  <c r="AB81" i="28"/>
  <c r="C81" i="28"/>
  <c r="D81" i="28"/>
  <c r="W80" i="28"/>
  <c r="CE80" i="28"/>
  <c r="AB80" i="28"/>
  <c r="C80" i="28"/>
  <c r="D80" i="28"/>
  <c r="W79" i="28"/>
  <c r="AB79" i="28"/>
  <c r="C79" i="28"/>
  <c r="D79" i="28"/>
  <c r="CL78" i="28"/>
  <c r="CK78" i="28"/>
  <c r="CJ78" i="28"/>
  <c r="CI78" i="28"/>
  <c r="CH78" i="28"/>
  <c r="CE78" i="28"/>
  <c r="CD78" i="28"/>
  <c r="BV78" i="28"/>
  <c r="BU78" i="28"/>
  <c r="BB78" i="28"/>
  <c r="AW78" i="28"/>
  <c r="AB78" i="28"/>
  <c r="W78" i="28"/>
  <c r="D78" i="28"/>
  <c r="CL77" i="28"/>
  <c r="CK77" i="28"/>
  <c r="CJ77" i="28"/>
  <c r="CI77" i="28"/>
  <c r="CH77" i="28"/>
  <c r="CE77" i="28"/>
  <c r="CD77" i="28"/>
  <c r="BV77" i="28"/>
  <c r="BU77" i="28"/>
  <c r="BB77" i="28"/>
  <c r="AW77" i="28"/>
  <c r="AB77" i="28"/>
  <c r="W77" i="28"/>
  <c r="D77" i="28"/>
  <c r="CL76" i="28"/>
  <c r="CK76" i="28"/>
  <c r="CJ76" i="28"/>
  <c r="CI76" i="28"/>
  <c r="CH76" i="28"/>
  <c r="CE76" i="28"/>
  <c r="CD76" i="28"/>
  <c r="BV76" i="28"/>
  <c r="BU76" i="28"/>
  <c r="BB76" i="28"/>
  <c r="AW76" i="28"/>
  <c r="AB76" i="28"/>
  <c r="W76" i="28"/>
  <c r="D76" i="28"/>
  <c r="W75" i="28"/>
  <c r="CL75" i="28"/>
  <c r="AB75" i="28"/>
  <c r="D75" i="28"/>
  <c r="CL74" i="28"/>
  <c r="CK74" i="28"/>
  <c r="CJ74" i="28"/>
  <c r="CI74" i="28"/>
  <c r="CH74" i="28"/>
  <c r="CE74" i="28"/>
  <c r="CD74" i="28"/>
  <c r="BV74" i="28"/>
  <c r="BU74" i="28"/>
  <c r="BB74" i="28"/>
  <c r="AW74" i="28"/>
  <c r="AB74" i="28"/>
  <c r="W74" i="28"/>
  <c r="D74" i="28"/>
  <c r="CL73" i="28"/>
  <c r="CK73" i="28"/>
  <c r="CJ73" i="28"/>
  <c r="CI73" i="28"/>
  <c r="CH73" i="28"/>
  <c r="CE73" i="28"/>
  <c r="CD73" i="28"/>
  <c r="BV73" i="28"/>
  <c r="BU73" i="28"/>
  <c r="BB73" i="28"/>
  <c r="AW73" i="28"/>
  <c r="AB73" i="28"/>
  <c r="W73" i="28"/>
  <c r="D73" i="28"/>
  <c r="CL72" i="28"/>
  <c r="CK72" i="28"/>
  <c r="CJ72" i="28"/>
  <c r="CI72" i="28"/>
  <c r="CH72" i="28"/>
  <c r="CE72" i="28"/>
  <c r="CD72" i="28"/>
  <c r="BW72" i="28"/>
  <c r="BV72" i="28"/>
  <c r="BU72" i="28"/>
  <c r="BB72" i="28"/>
  <c r="AW72" i="28"/>
  <c r="AB72" i="28"/>
  <c r="W72" i="28"/>
  <c r="D72" i="28"/>
  <c r="CL71" i="28"/>
  <c r="CK71" i="28"/>
  <c r="CJ71" i="28"/>
  <c r="CI71" i="28"/>
  <c r="CH71" i="28"/>
  <c r="CE71" i="28"/>
  <c r="CD71" i="28"/>
  <c r="BW71" i="28"/>
  <c r="BV71" i="28"/>
  <c r="BU71" i="28"/>
  <c r="BB71" i="28"/>
  <c r="AW71" i="28"/>
  <c r="AB71" i="28"/>
  <c r="W71" i="28"/>
  <c r="D71" i="28"/>
  <c r="CL70" i="28"/>
  <c r="CK70" i="28"/>
  <c r="CJ70" i="28"/>
  <c r="CI70" i="28"/>
  <c r="CH70" i="28"/>
  <c r="CE70" i="28"/>
  <c r="CD70" i="28"/>
  <c r="BW70" i="28"/>
  <c r="BV70" i="28"/>
  <c r="BU70" i="28"/>
  <c r="BB70" i="28"/>
  <c r="AW70" i="28"/>
  <c r="AB70" i="28"/>
  <c r="W70" i="28"/>
  <c r="D70" i="28"/>
  <c r="CL69" i="28"/>
  <c r="CK69" i="28"/>
  <c r="CJ69" i="28"/>
  <c r="CI69" i="28"/>
  <c r="CH69" i="28"/>
  <c r="CE69" i="28"/>
  <c r="CD69" i="28"/>
  <c r="BW69" i="28"/>
  <c r="BV69" i="28"/>
  <c r="BU69" i="28"/>
  <c r="BB69" i="28"/>
  <c r="AW69" i="28"/>
  <c r="AB69" i="28"/>
  <c r="W69" i="28"/>
  <c r="D69" i="28"/>
  <c r="CL68" i="28"/>
  <c r="CK68" i="28"/>
  <c r="CJ68" i="28"/>
  <c r="CI68" i="28"/>
  <c r="CH68" i="28"/>
  <c r="CE68" i="28"/>
  <c r="CD68" i="28"/>
  <c r="BW68" i="28"/>
  <c r="BV68" i="28"/>
  <c r="BU68" i="28"/>
  <c r="BB68" i="28"/>
  <c r="AW68" i="28"/>
  <c r="AB68" i="28"/>
  <c r="W68" i="28"/>
  <c r="D68" i="28"/>
  <c r="CL67" i="28"/>
  <c r="CK67" i="28"/>
  <c r="CJ67" i="28"/>
  <c r="CI67" i="28"/>
  <c r="CH67" i="28"/>
  <c r="CE67" i="28"/>
  <c r="CD67" i="28"/>
  <c r="BW67" i="28"/>
  <c r="BV67" i="28"/>
  <c r="BU67" i="28"/>
  <c r="BB67" i="28"/>
  <c r="AW67" i="28"/>
  <c r="AB67" i="28"/>
  <c r="W67" i="28"/>
  <c r="D67" i="28"/>
  <c r="CL66" i="28"/>
  <c r="CK66" i="28"/>
  <c r="CJ66" i="28"/>
  <c r="CI66" i="28"/>
  <c r="CH66" i="28"/>
  <c r="CE66" i="28"/>
  <c r="CD66" i="28"/>
  <c r="BW66" i="28"/>
  <c r="BV66" i="28"/>
  <c r="BU66" i="28"/>
  <c r="BB66" i="28"/>
  <c r="AW66" i="28"/>
  <c r="AB66" i="28"/>
  <c r="W66" i="28"/>
  <c r="D66" i="28"/>
  <c r="W65" i="28"/>
  <c r="CK65" i="28"/>
  <c r="AB65" i="28"/>
  <c r="G65" i="28"/>
  <c r="AZ65" i="28" s="1"/>
  <c r="G66" i="28" s="1"/>
  <c r="G70" i="28" s="1"/>
  <c r="F65" i="28"/>
  <c r="D65" i="28"/>
  <c r="CL64" i="28"/>
  <c r="CK64" i="28"/>
  <c r="CJ64" i="28"/>
  <c r="CI64" i="28"/>
  <c r="CH64" i="28"/>
  <c r="CE64" i="28"/>
  <c r="CD64" i="28"/>
  <c r="BW64" i="28"/>
  <c r="BV64" i="28"/>
  <c r="BU64" i="28"/>
  <c r="BB64" i="28"/>
  <c r="AW64" i="28"/>
  <c r="AB64" i="28"/>
  <c r="W64" i="28"/>
  <c r="D64" i="28"/>
  <c r="CL63" i="28"/>
  <c r="CK63" i="28"/>
  <c r="CJ63" i="28"/>
  <c r="CI63" i="28"/>
  <c r="CH63" i="28"/>
  <c r="CE63" i="28"/>
  <c r="CD63" i="28"/>
  <c r="BW63" i="28"/>
  <c r="BV63" i="28"/>
  <c r="BU63" i="28"/>
  <c r="BB63" i="28"/>
  <c r="AW63" i="28"/>
  <c r="AB63" i="28"/>
  <c r="W63" i="28"/>
  <c r="D63" i="28"/>
  <c r="W62" i="28"/>
  <c r="CJ62" i="28"/>
  <c r="AB62" i="28"/>
  <c r="D62" i="28"/>
  <c r="CL61" i="28"/>
  <c r="CK61" i="28"/>
  <c r="CJ61" i="28"/>
  <c r="CI61" i="28"/>
  <c r="CH61" i="28"/>
  <c r="CE61" i="28"/>
  <c r="CD61" i="28"/>
  <c r="BW61" i="28"/>
  <c r="BV61" i="28"/>
  <c r="BU61" i="28"/>
  <c r="BB61" i="28"/>
  <c r="AW61" i="28"/>
  <c r="AB61" i="28"/>
  <c r="W61" i="28"/>
  <c r="D61" i="28"/>
  <c r="CL60" i="28"/>
  <c r="CK60" i="28"/>
  <c r="CJ60" i="28"/>
  <c r="CI60" i="28"/>
  <c r="CH60" i="28"/>
  <c r="CE60" i="28"/>
  <c r="CD60" i="28"/>
  <c r="BW60" i="28"/>
  <c r="BV60" i="28"/>
  <c r="BU60" i="28"/>
  <c r="BB60" i="28"/>
  <c r="AW60" i="28"/>
  <c r="AB60" i="28"/>
  <c r="W60" i="28"/>
  <c r="D60" i="28"/>
  <c r="CE59" i="28"/>
  <c r="CD59" i="28"/>
  <c r="BW59" i="28"/>
  <c r="BV59" i="28"/>
  <c r="BU59" i="28"/>
  <c r="BB59" i="28"/>
  <c r="AW59" i="28"/>
  <c r="AB59" i="28"/>
  <c r="W59" i="28"/>
  <c r="C59" i="28"/>
  <c r="D59" i="28"/>
  <c r="CE58" i="28"/>
  <c r="CD58" i="28"/>
  <c r="BW58" i="28"/>
  <c r="BV58" i="28"/>
  <c r="BU58" i="28"/>
  <c r="BB58" i="28"/>
  <c r="AW58" i="28"/>
  <c r="AB58" i="28"/>
  <c r="W58" i="28"/>
  <c r="C58" i="28"/>
  <c r="D58" i="28"/>
  <c r="CE57" i="28"/>
  <c r="CD57" i="28"/>
  <c r="BW57" i="28"/>
  <c r="BV57" i="28"/>
  <c r="BU57" i="28"/>
  <c r="BB57" i="28"/>
  <c r="AW57" i="28"/>
  <c r="AB57" i="28"/>
  <c r="W57" i="28"/>
  <c r="C57" i="28"/>
  <c r="D57" i="28"/>
  <c r="CE56" i="28"/>
  <c r="CD56" i="28"/>
  <c r="BW56" i="28"/>
  <c r="BV56" i="28"/>
  <c r="BU56" i="28"/>
  <c r="BB56" i="28"/>
  <c r="AW56" i="28"/>
  <c r="AB56" i="28"/>
  <c r="W56" i="28"/>
  <c r="C56" i="28"/>
  <c r="D56" i="28"/>
  <c r="CE55" i="28"/>
  <c r="CD55" i="28"/>
  <c r="BW55" i="28"/>
  <c r="BV55" i="28"/>
  <c r="BU55" i="28"/>
  <c r="BB55" i="28"/>
  <c r="AW55" i="28"/>
  <c r="AB55" i="28"/>
  <c r="W55" i="28"/>
  <c r="C55" i="28"/>
  <c r="D55" i="28"/>
  <c r="CE54" i="28"/>
  <c r="CD54" i="28"/>
  <c r="BW54" i="28"/>
  <c r="BV54" i="28"/>
  <c r="BU54" i="28"/>
  <c r="BB54" i="28"/>
  <c r="AW54" i="28"/>
  <c r="AB54" i="28"/>
  <c r="W54" i="28"/>
  <c r="C54" i="28"/>
  <c r="D54" i="28"/>
  <c r="CE53" i="28"/>
  <c r="CD53" i="28"/>
  <c r="BW53" i="28"/>
  <c r="BV53" i="28"/>
  <c r="BU53" i="28"/>
  <c r="BB53" i="28"/>
  <c r="AW53" i="28"/>
  <c r="AB53" i="28"/>
  <c r="W53" i="28"/>
  <c r="C53" i="28"/>
  <c r="D53" i="28"/>
  <c r="CE52" i="28"/>
  <c r="CD52" i="28"/>
  <c r="BW52" i="28"/>
  <c r="BV52" i="28"/>
  <c r="BU52" i="28"/>
  <c r="BB52" i="28"/>
  <c r="AW52" i="28"/>
  <c r="AB52" i="28"/>
  <c r="W52" i="28"/>
  <c r="C52" i="28"/>
  <c r="D52" i="28"/>
  <c r="CE51" i="28"/>
  <c r="CD51" i="28"/>
  <c r="BW51" i="28"/>
  <c r="BV51" i="28"/>
  <c r="BU51" i="28"/>
  <c r="BB51" i="28"/>
  <c r="AW51" i="28"/>
  <c r="AB51" i="28"/>
  <c r="W51" i="28"/>
  <c r="C51" i="28"/>
  <c r="D51" i="28"/>
  <c r="CE50" i="28"/>
  <c r="CD50" i="28"/>
  <c r="BW50" i="28"/>
  <c r="BV50" i="28"/>
  <c r="BU50" i="28"/>
  <c r="BB50" i="28"/>
  <c r="AW50" i="28"/>
  <c r="AB50" i="28"/>
  <c r="W50" i="28"/>
  <c r="C50" i="28"/>
  <c r="D50" i="28"/>
  <c r="CE49" i="28"/>
  <c r="CD49" i="28"/>
  <c r="BW49" i="28"/>
  <c r="BV49" i="28"/>
  <c r="BU49" i="28"/>
  <c r="BB49" i="28"/>
  <c r="AW49" i="28"/>
  <c r="AB49" i="28"/>
  <c r="W49" i="28"/>
  <c r="C49" i="28"/>
  <c r="D49" i="28"/>
  <c r="CE48" i="28"/>
  <c r="CD48" i="28"/>
  <c r="BW48" i="28"/>
  <c r="BV48" i="28"/>
  <c r="BU48" i="28"/>
  <c r="BB48" i="28"/>
  <c r="AW48" i="28"/>
  <c r="AB48" i="28"/>
  <c r="W48" i="28"/>
  <c r="C48" i="28"/>
  <c r="D48" i="28"/>
  <c r="CE47" i="28"/>
  <c r="CD47" i="28"/>
  <c r="BW47" i="28"/>
  <c r="BV47" i="28"/>
  <c r="BU47" i="28"/>
  <c r="BB47" i="28"/>
  <c r="AW47" i="28"/>
  <c r="AB47" i="28"/>
  <c r="W47" i="28"/>
  <c r="C47" i="28"/>
  <c r="D47" i="28"/>
  <c r="CE46" i="28"/>
  <c r="CD46" i="28"/>
  <c r="BW46" i="28"/>
  <c r="BV46" i="28"/>
  <c r="BU46" i="28"/>
  <c r="BB46" i="28"/>
  <c r="AW46" i="28"/>
  <c r="AB46" i="28"/>
  <c r="W46" i="28"/>
  <c r="C46" i="28"/>
  <c r="D46" i="28"/>
  <c r="CE45" i="28"/>
  <c r="CD45" i="28"/>
  <c r="BW45" i="28"/>
  <c r="BV45" i="28"/>
  <c r="BU45" i="28"/>
  <c r="BB45" i="28"/>
  <c r="AW45" i="28"/>
  <c r="AB45" i="28"/>
  <c r="W45" i="28"/>
  <c r="C45" i="28"/>
  <c r="D45" i="28"/>
  <c r="CE44" i="28"/>
  <c r="CD44" i="28"/>
  <c r="BW44" i="28"/>
  <c r="BV44" i="28"/>
  <c r="BU44" i="28"/>
  <c r="BB44" i="28"/>
  <c r="AW44" i="28"/>
  <c r="AB44" i="28"/>
  <c r="W44" i="28"/>
  <c r="C44" i="28"/>
  <c r="D44" i="28"/>
  <c r="CE43" i="28"/>
  <c r="CD43" i="28"/>
  <c r="BW43" i="28"/>
  <c r="BV43" i="28"/>
  <c r="BU43" i="28"/>
  <c r="BB43" i="28"/>
  <c r="AW43" i="28"/>
  <c r="AB43" i="28"/>
  <c r="W43" i="28"/>
  <c r="C43" i="28"/>
  <c r="D43" i="28"/>
  <c r="CE42" i="28"/>
  <c r="CD42" i="28"/>
  <c r="BW42" i="28"/>
  <c r="BV42" i="28"/>
  <c r="BU42" i="28"/>
  <c r="BB42" i="28"/>
  <c r="AW42" i="28"/>
  <c r="AB42" i="28"/>
  <c r="W42" i="28"/>
  <c r="C42" i="28"/>
  <c r="D42" i="28"/>
  <c r="CE41" i="28"/>
  <c r="CD41" i="28"/>
  <c r="BW41" i="28"/>
  <c r="BV41" i="28"/>
  <c r="BU41" i="28"/>
  <c r="BB41" i="28"/>
  <c r="AW41" i="28"/>
  <c r="AB41" i="28"/>
  <c r="W41" i="28"/>
  <c r="C41" i="28"/>
  <c r="D41" i="28"/>
  <c r="CE40" i="28"/>
  <c r="CD40" i="28"/>
  <c r="BW40" i="28"/>
  <c r="BV40" i="28"/>
  <c r="BU40" i="28"/>
  <c r="BB40" i="28"/>
  <c r="AW40" i="28"/>
  <c r="AB40" i="28"/>
  <c r="W40" i="28"/>
  <c r="C40" i="28"/>
  <c r="D40" i="28"/>
  <c r="CE39" i="28"/>
  <c r="CD39" i="28"/>
  <c r="BW39" i="28"/>
  <c r="BV39" i="28"/>
  <c r="BU39" i="28"/>
  <c r="BB39" i="28"/>
  <c r="AW39" i="28"/>
  <c r="AB39" i="28"/>
  <c r="W39" i="28"/>
  <c r="C39" i="28"/>
  <c r="D39" i="28"/>
  <c r="CE38" i="28"/>
  <c r="CD38" i="28"/>
  <c r="BW38" i="28"/>
  <c r="BV38" i="28"/>
  <c r="BU38" i="28"/>
  <c r="BB38" i="28"/>
  <c r="AW38" i="28"/>
  <c r="AB38" i="28"/>
  <c r="W38" i="28"/>
  <c r="C38" i="28"/>
  <c r="D38" i="28"/>
  <c r="CE37" i="28"/>
  <c r="CD37" i="28"/>
  <c r="BW37" i="28"/>
  <c r="BV37" i="28"/>
  <c r="BU37" i="28"/>
  <c r="BB37" i="28"/>
  <c r="AW37" i="28"/>
  <c r="AB37" i="28"/>
  <c r="W37" i="28"/>
  <c r="C37" i="28"/>
  <c r="D37" i="28"/>
  <c r="CE36" i="28"/>
  <c r="CD36" i="28"/>
  <c r="BW36" i="28"/>
  <c r="BV36" i="28"/>
  <c r="BU36" i="28"/>
  <c r="BB36" i="28"/>
  <c r="AW36" i="28"/>
  <c r="AB36" i="28"/>
  <c r="W36" i="28"/>
  <c r="C36" i="28"/>
  <c r="D36" i="28"/>
  <c r="CE35" i="28"/>
  <c r="CD35" i="28"/>
  <c r="BW35" i="28"/>
  <c r="BV35" i="28"/>
  <c r="BU35" i="28"/>
  <c r="BB35" i="28"/>
  <c r="AW35" i="28"/>
  <c r="AB35" i="28"/>
  <c r="W35" i="28"/>
  <c r="C35" i="28"/>
  <c r="D35" i="28"/>
  <c r="CE34" i="28"/>
  <c r="CD34" i="28"/>
  <c r="BW34" i="28"/>
  <c r="BV34" i="28"/>
  <c r="BU34" i="28"/>
  <c r="BB34" i="28"/>
  <c r="AW34" i="28"/>
  <c r="AB34" i="28"/>
  <c r="W34" i="28"/>
  <c r="C34" i="28"/>
  <c r="D34" i="28"/>
  <c r="CE33" i="28"/>
  <c r="CD33" i="28"/>
  <c r="BW33" i="28"/>
  <c r="BV33" i="28"/>
  <c r="BU33" i="28"/>
  <c r="BB33" i="28"/>
  <c r="AW33" i="28"/>
  <c r="AB33" i="28"/>
  <c r="W33" i="28"/>
  <c r="C33" i="28"/>
  <c r="D33" i="28"/>
  <c r="CE32" i="28"/>
  <c r="CD32" i="28"/>
  <c r="BW32" i="28"/>
  <c r="BV32" i="28"/>
  <c r="BU32" i="28"/>
  <c r="BB32" i="28"/>
  <c r="AW32" i="28"/>
  <c r="AB32" i="28"/>
  <c r="W32" i="28"/>
  <c r="C32" i="28"/>
  <c r="D32" i="28"/>
  <c r="CE31" i="28"/>
  <c r="CD31" i="28"/>
  <c r="BW31" i="28"/>
  <c r="BV31" i="28"/>
  <c r="BU31" i="28"/>
  <c r="BB31" i="28"/>
  <c r="AW31" i="28"/>
  <c r="AB31" i="28"/>
  <c r="W31" i="28"/>
  <c r="C31" i="28"/>
  <c r="D31" i="28"/>
  <c r="CE30" i="28"/>
  <c r="CD30" i="28"/>
  <c r="BW30" i="28"/>
  <c r="BV30" i="28"/>
  <c r="BU30" i="28"/>
  <c r="BB30" i="28"/>
  <c r="AW30" i="28"/>
  <c r="AB30" i="28"/>
  <c r="W30" i="28"/>
  <c r="C30" i="28"/>
  <c r="D30" i="28"/>
  <c r="CE29" i="28"/>
  <c r="CD29" i="28"/>
  <c r="BW29" i="28"/>
  <c r="BV29" i="28"/>
  <c r="BU29" i="28"/>
  <c r="BB29" i="28"/>
  <c r="AW29" i="28"/>
  <c r="AB29" i="28"/>
  <c r="W29" i="28"/>
  <c r="C29" i="28"/>
  <c r="D29" i="28"/>
  <c r="CE27" i="28"/>
  <c r="CD27" i="28"/>
  <c r="BW27" i="28"/>
  <c r="BV27" i="28"/>
  <c r="BU27" i="28"/>
  <c r="BB27" i="28"/>
  <c r="AW27" i="28"/>
  <c r="AB27" i="28"/>
  <c r="W27" i="28"/>
  <c r="D27" i="28"/>
  <c r="CE26" i="28"/>
  <c r="CD26" i="28"/>
  <c r="BW26" i="28"/>
  <c r="BV26" i="28"/>
  <c r="BU26" i="28"/>
  <c r="BB26" i="28"/>
  <c r="AW26" i="28"/>
  <c r="AB26" i="28"/>
  <c r="W26" i="28"/>
  <c r="D26" i="28"/>
  <c r="CL25" i="28"/>
  <c r="CK25" i="28"/>
  <c r="CJ25" i="28"/>
  <c r="CI25" i="28"/>
  <c r="CH25" i="28"/>
  <c r="CE25" i="28"/>
  <c r="CD25" i="28"/>
  <c r="BW25" i="28"/>
  <c r="BV25" i="28"/>
  <c r="BU25" i="28"/>
  <c r="BB25" i="28"/>
  <c r="AW25" i="28"/>
  <c r="AB25" i="28"/>
  <c r="W25" i="28"/>
  <c r="D25" i="28"/>
  <c r="CL24" i="28"/>
  <c r="CK24" i="28"/>
  <c r="CJ24" i="28"/>
  <c r="CI24" i="28"/>
  <c r="CH24" i="28"/>
  <c r="CE24" i="28"/>
  <c r="CD24" i="28"/>
  <c r="BW24" i="28"/>
  <c r="BV24" i="28"/>
  <c r="BU24" i="28"/>
  <c r="BB24" i="28"/>
  <c r="AW24" i="28"/>
  <c r="AB24" i="28"/>
  <c r="W24" i="28"/>
  <c r="D24" i="28"/>
  <c r="W23" i="28"/>
  <c r="AB23" i="28"/>
  <c r="G23" i="28"/>
  <c r="F23" i="28"/>
  <c r="D23" i="28"/>
  <c r="CL22" i="28"/>
  <c r="CK22" i="28"/>
  <c r="CJ22" i="28"/>
  <c r="CI22" i="28"/>
  <c r="CH22" i="28"/>
  <c r="CE22" i="28"/>
  <c r="CD22" i="28"/>
  <c r="BW22" i="28"/>
  <c r="BV22" i="28"/>
  <c r="BU22" i="28"/>
  <c r="BB22" i="28"/>
  <c r="AW22" i="28"/>
  <c r="AB22" i="28"/>
  <c r="W22" i="28"/>
  <c r="G22" i="28"/>
  <c r="F22" i="28"/>
  <c r="D22" i="28"/>
  <c r="CL21" i="28"/>
  <c r="CK21" i="28"/>
  <c r="CJ21" i="28"/>
  <c r="CI21" i="28"/>
  <c r="CH21" i="28"/>
  <c r="CE21" i="28"/>
  <c r="CD21" i="28"/>
  <c r="BW21" i="28"/>
  <c r="BV21" i="28"/>
  <c r="BU21" i="28"/>
  <c r="BB21" i="28"/>
  <c r="AW21" i="28"/>
  <c r="AB21" i="28"/>
  <c r="W21" i="28"/>
  <c r="G21" i="28"/>
  <c r="F21" i="28"/>
  <c r="D21" i="28"/>
  <c r="W20" i="28"/>
  <c r="CE20" i="28"/>
  <c r="AB20" i="28"/>
  <c r="G20" i="28"/>
  <c r="AZ20" i="28" s="1"/>
  <c r="D20" i="28"/>
  <c r="CL19" i="28"/>
  <c r="CK19" i="28"/>
  <c r="CJ19" i="28"/>
  <c r="CI19" i="28"/>
  <c r="CH19" i="28"/>
  <c r="CE19" i="28"/>
  <c r="CD19" i="28"/>
  <c r="BW19" i="28"/>
  <c r="BV19" i="28"/>
  <c r="BU19" i="28"/>
  <c r="BB19" i="28"/>
  <c r="AW19" i="28"/>
  <c r="AB19" i="28"/>
  <c r="W19" i="28"/>
  <c r="G19" i="28"/>
  <c r="F19" i="28"/>
  <c r="D19" i="28"/>
  <c r="CL18" i="28"/>
  <c r="CK18" i="28"/>
  <c r="CJ18" i="28"/>
  <c r="CI18" i="28"/>
  <c r="CH18" i="28"/>
  <c r="CE18" i="28"/>
  <c r="CD18" i="28"/>
  <c r="BW18" i="28"/>
  <c r="BV18" i="28"/>
  <c r="BU18" i="28"/>
  <c r="BB18" i="28"/>
  <c r="AW18" i="28"/>
  <c r="AB18" i="28"/>
  <c r="W18" i="28"/>
  <c r="G18" i="28"/>
  <c r="F18" i="28"/>
  <c r="D18" i="28"/>
  <c r="CL17" i="28"/>
  <c r="CK17" i="28"/>
  <c r="CJ17" i="28"/>
  <c r="CI17" i="28"/>
  <c r="CH17" i="28"/>
  <c r="CE17" i="28"/>
  <c r="CD17" i="28"/>
  <c r="BW17" i="28"/>
  <c r="BV17" i="28"/>
  <c r="BU17" i="28"/>
  <c r="BB17" i="28"/>
  <c r="AW17" i="28"/>
  <c r="AB17" i="28"/>
  <c r="W17" i="28"/>
  <c r="G17" i="28"/>
  <c r="F17" i="28"/>
  <c r="D17" i="28"/>
  <c r="CL16" i="28"/>
  <c r="CK16" i="28"/>
  <c r="CJ16" i="28"/>
  <c r="CI16" i="28"/>
  <c r="CH16" i="28"/>
  <c r="CE16" i="28"/>
  <c r="CD16" i="28"/>
  <c r="BW16" i="28"/>
  <c r="BV16" i="28"/>
  <c r="BU16" i="28"/>
  <c r="BB16" i="28"/>
  <c r="AW16" i="28"/>
  <c r="AB16" i="28"/>
  <c r="W16" i="28"/>
  <c r="G16" i="28"/>
  <c r="F16" i="28"/>
  <c r="D16" i="28"/>
  <c r="W15" i="28"/>
  <c r="AB15" i="28"/>
  <c r="G15" i="28"/>
  <c r="AZ15" i="28" s="1"/>
  <c r="D15" i="28"/>
  <c r="CL14" i="28"/>
  <c r="CK14" i="28"/>
  <c r="CJ14" i="28"/>
  <c r="CI14" i="28"/>
  <c r="CH14" i="28"/>
  <c r="CE14" i="28"/>
  <c r="CD14" i="28"/>
  <c r="BW14" i="28"/>
  <c r="BV14" i="28"/>
  <c r="BU14" i="28"/>
  <c r="BB14" i="28"/>
  <c r="AW14" i="28"/>
  <c r="AB14" i="28"/>
  <c r="W14" i="28"/>
  <c r="G14" i="28"/>
  <c r="F14" i="28"/>
  <c r="D14" i="28"/>
  <c r="CL13" i="28"/>
  <c r="CK13" i="28"/>
  <c r="CJ13" i="28"/>
  <c r="CI13" i="28"/>
  <c r="CH13" i="28"/>
  <c r="CE13" i="28"/>
  <c r="CD13" i="28"/>
  <c r="BW13" i="28"/>
  <c r="BV13" i="28"/>
  <c r="BU13" i="28"/>
  <c r="BB13" i="28"/>
  <c r="AW13" i="28"/>
  <c r="AB13" i="28"/>
  <c r="W13" i="28"/>
  <c r="G13" i="28"/>
  <c r="F13" i="28"/>
  <c r="D13" i="28"/>
  <c r="W12" i="28"/>
  <c r="CI12" i="28"/>
  <c r="AB12" i="28"/>
  <c r="G12" i="28"/>
  <c r="AZ12" i="28" s="1"/>
  <c r="D12" i="28"/>
  <c r="CL11" i="28"/>
  <c r="CK11" i="28"/>
  <c r="CJ11" i="28"/>
  <c r="CI11" i="28"/>
  <c r="CH11" i="28"/>
  <c r="CE11" i="28"/>
  <c r="CD11" i="28"/>
  <c r="BW11" i="28"/>
  <c r="BV11" i="28"/>
  <c r="BU11" i="28"/>
  <c r="BB11" i="28"/>
  <c r="AW11" i="28"/>
  <c r="AB11" i="28"/>
  <c r="W11" i="28"/>
  <c r="G11" i="28"/>
  <c r="F11" i="28"/>
  <c r="D11" i="28"/>
  <c r="CL10" i="28"/>
  <c r="CK10" i="28"/>
  <c r="CJ10" i="28"/>
  <c r="CI10" i="28"/>
  <c r="CH10" i="28"/>
  <c r="CE10" i="28"/>
  <c r="CD10" i="28"/>
  <c r="BW10" i="28"/>
  <c r="BV10" i="28"/>
  <c r="BU10" i="28"/>
  <c r="BB10" i="28"/>
  <c r="AW10" i="28"/>
  <c r="AB10" i="28"/>
  <c r="W10" i="28"/>
  <c r="D10" i="28"/>
  <c r="CL9" i="28"/>
  <c r="CK9" i="28"/>
  <c r="CJ9" i="28"/>
  <c r="CI9" i="28"/>
  <c r="CH9" i="28"/>
  <c r="CE9" i="28"/>
  <c r="CD9" i="28"/>
  <c r="BW9" i="28"/>
  <c r="BV9" i="28"/>
  <c r="BU9" i="28"/>
  <c r="BB9" i="28"/>
  <c r="AW9" i="28"/>
  <c r="W9" i="28"/>
  <c r="D9" i="28"/>
  <c r="W8" i="28"/>
  <c r="CK8" i="28"/>
  <c r="AB8" i="28"/>
  <c r="G8" i="28"/>
  <c r="AZ8" i="28" s="1"/>
  <c r="F8" i="28"/>
  <c r="D8" i="28"/>
  <c r="CJ7" i="28"/>
  <c r="CD7" i="28"/>
  <c r="AZ7" i="28"/>
  <c r="AB7" i="28"/>
  <c r="W7" i="28"/>
  <c r="D7" i="28"/>
  <c r="C5" i="28"/>
  <c r="C82" i="28" l="1"/>
  <c r="CK20" i="28"/>
  <c r="CK62" i="28"/>
  <c r="CJ84" i="28"/>
  <c r="AZ80" i="28"/>
  <c r="BB20" i="28"/>
  <c r="BU62" i="28"/>
  <c r="CH62" i="28" s="1"/>
  <c r="CE86" i="28"/>
  <c r="CE92" i="28"/>
  <c r="CE62" i="28"/>
  <c r="G64" i="28"/>
  <c r="CD84" i="28"/>
  <c r="C104" i="28"/>
  <c r="CK84" i="28"/>
  <c r="C88" i="28"/>
  <c r="CE94" i="28"/>
  <c r="CI75" i="28"/>
  <c r="C94" i="28"/>
  <c r="C96" i="28"/>
  <c r="C106" i="28"/>
  <c r="CK82" i="28"/>
  <c r="AZ98" i="28"/>
  <c r="BB65" i="28"/>
  <c r="CK80" i="28"/>
  <c r="BB80" i="28"/>
  <c r="CJ80" i="28"/>
  <c r="CJ90" i="28"/>
  <c r="CE90" i="28"/>
  <c r="CE96" i="28"/>
  <c r="CL15" i="28"/>
  <c r="CD82" i="28"/>
  <c r="C84" i="28"/>
  <c r="CJ86" i="28"/>
  <c r="AZ90" i="28"/>
  <c r="C92" i="28"/>
  <c r="CK102" i="28"/>
  <c r="CJ88" i="28"/>
  <c r="CJ96" i="28"/>
  <c r="AZ100" i="28"/>
  <c r="CK104" i="28"/>
  <c r="CJ12" i="28"/>
  <c r="CD80" i="28"/>
  <c r="CE82" i="28"/>
  <c r="AZ86" i="28"/>
  <c r="CK86" i="28"/>
  <c r="CK88" i="28"/>
  <c r="CJ98" i="28"/>
  <c r="CE98" i="28"/>
  <c r="AZ102" i="28"/>
  <c r="AZ108" i="28"/>
  <c r="CK94" i="28"/>
  <c r="CL62" i="28"/>
  <c r="CK92" i="28"/>
  <c r="CL8" i="28"/>
  <c r="BB7" i="28"/>
  <c r="CE7" i="28"/>
  <c r="CK7" i="28"/>
  <c r="CI8" i="28"/>
  <c r="BU8" i="28"/>
  <c r="CH8" i="28" s="1"/>
  <c r="BU7" i="28"/>
  <c r="CH7" i="28" s="1"/>
  <c r="CL7" i="28"/>
  <c r="CD8" i="28"/>
  <c r="CJ8" i="28"/>
  <c r="CI7" i="28"/>
  <c r="BB8" i="28"/>
  <c r="CE8" i="28"/>
  <c r="BB12" i="28"/>
  <c r="CE12" i="28"/>
  <c r="CK12" i="28"/>
  <c r="CI15" i="28"/>
  <c r="BU12" i="28"/>
  <c r="CH12" i="28" s="1"/>
  <c r="CL12" i="28"/>
  <c r="BU15" i="28"/>
  <c r="CH15" i="28" s="1"/>
  <c r="CI20" i="28"/>
  <c r="CJ20" i="28"/>
  <c r="CD20" i="28"/>
  <c r="G62" i="28"/>
  <c r="G26" i="28"/>
  <c r="G25" i="28"/>
  <c r="G75" i="28"/>
  <c r="CJ23" i="28"/>
  <c r="CD23" i="28"/>
  <c r="CL23" i="28"/>
  <c r="BU23" i="28"/>
  <c r="CH23" i="28" s="1"/>
  <c r="CK23" i="28"/>
  <c r="CE23" i="28"/>
  <c r="BB23" i="28"/>
  <c r="CD12" i="28"/>
  <c r="CJ15" i="28"/>
  <c r="CD15" i="28"/>
  <c r="CK15" i="28"/>
  <c r="CE15" i="28"/>
  <c r="BB15" i="28"/>
  <c r="BU20" i="28"/>
  <c r="CH20" i="28" s="1"/>
  <c r="CL20" i="28"/>
  <c r="CI23" i="28"/>
  <c r="CJ65" i="28"/>
  <c r="CD65" i="28"/>
  <c r="CI65" i="28"/>
  <c r="G67" i="28"/>
  <c r="G68" i="28"/>
  <c r="BU65" i="28"/>
  <c r="CH65" i="28" s="1"/>
  <c r="CL65" i="28"/>
  <c r="CE65" i="28"/>
  <c r="CI62" i="28"/>
  <c r="CD75" i="28"/>
  <c r="CJ75" i="28"/>
  <c r="AZ79" i="28"/>
  <c r="CD79" i="28"/>
  <c r="CJ79" i="28"/>
  <c r="BU80" i="28"/>
  <c r="CH80" i="28" s="1"/>
  <c r="CL80" i="28"/>
  <c r="AZ81" i="28"/>
  <c r="CD81" i="28"/>
  <c r="CJ81" i="28"/>
  <c r="BU82" i="28"/>
  <c r="CH82" i="28" s="1"/>
  <c r="CL82" i="28"/>
  <c r="AZ83" i="28"/>
  <c r="CD83" i="28"/>
  <c r="CJ83" i="28"/>
  <c r="BU84" i="28"/>
  <c r="CH84" i="28" s="1"/>
  <c r="CL84" i="28"/>
  <c r="AZ85" i="28"/>
  <c r="CD85" i="28"/>
  <c r="CJ85" i="28"/>
  <c r="BU86" i="28"/>
  <c r="CH86" i="28" s="1"/>
  <c r="CL86" i="28"/>
  <c r="AZ87" i="28"/>
  <c r="CD87" i="28"/>
  <c r="CJ87" i="28"/>
  <c r="BU88" i="28"/>
  <c r="CH88" i="28" s="1"/>
  <c r="CL88" i="28"/>
  <c r="AZ89" i="28"/>
  <c r="CD89" i="28"/>
  <c r="CJ89" i="28"/>
  <c r="BU90" i="28"/>
  <c r="CH90" i="28" s="1"/>
  <c r="CL90" i="28"/>
  <c r="AZ91" i="28"/>
  <c r="CD91" i="28"/>
  <c r="CJ91" i="28"/>
  <c r="BU92" i="28"/>
  <c r="CH92" i="28" s="1"/>
  <c r="CL92" i="28"/>
  <c r="AZ93" i="28"/>
  <c r="CD93" i="28"/>
  <c r="CJ93" i="28"/>
  <c r="BU94" i="28"/>
  <c r="CH94" i="28" s="1"/>
  <c r="CL94" i="28"/>
  <c r="AZ95" i="28"/>
  <c r="CD95" i="28"/>
  <c r="CJ95" i="28"/>
  <c r="BU96" i="28"/>
  <c r="CH96" i="28" s="1"/>
  <c r="CL96" i="28"/>
  <c r="AZ97" i="28"/>
  <c r="CD97" i="28"/>
  <c r="CJ97" i="28"/>
  <c r="BU98" i="28"/>
  <c r="CH98" i="28" s="1"/>
  <c r="CL98" i="28"/>
  <c r="AZ99" i="28"/>
  <c r="CD99" i="28"/>
  <c r="CJ99" i="28"/>
  <c r="BU100" i="28"/>
  <c r="CH100" i="28" s="1"/>
  <c r="CL100" i="28"/>
  <c r="AZ101" i="28"/>
  <c r="CD101" i="28"/>
  <c r="CJ101" i="28"/>
  <c r="BU102" i="28"/>
  <c r="CH102" i="28" s="1"/>
  <c r="CL102" i="28"/>
  <c r="AZ103" i="28"/>
  <c r="CD103" i="28"/>
  <c r="CJ103" i="28"/>
  <c r="BU104" i="28"/>
  <c r="CH104" i="28" s="1"/>
  <c r="CL104" i="28"/>
  <c r="AZ105" i="28"/>
  <c r="CD105" i="28"/>
  <c r="CJ105" i="28"/>
  <c r="BU106" i="28"/>
  <c r="CH106" i="28" s="1"/>
  <c r="CL106" i="28"/>
  <c r="AZ107" i="28"/>
  <c r="CD107" i="28"/>
  <c r="CJ107" i="28"/>
  <c r="BU108" i="28"/>
  <c r="CH108" i="28" s="1"/>
  <c r="CL108" i="28"/>
  <c r="AZ109" i="28"/>
  <c r="CD109" i="28"/>
  <c r="CJ109" i="28"/>
  <c r="CD62" i="28"/>
  <c r="BB75" i="28"/>
  <c r="CE75" i="28"/>
  <c r="CK75" i="28"/>
  <c r="CE79" i="28"/>
  <c r="CK79" i="28"/>
  <c r="CI80" i="28"/>
  <c r="CE81" i="28"/>
  <c r="CK81" i="28"/>
  <c r="CI82" i="28"/>
  <c r="CE83" i="28"/>
  <c r="CK83" i="28"/>
  <c r="CI84" i="28"/>
  <c r="CE85" i="28"/>
  <c r="CK85" i="28"/>
  <c r="CI86" i="28"/>
  <c r="CE87" i="28"/>
  <c r="CK87" i="28"/>
  <c r="CI88" i="28"/>
  <c r="CE89" i="28"/>
  <c r="CK89" i="28"/>
  <c r="CI90" i="28"/>
  <c r="CE91" i="28"/>
  <c r="CK91" i="28"/>
  <c r="CI92" i="28"/>
  <c r="CE93" i="28"/>
  <c r="CK93" i="28"/>
  <c r="CI94" i="28"/>
  <c r="CE95" i="28"/>
  <c r="CK95" i="28"/>
  <c r="CI96" i="28"/>
  <c r="CE97" i="28"/>
  <c r="CK97" i="28"/>
  <c r="CI98" i="28"/>
  <c r="CE99" i="28"/>
  <c r="CK99" i="28"/>
  <c r="CI100" i="28"/>
  <c r="CE101" i="28"/>
  <c r="CK101" i="28"/>
  <c r="CI102" i="28"/>
  <c r="CE103" i="28"/>
  <c r="CK103" i="28"/>
  <c r="CI104" i="28"/>
  <c r="CE105" i="28"/>
  <c r="CK105" i="28"/>
  <c r="CI106" i="28"/>
  <c r="CE107" i="28"/>
  <c r="CK107" i="28"/>
  <c r="CI108" i="28"/>
  <c r="CE109" i="28"/>
  <c r="CK109" i="28"/>
  <c r="BU75" i="28"/>
  <c r="CH75" i="28" s="1"/>
  <c r="BU79" i="28"/>
  <c r="CH79" i="28" s="1"/>
  <c r="CL79" i="28"/>
  <c r="BU81" i="28"/>
  <c r="CH81" i="28" s="1"/>
  <c r="CL81" i="28"/>
  <c r="BU83" i="28"/>
  <c r="CH83" i="28" s="1"/>
  <c r="CL83" i="28"/>
  <c r="BU85" i="28"/>
  <c r="CH85" i="28" s="1"/>
  <c r="CL85" i="28"/>
  <c r="BU87" i="28"/>
  <c r="CH87" i="28" s="1"/>
  <c r="CL87" i="28"/>
  <c r="CD88" i="28"/>
  <c r="BU89" i="28"/>
  <c r="CH89" i="28" s="1"/>
  <c r="CL89" i="28"/>
  <c r="CD90" i="28"/>
  <c r="BU91" i="28"/>
  <c r="CH91" i="28" s="1"/>
  <c r="CL91" i="28"/>
  <c r="CD92" i="28"/>
  <c r="BU93" i="28"/>
  <c r="CH93" i="28" s="1"/>
  <c r="CL93" i="28"/>
  <c r="CD94" i="28"/>
  <c r="BU95" i="28"/>
  <c r="CH95" i="28" s="1"/>
  <c r="CL95" i="28"/>
  <c r="CD96" i="28"/>
  <c r="BU97" i="28"/>
  <c r="CH97" i="28" s="1"/>
  <c r="CL97" i="28"/>
  <c r="CD98" i="28"/>
  <c r="BU99" i="28"/>
  <c r="CH99" i="28" s="1"/>
  <c r="CL99" i="28"/>
  <c r="CD100" i="28"/>
  <c r="CJ100" i="28"/>
  <c r="BU101" i="28"/>
  <c r="CH101" i="28" s="1"/>
  <c r="CL101" i="28"/>
  <c r="CD102" i="28"/>
  <c r="CJ102" i="28"/>
  <c r="BU103" i="28"/>
  <c r="CH103" i="28" s="1"/>
  <c r="CL103" i="28"/>
  <c r="CD104" i="28"/>
  <c r="CJ104" i="28"/>
  <c r="BU105" i="28"/>
  <c r="CH105" i="28" s="1"/>
  <c r="CL105" i="28"/>
  <c r="CD106" i="28"/>
  <c r="CJ106" i="28"/>
  <c r="BU107" i="28"/>
  <c r="CH107" i="28" s="1"/>
  <c r="CL107" i="28"/>
  <c r="CD108" i="28"/>
  <c r="CJ108" i="28"/>
  <c r="BU109" i="28"/>
  <c r="CH109" i="28" s="1"/>
  <c r="CL109" i="28"/>
  <c r="CI79" i="28"/>
  <c r="CI81" i="28"/>
  <c r="CI83" i="28"/>
  <c r="CI85" i="28"/>
  <c r="CI87" i="28"/>
  <c r="CI89" i="28"/>
  <c r="CI91" i="28"/>
  <c r="CI93" i="28"/>
  <c r="CI95" i="28"/>
  <c r="CI97" i="28"/>
  <c r="CI99" i="28"/>
  <c r="CE100" i="28"/>
  <c r="CI101" i="28"/>
  <c r="CE102" i="28"/>
  <c r="CI103" i="28"/>
  <c r="CE104" i="28"/>
  <c r="CI105" i="28"/>
  <c r="CE106" i="28"/>
  <c r="CI107" i="28"/>
  <c r="CE108" i="28"/>
  <c r="CI109" i="28"/>
  <c r="AV100" i="9"/>
  <c r="AW100" i="9" s="1"/>
  <c r="AV99" i="9"/>
  <c r="AZ99" i="9" s="1"/>
  <c r="G99" i="9" s="1"/>
  <c r="F100" i="9"/>
  <c r="F99" i="9"/>
  <c r="D100" i="9"/>
  <c r="D99" i="9"/>
  <c r="AV46" i="9"/>
  <c r="CE46" i="9" s="1"/>
  <c r="AV47" i="9"/>
  <c r="CL47" i="9" s="1"/>
  <c r="F47" i="9"/>
  <c r="F46" i="9"/>
  <c r="D47" i="9"/>
  <c r="D46" i="9"/>
  <c r="BA47" i="9" l="1"/>
  <c r="BB47" i="9" s="1"/>
  <c r="BV100" i="9"/>
  <c r="BU99" i="9"/>
  <c r="CH99" i="9" s="1"/>
  <c r="AW47" i="9"/>
  <c r="CD46" i="9"/>
  <c r="BA99" i="9"/>
  <c r="W99" i="9" s="1"/>
  <c r="CD99" i="9"/>
  <c r="BU47" i="9"/>
  <c r="CH47" i="9" s="1"/>
  <c r="AW46" i="9"/>
  <c r="CE47" i="9"/>
  <c r="BV47" i="9"/>
  <c r="CI47" i="9" s="1"/>
  <c r="CD47" i="9"/>
  <c r="CL99" i="9"/>
  <c r="CE99" i="9"/>
  <c r="CK46" i="9"/>
  <c r="W47" i="9"/>
  <c r="BU46" i="9"/>
  <c r="CH46" i="9" s="1"/>
  <c r="BV99" i="9"/>
  <c r="CI99" i="9" s="1"/>
  <c r="CK47" i="9"/>
  <c r="G69" i="28"/>
  <c r="G72" i="28"/>
  <c r="G76" i="28"/>
  <c r="G77" i="28" s="1"/>
  <c r="AZ75" i="28"/>
  <c r="G74" i="28"/>
  <c r="G61" i="28"/>
  <c r="G63" i="28"/>
  <c r="AZ62" i="28"/>
  <c r="G71" i="28"/>
  <c r="G73" i="28"/>
  <c r="BA46" i="9"/>
  <c r="CL46" i="9"/>
  <c r="CI100" i="9"/>
  <c r="AZ46" i="9"/>
  <c r="G46" i="9" s="1"/>
  <c r="AZ100" i="9"/>
  <c r="G100" i="9" s="1"/>
  <c r="CD100" i="9"/>
  <c r="AZ47" i="9"/>
  <c r="G47" i="9" s="1"/>
  <c r="BV46" i="9"/>
  <c r="CI46" i="9" s="1"/>
  <c r="BA100" i="9"/>
  <c r="W100" i="9" s="1"/>
  <c r="BU100" i="9"/>
  <c r="CH100" i="9" s="1"/>
  <c r="CL100" i="9"/>
  <c r="CE100" i="9"/>
  <c r="CK99" i="9"/>
  <c r="CK100" i="9"/>
  <c r="AW99" i="9"/>
  <c r="D475" i="19"/>
  <c r="D474" i="19"/>
  <c r="D473" i="19"/>
  <c r="D472" i="19"/>
  <c r="D471" i="19"/>
  <c r="D470" i="19"/>
  <c r="D469" i="19"/>
  <c r="D468" i="19"/>
  <c r="D467" i="19"/>
  <c r="D466" i="19"/>
  <c r="D465" i="19"/>
  <c r="D464" i="19"/>
  <c r="D463" i="19"/>
  <c r="D462" i="19"/>
  <c r="D461" i="19"/>
  <c r="D460" i="19"/>
  <c r="D459" i="19"/>
  <c r="D458" i="19"/>
  <c r="D457" i="19"/>
  <c r="D456" i="19"/>
  <c r="D455" i="19"/>
  <c r="D454" i="19"/>
  <c r="D453" i="19"/>
  <c r="D452" i="19"/>
  <c r="D451" i="19"/>
  <c r="D450" i="19"/>
  <c r="D449" i="19"/>
  <c r="D442" i="19"/>
  <c r="D448" i="19"/>
  <c r="D447" i="19"/>
  <c r="D446" i="19"/>
  <c r="D445" i="19"/>
  <c r="D444" i="19"/>
  <c r="D440" i="19"/>
  <c r="D439" i="19"/>
  <c r="D438" i="19"/>
  <c r="D437" i="19"/>
  <c r="D436" i="19"/>
  <c r="D435" i="19"/>
  <c r="D434" i="19"/>
  <c r="D433" i="19"/>
  <c r="D432" i="19"/>
  <c r="D431" i="19"/>
  <c r="D430" i="19"/>
  <c r="D429" i="19"/>
  <c r="D428" i="19"/>
  <c r="D427" i="19"/>
  <c r="D426" i="19"/>
  <c r="D425" i="19"/>
  <c r="D423" i="19"/>
  <c r="D422" i="19"/>
  <c r="D421" i="19"/>
  <c r="D420" i="19"/>
  <c r="D419" i="19"/>
  <c r="D418" i="19"/>
  <c r="D417" i="19"/>
  <c r="D416" i="19"/>
  <c r="D415" i="19"/>
  <c r="D414" i="19"/>
  <c r="D413" i="19"/>
  <c r="D411" i="19"/>
  <c r="D410" i="19"/>
  <c r="D409" i="19"/>
  <c r="D408" i="19"/>
  <c r="D407" i="19"/>
  <c r="D406" i="19"/>
  <c r="D405" i="19"/>
  <c r="D404" i="19"/>
  <c r="D403" i="19"/>
  <c r="D402" i="19"/>
  <c r="D401" i="19"/>
  <c r="D400" i="19"/>
  <c r="D399" i="19"/>
  <c r="D398" i="19"/>
  <c r="D397" i="19"/>
  <c r="D396" i="19"/>
  <c r="D394" i="19"/>
  <c r="D393" i="19"/>
  <c r="D392" i="19"/>
  <c r="D391" i="19"/>
  <c r="D390" i="19"/>
  <c r="D389" i="19"/>
  <c r="D388" i="19"/>
  <c r="D387" i="19"/>
  <c r="D386" i="19"/>
  <c r="D385" i="19"/>
  <c r="D383" i="19"/>
  <c r="D382" i="19"/>
  <c r="D381" i="19"/>
  <c r="D380" i="19"/>
  <c r="D379" i="19"/>
  <c r="D378" i="19"/>
  <c r="D377" i="19"/>
  <c r="D376" i="19"/>
  <c r="D375" i="19"/>
  <c r="D374" i="19"/>
  <c r="D373" i="19"/>
  <c r="D372" i="19"/>
  <c r="D371" i="19"/>
  <c r="D370" i="19"/>
  <c r="D369" i="19"/>
  <c r="D368" i="19"/>
  <c r="D366" i="19"/>
  <c r="D365" i="19"/>
  <c r="D364" i="19"/>
  <c r="D363" i="19"/>
  <c r="D362" i="19"/>
  <c r="D361" i="19"/>
  <c r="D360" i="19"/>
  <c r="D359" i="19"/>
  <c r="D358" i="19"/>
  <c r="D357" i="19"/>
  <c r="D355" i="19"/>
  <c r="D354" i="19"/>
  <c r="D353" i="19"/>
  <c r="D352" i="19"/>
  <c r="D351" i="19"/>
  <c r="D350" i="19"/>
  <c r="D349" i="19"/>
  <c r="D348" i="19"/>
  <c r="D347" i="19"/>
  <c r="D346" i="19"/>
  <c r="D345" i="19"/>
  <c r="D344" i="19"/>
  <c r="D343" i="19"/>
  <c r="D342" i="19"/>
  <c r="D341" i="19"/>
  <c r="D339" i="19"/>
  <c r="D338" i="19"/>
  <c r="D337" i="19"/>
  <c r="D336" i="19"/>
  <c r="D335" i="19"/>
  <c r="D334" i="19"/>
  <c r="D333" i="19"/>
  <c r="D332" i="19"/>
  <c r="D331" i="19"/>
  <c r="D330" i="19"/>
  <c r="D329" i="19"/>
  <c r="D327" i="19"/>
  <c r="D326" i="19"/>
  <c r="D325" i="19"/>
  <c r="D324" i="19"/>
  <c r="D323" i="19"/>
  <c r="D322" i="19"/>
  <c r="D321" i="19"/>
  <c r="D320" i="19"/>
  <c r="D319" i="19"/>
  <c r="D318" i="19"/>
  <c r="D317" i="19"/>
  <c r="D316" i="19"/>
  <c r="D315" i="19"/>
  <c r="D314" i="19"/>
  <c r="D313" i="19"/>
  <c r="D312" i="19"/>
  <c r="D311" i="19"/>
  <c r="D310" i="19"/>
  <c r="D309" i="19"/>
  <c r="D308" i="19"/>
  <c r="D307" i="19"/>
  <c r="D306" i="19"/>
  <c r="D305" i="19"/>
  <c r="D304" i="19"/>
  <c r="D303" i="19"/>
  <c r="D302" i="19"/>
  <c r="D301" i="19"/>
  <c r="D300" i="19"/>
  <c r="D299" i="19"/>
  <c r="D298" i="19"/>
  <c r="D297" i="19"/>
  <c r="D296" i="19"/>
  <c r="D295" i="19"/>
  <c r="D294" i="19"/>
  <c r="D293" i="19"/>
  <c r="D292" i="19"/>
  <c r="D291" i="19"/>
  <c r="D290" i="19"/>
  <c r="D289" i="19"/>
  <c r="D288" i="19"/>
  <c r="D287" i="19"/>
  <c r="D286" i="19"/>
  <c r="D285" i="19"/>
  <c r="D284" i="19"/>
  <c r="D283" i="19"/>
  <c r="D282" i="19"/>
  <c r="D281" i="19"/>
  <c r="D280" i="19"/>
  <c r="D279" i="19"/>
  <c r="D278" i="19"/>
  <c r="D277" i="19"/>
  <c r="D276" i="19"/>
  <c r="D275" i="19"/>
  <c r="D274" i="19"/>
  <c r="D273" i="19"/>
  <c r="D272" i="19"/>
  <c r="D271" i="19"/>
  <c r="D270" i="19"/>
  <c r="D269" i="19"/>
  <c r="D268" i="19"/>
  <c r="D267" i="19"/>
  <c r="D266" i="19"/>
  <c r="D265" i="19"/>
  <c r="D264" i="19"/>
  <c r="D263" i="19"/>
  <c r="D262" i="19"/>
  <c r="D261" i="19"/>
  <c r="D260" i="19"/>
  <c r="D259" i="19"/>
  <c r="D258" i="19"/>
  <c r="D257" i="19"/>
  <c r="D256" i="19"/>
  <c r="D255" i="19"/>
  <c r="D254" i="19"/>
  <c r="D253" i="19"/>
  <c r="D252" i="19"/>
  <c r="D251" i="19"/>
  <c r="D250" i="19"/>
  <c r="D249" i="19"/>
  <c r="D248" i="19"/>
  <c r="D247" i="19"/>
  <c r="D246" i="19"/>
  <c r="D245" i="19"/>
  <c r="D244" i="19"/>
  <c r="D243" i="19"/>
  <c r="D242" i="19"/>
  <c r="D241" i="19"/>
  <c r="D240" i="19"/>
  <c r="D239" i="19"/>
  <c r="D238" i="19"/>
  <c r="D237" i="19"/>
  <c r="D236" i="19"/>
  <c r="D235" i="19"/>
  <c r="D234" i="19"/>
  <c r="D233" i="19"/>
  <c r="D232" i="19"/>
  <c r="D231" i="19"/>
  <c r="D230" i="19"/>
  <c r="D229" i="19"/>
  <c r="D228" i="19"/>
  <c r="D227" i="19"/>
  <c r="D226" i="19"/>
  <c r="D225" i="19"/>
  <c r="D224" i="19"/>
  <c r="D223" i="19"/>
  <c r="D222" i="19"/>
  <c r="D221" i="19"/>
  <c r="D220" i="19"/>
  <c r="D211" i="19"/>
  <c r="D210" i="19"/>
  <c r="D209" i="19"/>
  <c r="D208" i="19"/>
  <c r="D207" i="19"/>
  <c r="D206" i="19"/>
  <c r="D205" i="19"/>
  <c r="D204" i="19"/>
  <c r="D203" i="19"/>
  <c r="D202" i="19"/>
  <c r="D201" i="19"/>
  <c r="D200" i="19"/>
  <c r="D199" i="19"/>
  <c r="D198" i="19"/>
  <c r="D197" i="19"/>
  <c r="D196" i="19"/>
  <c r="D195" i="19"/>
  <c r="D194" i="19"/>
  <c r="D193" i="19"/>
  <c r="D192" i="19"/>
  <c r="D191" i="19"/>
  <c r="D190" i="19"/>
  <c r="D189" i="19"/>
  <c r="D188" i="19"/>
  <c r="D187" i="19"/>
  <c r="D186" i="19"/>
  <c r="D185" i="19"/>
  <c r="D184" i="19"/>
  <c r="D183" i="19"/>
  <c r="D182" i="19"/>
  <c r="D181"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7" i="19"/>
  <c r="D136" i="19"/>
  <c r="D135" i="19"/>
  <c r="D134" i="19"/>
  <c r="D133" i="19"/>
  <c r="D132" i="19"/>
  <c r="D131" i="19"/>
  <c r="D130" i="19"/>
  <c r="D129"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28" i="19"/>
  <c r="D27" i="19"/>
  <c r="D26" i="19"/>
  <c r="D25" i="19"/>
  <c r="D24" i="19"/>
  <c r="D23" i="19"/>
  <c r="D22" i="19"/>
  <c r="D16" i="19"/>
  <c r="D15" i="19"/>
  <c r="D12" i="19"/>
  <c r="D11" i="19"/>
  <c r="D10" i="19"/>
  <c r="D9" i="19"/>
  <c r="D8" i="19"/>
  <c r="D7" i="19"/>
  <c r="D235" i="9"/>
  <c r="D234" i="9"/>
  <c r="D233" i="9"/>
  <c r="D232" i="9"/>
  <c r="D231" i="9"/>
  <c r="D230" i="9"/>
  <c r="D229" i="9"/>
  <c r="D228" i="9"/>
  <c r="D227" i="9"/>
  <c r="D226" i="9"/>
  <c r="D225" i="9"/>
  <c r="D224" i="9"/>
  <c r="D223" i="9"/>
  <c r="D221" i="9"/>
  <c r="D220" i="9"/>
  <c r="D219" i="9"/>
  <c r="D218" i="9"/>
  <c r="D217" i="9"/>
  <c r="D216" i="9"/>
  <c r="D215" i="9"/>
  <c r="D214" i="9"/>
  <c r="D213" i="9"/>
  <c r="D212" i="9"/>
  <c r="D211" i="9"/>
  <c r="D210" i="9"/>
  <c r="D209" i="9"/>
  <c r="D208" i="9"/>
  <c r="D207" i="9"/>
  <c r="D206" i="9"/>
  <c r="D204" i="9"/>
  <c r="D203" i="9"/>
  <c r="D202" i="9"/>
  <c r="D201" i="9"/>
  <c r="D200" i="9"/>
  <c r="D199" i="9"/>
  <c r="D198" i="9"/>
  <c r="D197" i="9"/>
  <c r="D196" i="9"/>
  <c r="D195" i="9"/>
  <c r="D194" i="9"/>
  <c r="D193" i="9"/>
  <c r="D192" i="9"/>
  <c r="D191" i="9"/>
  <c r="D190" i="9"/>
  <c r="D189" i="9"/>
  <c r="D188" i="9"/>
  <c r="D187" i="9"/>
  <c r="D186" i="9"/>
  <c r="D185" i="9"/>
  <c r="D184" i="9"/>
  <c r="D183" i="9"/>
  <c r="D182" i="9"/>
  <c r="D181" i="9"/>
  <c r="D180" i="9"/>
  <c r="D179" i="9"/>
  <c r="D178" i="9"/>
  <c r="D177" i="9"/>
  <c r="D176" i="9"/>
  <c r="D175" i="9"/>
  <c r="D174" i="9"/>
  <c r="D173" i="9"/>
  <c r="D172" i="9"/>
  <c r="D171" i="9"/>
  <c r="D170" i="9"/>
  <c r="D169" i="9"/>
  <c r="D168" i="9"/>
  <c r="D167" i="9"/>
  <c r="D166" i="9"/>
  <c r="D165" i="9"/>
  <c r="D164" i="9"/>
  <c r="D163" i="9"/>
  <c r="D162" i="9"/>
  <c r="D161" i="9"/>
  <c r="D160" i="9"/>
  <c r="D159" i="9"/>
  <c r="D158" i="9"/>
  <c r="D157" i="9"/>
  <c r="D156" i="9"/>
  <c r="D155" i="9"/>
  <c r="D154" i="9"/>
  <c r="D153" i="9"/>
  <c r="D152" i="9"/>
  <c r="D151" i="9"/>
  <c r="D150" i="9"/>
  <c r="D149" i="9"/>
  <c r="D148" i="9"/>
  <c r="D147" i="9"/>
  <c r="D146" i="9"/>
  <c r="D145" i="9"/>
  <c r="D144" i="9"/>
  <c r="D143" i="9"/>
  <c r="D142" i="9"/>
  <c r="D141" i="9"/>
  <c r="D140" i="9"/>
  <c r="D139" i="9"/>
  <c r="D138" i="9"/>
  <c r="D137" i="9"/>
  <c r="D136" i="9"/>
  <c r="D135" i="9"/>
  <c r="D134" i="9"/>
  <c r="D133" i="9"/>
  <c r="D132" i="9"/>
  <c r="D131" i="9"/>
  <c r="D130" i="9"/>
  <c r="D129" i="9"/>
  <c r="D128" i="9"/>
  <c r="D127" i="9"/>
  <c r="D126" i="9"/>
  <c r="D125" i="9"/>
  <c r="D124" i="9"/>
  <c r="D123" i="9"/>
  <c r="D122" i="9"/>
  <c r="D121" i="9"/>
  <c r="D120" i="9"/>
  <c r="D119" i="9"/>
  <c r="D118" i="9"/>
  <c r="D117" i="9"/>
  <c r="D116" i="9"/>
  <c r="D115" i="9"/>
  <c r="D114" i="9"/>
  <c r="D113" i="9"/>
  <c r="D112" i="9"/>
  <c r="D111" i="9"/>
  <c r="D109" i="9"/>
  <c r="D108" i="9"/>
  <c r="D107" i="9"/>
  <c r="D106" i="9"/>
  <c r="D105" i="9"/>
  <c r="D104" i="9"/>
  <c r="D103" i="9"/>
  <c r="D102" i="9"/>
  <c r="D101" i="9"/>
  <c r="D98" i="9"/>
  <c r="D97" i="9"/>
  <c r="D96" i="9"/>
  <c r="D95" i="9"/>
  <c r="D94" i="9"/>
  <c r="D93" i="9"/>
  <c r="D92" i="9"/>
  <c r="D91" i="9"/>
  <c r="D90" i="9"/>
  <c r="D89" i="9"/>
  <c r="D88" i="9"/>
  <c r="D87" i="9"/>
  <c r="D80" i="9"/>
  <c r="D79" i="9"/>
  <c r="D78" i="9"/>
  <c r="D77" i="9"/>
  <c r="D76" i="9"/>
  <c r="D75" i="9"/>
  <c r="D74" i="9"/>
  <c r="D73" i="9"/>
  <c r="D72" i="9"/>
  <c r="D71" i="9"/>
  <c r="D70" i="9"/>
  <c r="D69" i="9"/>
  <c r="D68" i="9"/>
  <c r="D67" i="9"/>
  <c r="D66" i="9"/>
  <c r="D65" i="9"/>
  <c r="D64" i="9"/>
  <c r="D63" i="9"/>
  <c r="D62" i="9"/>
  <c r="D61" i="9"/>
  <c r="D60" i="9"/>
  <c r="D59" i="9"/>
  <c r="D58" i="9"/>
  <c r="D57" i="9"/>
  <c r="D56" i="9"/>
  <c r="D55" i="9"/>
  <c r="D54" i="9"/>
  <c r="D53" i="9"/>
  <c r="D52" i="9"/>
  <c r="D51" i="9"/>
  <c r="D49" i="9"/>
  <c r="D48" i="9"/>
  <c r="D45" i="9"/>
  <c r="D44" i="9"/>
  <c r="D43" i="9"/>
  <c r="D42" i="9"/>
  <c r="D41" i="9"/>
  <c r="D40" i="9"/>
  <c r="D36" i="9"/>
  <c r="D35" i="9"/>
  <c r="D30" i="9"/>
  <c r="D29" i="9"/>
  <c r="D28" i="9"/>
  <c r="D27" i="9"/>
  <c r="D26" i="9"/>
  <c r="D25" i="9"/>
  <c r="D24" i="9"/>
  <c r="D23" i="9"/>
  <c r="D22" i="9"/>
  <c r="D21" i="9"/>
  <c r="D20" i="9"/>
  <c r="D19" i="9"/>
  <c r="D18" i="9"/>
  <c r="D17" i="9"/>
  <c r="D16" i="9"/>
  <c r="D15" i="9"/>
  <c r="D14" i="9"/>
  <c r="D13" i="9"/>
  <c r="BB100" i="9" l="1"/>
  <c r="BB99" i="9"/>
  <c r="BB46" i="9"/>
  <c r="W46" i="9"/>
  <c r="AV197" i="9" l="1"/>
  <c r="CK197" i="9" s="1"/>
  <c r="AB197" i="9"/>
  <c r="AV198" i="9"/>
  <c r="CL198" i="9" s="1"/>
  <c r="AB198" i="9"/>
  <c r="CL197" i="9" l="1"/>
  <c r="BA198" i="9"/>
  <c r="BB198" i="9" s="1"/>
  <c r="AZ197" i="9"/>
  <c r="G197" i="9" s="1"/>
  <c r="BV197" i="9"/>
  <c r="CI197" i="9" s="1"/>
  <c r="BA197" i="9"/>
  <c r="CD197" i="9"/>
  <c r="W198" i="9"/>
  <c r="AW197" i="9"/>
  <c r="BU197" i="9"/>
  <c r="CH197" i="9" s="1"/>
  <c r="CE197" i="9"/>
  <c r="CD198" i="9"/>
  <c r="AW198" i="9"/>
  <c r="BU198" i="9"/>
  <c r="CH198" i="9" s="1"/>
  <c r="CE198" i="9"/>
  <c r="CK198" i="9"/>
  <c r="AZ198" i="9"/>
  <c r="G198" i="9" s="1"/>
  <c r="BV198" i="9"/>
  <c r="CI198" i="9" s="1"/>
  <c r="BB197" i="9" l="1"/>
  <c r="W197" i="9"/>
  <c r="C28" i="19"/>
  <c r="C27" i="19"/>
  <c r="C12" i="19"/>
  <c r="C11" i="19"/>
  <c r="C24" i="19"/>
  <c r="C23" i="19"/>
  <c r="C22" i="19"/>
  <c r="C10" i="19"/>
  <c r="C9" i="19"/>
  <c r="C8" i="19"/>
  <c r="C7" i="19"/>
  <c r="F97" i="9" l="1"/>
  <c r="F98" i="9" s="1"/>
  <c r="C103" i="9"/>
  <c r="C102" i="9"/>
  <c r="C101" i="9"/>
  <c r="C98" i="9"/>
  <c r="C97" i="9"/>
  <c r="C96" i="9"/>
  <c r="C95" i="9"/>
  <c r="C94" i="9"/>
  <c r="C93" i="9"/>
  <c r="C92" i="9"/>
  <c r="C90" i="9"/>
  <c r="C53" i="9"/>
  <c r="C52" i="9"/>
  <c r="C51" i="9"/>
  <c r="G409" i="19" l="1"/>
  <c r="G408" i="19"/>
  <c r="G407" i="19"/>
  <c r="G406" i="19"/>
  <c r="G405" i="19"/>
  <c r="G404" i="19"/>
  <c r="G403" i="19"/>
  <c r="G402" i="19"/>
  <c r="G401" i="19"/>
  <c r="G400" i="19"/>
  <c r="G399" i="19"/>
  <c r="G398" i="19"/>
  <c r="G425" i="19"/>
  <c r="G423" i="19"/>
  <c r="G422" i="19"/>
  <c r="G421" i="19"/>
  <c r="G420" i="19"/>
  <c r="G419" i="19"/>
  <c r="G418" i="19"/>
  <c r="G417" i="19"/>
  <c r="G416" i="19"/>
  <c r="G415" i="19"/>
  <c r="G414" i="19"/>
  <c r="G413" i="19"/>
  <c r="G411" i="19"/>
  <c r="C411" i="19" s="1"/>
  <c r="G397" i="19"/>
  <c r="G396" i="19"/>
  <c r="G394" i="19"/>
  <c r="G393" i="19"/>
  <c r="G392" i="19"/>
  <c r="G391" i="19"/>
  <c r="G390" i="19"/>
  <c r="G389" i="19"/>
  <c r="G388" i="19"/>
  <c r="G387" i="19"/>
  <c r="G386" i="19"/>
  <c r="G385" i="19"/>
  <c r="G383" i="19"/>
  <c r="C383" i="19" s="1"/>
  <c r="G381" i="19"/>
  <c r="G380" i="19"/>
  <c r="G379" i="19"/>
  <c r="G378" i="19"/>
  <c r="G377" i="19"/>
  <c r="G376" i="19"/>
  <c r="G375" i="19"/>
  <c r="G374" i="19"/>
  <c r="G373" i="19"/>
  <c r="G372" i="19"/>
  <c r="G371" i="19"/>
  <c r="G370" i="19"/>
  <c r="F168" i="19"/>
  <c r="F167" i="19"/>
  <c r="F166" i="19"/>
  <c r="F164" i="19"/>
  <c r="F163" i="19"/>
  <c r="F162" i="19"/>
  <c r="F161" i="19"/>
  <c r="F160" i="19"/>
  <c r="F159" i="19"/>
  <c r="F158" i="19"/>
  <c r="F157" i="19"/>
  <c r="F156" i="19"/>
  <c r="F155" i="19"/>
  <c r="F154" i="19"/>
  <c r="F153" i="19"/>
  <c r="F152" i="19"/>
  <c r="F151" i="19"/>
  <c r="F150" i="19"/>
  <c r="F149" i="19"/>
  <c r="F146" i="19"/>
  <c r="F23" i="19"/>
  <c r="F24" i="19" s="1"/>
  <c r="CL212" i="9" l="1"/>
  <c r="CK212" i="9"/>
  <c r="CJ212" i="9"/>
  <c r="CI212" i="9"/>
  <c r="CH212" i="9"/>
  <c r="CE212" i="9"/>
  <c r="CD212" i="9"/>
  <c r="BW212" i="9"/>
  <c r="BV212" i="9"/>
  <c r="BU212" i="9"/>
  <c r="BA212" i="9"/>
  <c r="BB212" i="9" s="1"/>
  <c r="AZ212" i="9"/>
  <c r="AW212" i="9"/>
  <c r="W212" i="9"/>
  <c r="G471" i="19" l="1"/>
  <c r="G472" i="19" s="1"/>
  <c r="G466" i="19"/>
  <c r="G467" i="19" s="1"/>
  <c r="G461" i="19"/>
  <c r="G462" i="19" s="1"/>
  <c r="G456" i="19"/>
  <c r="G457" i="19" s="1"/>
  <c r="AZ312" i="19" l="1"/>
  <c r="G98" i="19" l="1"/>
  <c r="G99" i="19" s="1"/>
  <c r="G100" i="19" s="1"/>
  <c r="G101" i="19" s="1"/>
  <c r="G102" i="19" s="1"/>
  <c r="G109" i="19"/>
  <c r="G110" i="19" s="1"/>
  <c r="G111" i="19" s="1"/>
  <c r="G112" i="19" s="1"/>
  <c r="G113" i="19" s="1"/>
  <c r="G107" i="19"/>
  <c r="G106" i="19" s="1"/>
  <c r="G105" i="19" s="1"/>
  <c r="G104" i="19" s="1"/>
  <c r="G103" i="19" s="1"/>
  <c r="G96" i="19"/>
  <c r="G95" i="19" s="1"/>
  <c r="G94" i="19" s="1"/>
  <c r="G93" i="19" s="1"/>
  <c r="G92" i="19" s="1"/>
  <c r="G120" i="19"/>
  <c r="G121" i="19" s="1"/>
  <c r="G122" i="19" s="1"/>
  <c r="G123" i="19" s="1"/>
  <c r="G124" i="19" s="1"/>
  <c r="G118" i="19"/>
  <c r="G117" i="19" s="1"/>
  <c r="G116" i="19" s="1"/>
  <c r="G115" i="19" s="1"/>
  <c r="G114" i="19" s="1"/>
  <c r="C425" i="19"/>
  <c r="C423" i="19"/>
  <c r="C422" i="19"/>
  <c r="C421" i="19"/>
  <c r="C420" i="19"/>
  <c r="C419" i="19"/>
  <c r="C418" i="19"/>
  <c r="C417" i="19"/>
  <c r="C416" i="19"/>
  <c r="C415" i="19"/>
  <c r="C414" i="19"/>
  <c r="C413" i="19"/>
  <c r="C409" i="19"/>
  <c r="C408" i="19"/>
  <c r="C407" i="19"/>
  <c r="C406" i="19"/>
  <c r="C405" i="19"/>
  <c r="C404" i="19"/>
  <c r="C403" i="19"/>
  <c r="C402" i="19"/>
  <c r="C401" i="19"/>
  <c r="C400" i="19"/>
  <c r="C399" i="19"/>
  <c r="C398" i="19"/>
  <c r="C397" i="19"/>
  <c r="C396" i="19"/>
  <c r="C394" i="19"/>
  <c r="C393" i="19"/>
  <c r="C392" i="19"/>
  <c r="C391" i="19"/>
  <c r="C390" i="19"/>
  <c r="C389" i="19"/>
  <c r="C388" i="19"/>
  <c r="C387" i="19"/>
  <c r="C386" i="19"/>
  <c r="C385" i="19"/>
  <c r="C381" i="19"/>
  <c r="C380" i="19"/>
  <c r="C379" i="19"/>
  <c r="C378" i="19"/>
  <c r="C377" i="19"/>
  <c r="C376" i="19"/>
  <c r="C375" i="19"/>
  <c r="C374" i="19"/>
  <c r="C373" i="19"/>
  <c r="C372" i="19"/>
  <c r="C371" i="19"/>
  <c r="C370" i="19"/>
  <c r="C369" i="19"/>
  <c r="C366" i="19"/>
  <c r="C365" i="19"/>
  <c r="C364" i="19"/>
  <c r="C363" i="19"/>
  <c r="C362" i="19"/>
  <c r="C361" i="19"/>
  <c r="C360" i="19"/>
  <c r="C359" i="19"/>
  <c r="C358" i="19"/>
  <c r="C357" i="19"/>
  <c r="C353" i="19"/>
  <c r="C352" i="19"/>
  <c r="C351" i="19"/>
  <c r="C350" i="19"/>
  <c r="C349" i="19"/>
  <c r="C348" i="19"/>
  <c r="C347" i="19"/>
  <c r="C346" i="19"/>
  <c r="C345" i="19"/>
  <c r="C344" i="19"/>
  <c r="C343" i="19"/>
  <c r="C342" i="19"/>
  <c r="C341" i="19"/>
  <c r="C339" i="19"/>
  <c r="C338" i="19"/>
  <c r="C337" i="19"/>
  <c r="C336" i="19"/>
  <c r="C335" i="19"/>
  <c r="C334" i="19"/>
  <c r="C333" i="19"/>
  <c r="C332" i="19"/>
  <c r="C331" i="19"/>
  <c r="C330" i="19"/>
  <c r="C329" i="19"/>
  <c r="C325" i="19"/>
  <c r="C324" i="19"/>
  <c r="C323" i="19"/>
  <c r="C322" i="19"/>
  <c r="C321" i="19"/>
  <c r="C320" i="19"/>
  <c r="C319" i="19"/>
  <c r="C318" i="19"/>
  <c r="C317" i="19"/>
  <c r="C316" i="19"/>
  <c r="C315" i="19"/>
  <c r="C314" i="19"/>
  <c r="C211" i="19"/>
  <c r="C210" i="19"/>
  <c r="C209" i="19"/>
  <c r="C208" i="19"/>
  <c r="C207" i="19"/>
  <c r="C206" i="19"/>
  <c r="C205" i="19"/>
  <c r="C204" i="19"/>
  <c r="C203" i="19"/>
  <c r="C202" i="19"/>
  <c r="C201" i="19"/>
  <c r="C200" i="19"/>
  <c r="C199" i="19"/>
  <c r="C198" i="19"/>
  <c r="C197" i="19"/>
  <c r="C196" i="19"/>
  <c r="C195" i="19"/>
  <c r="C194" i="19"/>
  <c r="C193" i="19"/>
  <c r="C192" i="19"/>
  <c r="C191" i="19"/>
  <c r="C190" i="19"/>
  <c r="C189" i="19"/>
  <c r="C188" i="19"/>
  <c r="C187" i="19"/>
  <c r="C186" i="19"/>
  <c r="C185" i="19"/>
  <c r="C184" i="19"/>
  <c r="C183" i="19"/>
  <c r="C182" i="19"/>
  <c r="C181" i="19"/>
  <c r="C309" i="19"/>
  <c r="C308" i="19"/>
  <c r="C307" i="19"/>
  <c r="C306" i="19"/>
  <c r="C305" i="19"/>
  <c r="C304" i="19"/>
  <c r="C303" i="19"/>
  <c r="C302" i="19"/>
  <c r="C301" i="19"/>
  <c r="C300" i="19"/>
  <c r="C299" i="19"/>
  <c r="C298" i="19"/>
  <c r="C297" i="19"/>
  <c r="C296" i="19"/>
  <c r="C295" i="19"/>
  <c r="C294" i="19"/>
  <c r="C293" i="19"/>
  <c r="C292" i="19"/>
  <c r="C291" i="19"/>
  <c r="C290" i="19"/>
  <c r="C289" i="19"/>
  <c r="C288" i="19"/>
  <c r="C287" i="19"/>
  <c r="C286" i="19"/>
  <c r="C285" i="19"/>
  <c r="C284" i="19"/>
  <c r="C283" i="19"/>
  <c r="C282" i="19"/>
  <c r="C281" i="19"/>
  <c r="C280" i="19"/>
  <c r="C279" i="19"/>
  <c r="C278" i="19"/>
  <c r="C277" i="19"/>
  <c r="C276" i="19"/>
  <c r="C275" i="19"/>
  <c r="C274" i="19"/>
  <c r="C273" i="19"/>
  <c r="C272" i="19"/>
  <c r="C271" i="19"/>
  <c r="C270" i="19"/>
  <c r="C269" i="19"/>
  <c r="C268" i="19"/>
  <c r="C267" i="19"/>
  <c r="C266" i="19"/>
  <c r="C265" i="19"/>
  <c r="C264" i="19"/>
  <c r="C263" i="19"/>
  <c r="C262" i="19"/>
  <c r="C261" i="19"/>
  <c r="C260" i="19"/>
  <c r="C259" i="19"/>
  <c r="C258" i="19"/>
  <c r="C257" i="19"/>
  <c r="C256" i="19"/>
  <c r="C255" i="19"/>
  <c r="C254" i="19"/>
  <c r="C253" i="19"/>
  <c r="C252" i="19"/>
  <c r="C251" i="19"/>
  <c r="C250" i="19"/>
  <c r="C238" i="19" l="1"/>
  <c r="C237" i="19"/>
  <c r="AZ7" i="19"/>
  <c r="G7" i="19" l="1"/>
  <c r="G31" i="19"/>
  <c r="AZ7" i="10" l="1"/>
  <c r="BW7" i="10" s="1"/>
  <c r="G23" i="10"/>
  <c r="G22" i="10"/>
  <c r="G20" i="10"/>
  <c r="G19" i="10"/>
  <c r="G18" i="10"/>
  <c r="G17" i="10"/>
  <c r="G16" i="10"/>
  <c r="G15" i="10"/>
  <c r="G14" i="10"/>
  <c r="G13" i="10"/>
  <c r="G12" i="10"/>
  <c r="G11" i="10"/>
  <c r="G10" i="10"/>
  <c r="G9" i="10"/>
  <c r="G8" i="10"/>
  <c r="G7" i="10"/>
  <c r="C68" i="9" l="1"/>
  <c r="C89" i="9" l="1"/>
  <c r="C80" i="9"/>
  <c r="C77" i="9"/>
  <c r="C74" i="9"/>
  <c r="C71" i="9"/>
  <c r="C65" i="9"/>
  <c r="C62" i="9"/>
  <c r="C59" i="9"/>
  <c r="C56" i="9"/>
  <c r="C88" i="9" l="1"/>
  <c r="C87" i="9"/>
  <c r="C79" i="9"/>
  <c r="C78" i="9"/>
  <c r="C76" i="9"/>
  <c r="C75" i="9"/>
  <c r="C73" i="9"/>
  <c r="C72" i="9"/>
  <c r="C70" i="9"/>
  <c r="C69" i="9"/>
  <c r="C67" i="9"/>
  <c r="C66" i="9"/>
  <c r="C64" i="9"/>
  <c r="C63" i="9"/>
  <c r="C61" i="9"/>
  <c r="C60" i="9"/>
  <c r="C58" i="9"/>
  <c r="C57" i="9"/>
  <c r="C55" i="9"/>
  <c r="C54" i="9"/>
  <c r="C36" i="9"/>
  <c r="C35" i="9"/>
  <c r="C30" i="9"/>
  <c r="C29" i="9"/>
  <c r="C28" i="9"/>
  <c r="C27" i="9"/>
  <c r="C26" i="9"/>
  <c r="C25" i="9"/>
  <c r="F89" i="9"/>
  <c r="F88" i="9"/>
  <c r="F87" i="9"/>
  <c r="F80" i="9"/>
  <c r="F79" i="9"/>
  <c r="F78" i="9"/>
  <c r="F77" i="9"/>
  <c r="F76" i="9"/>
  <c r="F75" i="9"/>
  <c r="F74" i="9"/>
  <c r="F73" i="9"/>
  <c r="F72" i="9"/>
  <c r="F71" i="9"/>
  <c r="F70" i="9"/>
  <c r="F69" i="9"/>
  <c r="C24" i="9"/>
  <c r="C23" i="9"/>
  <c r="C22" i="9"/>
  <c r="C21" i="9"/>
  <c r="C20" i="9"/>
  <c r="C19" i="9"/>
  <c r="C18" i="9"/>
  <c r="C17" i="9"/>
  <c r="C16" i="9"/>
  <c r="C15" i="9"/>
  <c r="C14" i="9"/>
  <c r="C13" i="9"/>
  <c r="F68" i="9"/>
  <c r="F67" i="9"/>
  <c r="F66" i="9"/>
  <c r="F65" i="9"/>
  <c r="F64" i="9"/>
  <c r="F63" i="9"/>
  <c r="F62" i="9"/>
  <c r="F61" i="9"/>
  <c r="F60" i="9"/>
  <c r="F59" i="9"/>
  <c r="F58" i="9"/>
  <c r="F57" i="9"/>
  <c r="F56" i="9"/>
  <c r="F55" i="9"/>
  <c r="F54" i="9"/>
  <c r="F53" i="9" l="1"/>
  <c r="F52" i="9"/>
  <c r="F51" i="9"/>
  <c r="AZ222" i="9" l="1"/>
  <c r="AZ110" i="9"/>
  <c r="AZ50" i="9"/>
  <c r="AZ111" i="9"/>
  <c r="AZ112" i="9"/>
  <c r="AZ114" i="9"/>
  <c r="AZ115" i="9"/>
  <c r="AZ117" i="9"/>
  <c r="AZ118" i="9"/>
  <c r="AZ120" i="9"/>
  <c r="AZ123" i="9"/>
  <c r="AZ125" i="9"/>
  <c r="AZ128" i="9"/>
  <c r="AZ129" i="9"/>
  <c r="AZ131" i="9"/>
  <c r="AZ132" i="9"/>
  <c r="AZ134" i="9"/>
  <c r="AZ135" i="9"/>
  <c r="AZ136" i="9"/>
  <c r="AZ138" i="9"/>
  <c r="AZ139" i="9"/>
  <c r="AZ140" i="9"/>
  <c r="AZ142" i="9"/>
  <c r="AZ143" i="9"/>
  <c r="AZ145" i="9"/>
  <c r="AZ146" i="9"/>
  <c r="AZ147" i="9"/>
  <c r="AZ148" i="9"/>
  <c r="AZ150" i="9"/>
  <c r="AZ151" i="9"/>
  <c r="AZ152" i="9"/>
  <c r="AZ153" i="9"/>
  <c r="AZ154" i="9"/>
  <c r="AZ155" i="9"/>
  <c r="AZ156" i="9"/>
  <c r="AZ157" i="9"/>
  <c r="AZ158" i="9"/>
  <c r="AZ159" i="9"/>
  <c r="AZ160" i="9"/>
  <c r="AZ161" i="9"/>
  <c r="AZ162" i="9"/>
  <c r="AZ163" i="9"/>
  <c r="AZ164" i="9"/>
  <c r="AZ165" i="9"/>
  <c r="AZ167" i="9"/>
  <c r="AZ168" i="9"/>
  <c r="AZ170" i="9"/>
  <c r="AZ171" i="9"/>
  <c r="AZ173" i="9"/>
  <c r="AZ174" i="9"/>
  <c r="AZ175" i="9"/>
  <c r="AZ178" i="9"/>
  <c r="AZ180" i="9"/>
  <c r="AZ181" i="9"/>
  <c r="AZ182" i="9"/>
  <c r="AZ183" i="9"/>
  <c r="AZ185" i="9"/>
  <c r="AZ187" i="9"/>
  <c r="AZ188" i="9"/>
  <c r="AZ189" i="9"/>
  <c r="AZ191" i="9"/>
  <c r="AZ192" i="9"/>
  <c r="AZ193" i="9"/>
  <c r="AZ199" i="9"/>
  <c r="AZ207" i="9"/>
  <c r="AZ208" i="9"/>
  <c r="AZ209" i="9"/>
  <c r="AZ210" i="9"/>
  <c r="AZ213" i="9"/>
  <c r="AZ214" i="9"/>
  <c r="AZ215" i="9"/>
  <c r="AZ216" i="9"/>
  <c r="AZ217" i="9"/>
  <c r="AZ219" i="9"/>
  <c r="AZ220" i="9"/>
  <c r="AZ221" i="9"/>
  <c r="BW205" i="9"/>
  <c r="CJ205" i="9" s="1"/>
  <c r="BW85" i="9" l="1"/>
  <c r="CJ85" i="9" s="1"/>
  <c r="BW82" i="9"/>
  <c r="CJ82" i="9" s="1"/>
  <c r="BW83" i="9"/>
  <c r="CJ83" i="9" s="1"/>
  <c r="BW81" i="9"/>
  <c r="CJ81" i="9" s="1"/>
  <c r="BW84" i="9"/>
  <c r="CJ84" i="9" s="1"/>
  <c r="BW86" i="9"/>
  <c r="CJ86" i="9" s="1"/>
  <c r="BW31" i="9"/>
  <c r="CJ31" i="9" s="1"/>
  <c r="BW34" i="9"/>
  <c r="CJ34" i="9" s="1"/>
  <c r="BW33" i="9"/>
  <c r="CJ33" i="9" s="1"/>
  <c r="BW32" i="9"/>
  <c r="CJ32" i="9" s="1"/>
  <c r="BW99" i="9"/>
  <c r="CJ99" i="9" s="1"/>
  <c r="BW47" i="9"/>
  <c r="CJ47" i="9" s="1"/>
  <c r="BW100" i="9"/>
  <c r="CJ100" i="9" s="1"/>
  <c r="BW46" i="9"/>
  <c r="CJ46" i="9" s="1"/>
  <c r="BW198" i="9"/>
  <c r="CJ198" i="9" s="1"/>
  <c r="BW197" i="9"/>
  <c r="CJ197" i="9" s="1"/>
  <c r="AV475" i="19" l="1"/>
  <c r="AB475" i="19"/>
  <c r="W475" i="19"/>
  <c r="AV474" i="19"/>
  <c r="CD474" i="19" s="1"/>
  <c r="AB474" i="19"/>
  <c r="W474" i="19"/>
  <c r="CK475" i="19" l="1"/>
  <c r="AZ475" i="19"/>
  <c r="BB474" i="19"/>
  <c r="AW474" i="19"/>
  <c r="BW474" i="19"/>
  <c r="CJ474" i="19" s="1"/>
  <c r="CL474" i="19"/>
  <c r="AZ474" i="19"/>
  <c r="G474" i="19" s="1"/>
  <c r="CE474" i="19"/>
  <c r="BV475" i="19"/>
  <c r="CI475" i="19" s="1"/>
  <c r="CL475" i="19"/>
  <c r="AW475" i="19"/>
  <c r="BW475" i="19"/>
  <c r="CJ475" i="19" s="1"/>
  <c r="BB475" i="19"/>
  <c r="CD475" i="19"/>
  <c r="CE475" i="19"/>
  <c r="BU475" i="19"/>
  <c r="CH475" i="19" s="1"/>
  <c r="BU474" i="19"/>
  <c r="CH474" i="19" s="1"/>
  <c r="CK474" i="19"/>
  <c r="BV474" i="19"/>
  <c r="CI474" i="19" s="1"/>
  <c r="AV232" i="9" l="1"/>
  <c r="CK232" i="9" s="1"/>
  <c r="W232" i="9"/>
  <c r="AZ232" i="9" l="1"/>
  <c r="G232" i="9" s="1"/>
  <c r="CL232" i="9"/>
  <c r="BV232" i="9"/>
  <c r="CI232" i="9" s="1"/>
  <c r="BU232" i="9"/>
  <c r="CH232" i="9" s="1"/>
  <c r="CE232" i="9"/>
  <c r="CD232" i="9"/>
  <c r="AW232" i="9"/>
  <c r="BA232" i="9"/>
  <c r="BB232" i="9" s="1"/>
  <c r="CL235" i="19" l="1"/>
  <c r="CK235" i="19"/>
  <c r="CJ235" i="19"/>
  <c r="CI235" i="19"/>
  <c r="CH235" i="19"/>
  <c r="CE235" i="19"/>
  <c r="CD235" i="19"/>
  <c r="BW235" i="19"/>
  <c r="BV235" i="19"/>
  <c r="BU235" i="19"/>
  <c r="BB235" i="19"/>
  <c r="AW235" i="19"/>
  <c r="AB235" i="19"/>
  <c r="W235" i="19"/>
  <c r="CL236" i="19"/>
  <c r="CK236" i="19"/>
  <c r="CJ236" i="19"/>
  <c r="CI236" i="19"/>
  <c r="CH236" i="19"/>
  <c r="CE236" i="19"/>
  <c r="CD236" i="19"/>
  <c r="BW236" i="19"/>
  <c r="BV236" i="19"/>
  <c r="BU236" i="19"/>
  <c r="BB236" i="19"/>
  <c r="AW236" i="19"/>
  <c r="AB236" i="19"/>
  <c r="W236" i="19"/>
  <c r="CL234" i="19"/>
  <c r="CK234" i="19"/>
  <c r="CJ234" i="19"/>
  <c r="CI234" i="19"/>
  <c r="CH234" i="19"/>
  <c r="CE234" i="19"/>
  <c r="CD234" i="19"/>
  <c r="BW234" i="19"/>
  <c r="BV234" i="19"/>
  <c r="BU234" i="19"/>
  <c r="BB234" i="19"/>
  <c r="AW234" i="19"/>
  <c r="AB234" i="19"/>
  <c r="W234" i="19"/>
  <c r="CL233" i="19"/>
  <c r="CK233" i="19"/>
  <c r="CJ233" i="19"/>
  <c r="CI233" i="19"/>
  <c r="CH233" i="19"/>
  <c r="CE233" i="19"/>
  <c r="CD233" i="19"/>
  <c r="BW233" i="19"/>
  <c r="BV233" i="19"/>
  <c r="BU233" i="19"/>
  <c r="BB233" i="19"/>
  <c r="AW233" i="19"/>
  <c r="AB233" i="19"/>
  <c r="W233" i="19"/>
  <c r="CL232" i="19"/>
  <c r="CK232" i="19"/>
  <c r="CJ232" i="19"/>
  <c r="CI232" i="19"/>
  <c r="CH232" i="19"/>
  <c r="CE232" i="19"/>
  <c r="CD232" i="19"/>
  <c r="BW232" i="19"/>
  <c r="BV232" i="19"/>
  <c r="BU232" i="19"/>
  <c r="BB232" i="19"/>
  <c r="AW232" i="19"/>
  <c r="AB232" i="19"/>
  <c r="W232" i="19"/>
  <c r="CL124" i="19" l="1"/>
  <c r="CK124" i="19"/>
  <c r="CJ124" i="19"/>
  <c r="CI124" i="19"/>
  <c r="CH124" i="19"/>
  <c r="CE124" i="19"/>
  <c r="CD124" i="19"/>
  <c r="BW124" i="19"/>
  <c r="BV124" i="19"/>
  <c r="BU124" i="19"/>
  <c r="BB124" i="19"/>
  <c r="AW124" i="19"/>
  <c r="AB124" i="19"/>
  <c r="W124" i="19"/>
  <c r="C124" i="19"/>
  <c r="CL123" i="19"/>
  <c r="CK123" i="19"/>
  <c r="CJ123" i="19"/>
  <c r="CI123" i="19"/>
  <c r="CH123" i="19"/>
  <c r="CE123" i="19"/>
  <c r="CD123" i="19"/>
  <c r="BW123" i="19"/>
  <c r="BV123" i="19"/>
  <c r="BU123" i="19"/>
  <c r="BB123" i="19"/>
  <c r="AW123" i="19"/>
  <c r="AB123" i="19"/>
  <c r="W123" i="19"/>
  <c r="C123" i="19"/>
  <c r="CL122" i="19"/>
  <c r="CK122" i="19"/>
  <c r="CJ122" i="19"/>
  <c r="CI122" i="19"/>
  <c r="CH122" i="19"/>
  <c r="CE122" i="19"/>
  <c r="CD122" i="19"/>
  <c r="BW122" i="19"/>
  <c r="BV122" i="19"/>
  <c r="BU122" i="19"/>
  <c r="BB122" i="19"/>
  <c r="AW122" i="19"/>
  <c r="AB122" i="19"/>
  <c r="W122" i="19"/>
  <c r="C122" i="19"/>
  <c r="CL121" i="19"/>
  <c r="CK121" i="19"/>
  <c r="CJ121" i="19"/>
  <c r="CI121" i="19"/>
  <c r="CH121" i="19"/>
  <c r="CE121" i="19"/>
  <c r="CD121" i="19"/>
  <c r="BW121" i="19"/>
  <c r="BV121" i="19"/>
  <c r="BU121" i="19"/>
  <c r="BB121" i="19"/>
  <c r="AW121" i="19"/>
  <c r="AB121" i="19"/>
  <c r="W121" i="19"/>
  <c r="C121" i="19"/>
  <c r="CL120" i="19"/>
  <c r="CK120" i="19"/>
  <c r="CJ120" i="19"/>
  <c r="CI120" i="19"/>
  <c r="CH120" i="19"/>
  <c r="CE120" i="19"/>
  <c r="CD120" i="19"/>
  <c r="BW120" i="19"/>
  <c r="BV120" i="19"/>
  <c r="BU120" i="19"/>
  <c r="BB120" i="19"/>
  <c r="AW120" i="19"/>
  <c r="AB120" i="19"/>
  <c r="W120" i="19"/>
  <c r="C120" i="19"/>
  <c r="CL118" i="19"/>
  <c r="CK118" i="19"/>
  <c r="CJ118" i="19"/>
  <c r="CI118" i="19"/>
  <c r="CH118" i="19"/>
  <c r="CE118" i="19"/>
  <c r="CD118" i="19"/>
  <c r="BW118" i="19"/>
  <c r="BV118" i="19"/>
  <c r="BU118" i="19"/>
  <c r="BB118" i="19"/>
  <c r="AW118" i="19"/>
  <c r="AB118" i="19"/>
  <c r="W118" i="19"/>
  <c r="C118" i="19"/>
  <c r="CL117" i="19"/>
  <c r="CK117" i="19"/>
  <c r="CJ117" i="19"/>
  <c r="CI117" i="19"/>
  <c r="CH117" i="19"/>
  <c r="CE117" i="19"/>
  <c r="CD117" i="19"/>
  <c r="BW117" i="19"/>
  <c r="BV117" i="19"/>
  <c r="BU117" i="19"/>
  <c r="BB117" i="19"/>
  <c r="AW117" i="19"/>
  <c r="AB117" i="19"/>
  <c r="W117" i="19"/>
  <c r="C117" i="19"/>
  <c r="CL116" i="19"/>
  <c r="CK116" i="19"/>
  <c r="CJ116" i="19"/>
  <c r="CI116" i="19"/>
  <c r="CH116" i="19"/>
  <c r="CE116" i="19"/>
  <c r="CD116" i="19"/>
  <c r="BW116" i="19"/>
  <c r="BV116" i="19"/>
  <c r="BU116" i="19"/>
  <c r="BB116" i="19"/>
  <c r="AW116" i="19"/>
  <c r="AB116" i="19"/>
  <c r="W116" i="19"/>
  <c r="C116" i="19"/>
  <c r="CL115" i="19"/>
  <c r="CK115" i="19"/>
  <c r="CJ115" i="19"/>
  <c r="CI115" i="19"/>
  <c r="CH115" i="19"/>
  <c r="CE115" i="19"/>
  <c r="CD115" i="19"/>
  <c r="BW115" i="19"/>
  <c r="BV115" i="19"/>
  <c r="BU115" i="19"/>
  <c r="BB115" i="19"/>
  <c r="AW115" i="19"/>
  <c r="AB115" i="19"/>
  <c r="W115" i="19"/>
  <c r="C115" i="19"/>
  <c r="CL114" i="19"/>
  <c r="CK114" i="19"/>
  <c r="CJ114" i="19"/>
  <c r="CI114" i="19"/>
  <c r="CH114" i="19"/>
  <c r="CE114" i="19"/>
  <c r="CD114" i="19"/>
  <c r="BW114" i="19"/>
  <c r="BV114" i="19"/>
  <c r="BU114" i="19"/>
  <c r="BB114" i="19"/>
  <c r="AW114" i="19"/>
  <c r="AB114" i="19"/>
  <c r="W114" i="19"/>
  <c r="C114" i="19"/>
  <c r="CL113" i="19"/>
  <c r="CK113" i="19"/>
  <c r="CJ113" i="19"/>
  <c r="CI113" i="19"/>
  <c r="CH113" i="19"/>
  <c r="CE113" i="19"/>
  <c r="CD113" i="19"/>
  <c r="BW113" i="19"/>
  <c r="BV113" i="19"/>
  <c r="BU113" i="19"/>
  <c r="BB113" i="19"/>
  <c r="AW113" i="19"/>
  <c r="AB113" i="19"/>
  <c r="W113" i="19"/>
  <c r="C113" i="19"/>
  <c r="CL112" i="19"/>
  <c r="CK112" i="19"/>
  <c r="CJ112" i="19"/>
  <c r="CI112" i="19"/>
  <c r="CH112" i="19"/>
  <c r="CE112" i="19"/>
  <c r="CD112" i="19"/>
  <c r="BW112" i="19"/>
  <c r="BV112" i="19"/>
  <c r="BU112" i="19"/>
  <c r="BB112" i="19"/>
  <c r="AW112" i="19"/>
  <c r="AB112" i="19"/>
  <c r="W112" i="19"/>
  <c r="C112" i="19"/>
  <c r="CL111" i="19"/>
  <c r="CK111" i="19"/>
  <c r="CJ111" i="19"/>
  <c r="CI111" i="19"/>
  <c r="CH111" i="19"/>
  <c r="CE111" i="19"/>
  <c r="CD111" i="19"/>
  <c r="BW111" i="19"/>
  <c r="BV111" i="19"/>
  <c r="BU111" i="19"/>
  <c r="BB111" i="19"/>
  <c r="AW111" i="19"/>
  <c r="AB111" i="19"/>
  <c r="W111" i="19"/>
  <c r="C111" i="19"/>
  <c r="CL110" i="19"/>
  <c r="CK110" i="19"/>
  <c r="CJ110" i="19"/>
  <c r="CI110" i="19"/>
  <c r="CH110" i="19"/>
  <c r="CE110" i="19"/>
  <c r="CD110" i="19"/>
  <c r="BW110" i="19"/>
  <c r="BV110" i="19"/>
  <c r="BU110" i="19"/>
  <c r="BB110" i="19"/>
  <c r="AW110" i="19"/>
  <c r="AB110" i="19"/>
  <c r="W110" i="19"/>
  <c r="C110" i="19"/>
  <c r="CL109" i="19"/>
  <c r="CK109" i="19"/>
  <c r="CJ109" i="19"/>
  <c r="CI109" i="19"/>
  <c r="CH109" i="19"/>
  <c r="CE109" i="19"/>
  <c r="CD109" i="19"/>
  <c r="BW109" i="19"/>
  <c r="BV109" i="19"/>
  <c r="BU109" i="19"/>
  <c r="BB109" i="19"/>
  <c r="AW109" i="19"/>
  <c r="AB109" i="19"/>
  <c r="W109" i="19"/>
  <c r="C109" i="19"/>
  <c r="CL107" i="19"/>
  <c r="CK107" i="19"/>
  <c r="CJ107" i="19"/>
  <c r="CI107" i="19"/>
  <c r="CH107" i="19"/>
  <c r="CE107" i="19"/>
  <c r="CD107" i="19"/>
  <c r="BW107" i="19"/>
  <c r="BV107" i="19"/>
  <c r="BU107" i="19"/>
  <c r="BB107" i="19"/>
  <c r="AW107" i="19"/>
  <c r="AB107" i="19"/>
  <c r="W107" i="19"/>
  <c r="C107" i="19"/>
  <c r="CL106" i="19"/>
  <c r="CK106" i="19"/>
  <c r="CJ106" i="19"/>
  <c r="CI106" i="19"/>
  <c r="CH106" i="19"/>
  <c r="CE106" i="19"/>
  <c r="CD106" i="19"/>
  <c r="BW106" i="19"/>
  <c r="BV106" i="19"/>
  <c r="BU106" i="19"/>
  <c r="BB106" i="19"/>
  <c r="AW106" i="19"/>
  <c r="AB106" i="19"/>
  <c r="W106" i="19"/>
  <c r="C106" i="19"/>
  <c r="CL105" i="19"/>
  <c r="CK105" i="19"/>
  <c r="CJ105" i="19"/>
  <c r="CI105" i="19"/>
  <c r="CH105" i="19"/>
  <c r="CE105" i="19"/>
  <c r="CD105" i="19"/>
  <c r="BW105" i="19"/>
  <c r="BV105" i="19"/>
  <c r="BU105" i="19"/>
  <c r="BB105" i="19"/>
  <c r="AW105" i="19"/>
  <c r="AB105" i="19"/>
  <c r="W105" i="19"/>
  <c r="C105" i="19"/>
  <c r="CL104" i="19"/>
  <c r="CK104" i="19"/>
  <c r="CJ104" i="19"/>
  <c r="CI104" i="19"/>
  <c r="CH104" i="19"/>
  <c r="CE104" i="19"/>
  <c r="CD104" i="19"/>
  <c r="BW104" i="19"/>
  <c r="BV104" i="19"/>
  <c r="BU104" i="19"/>
  <c r="BB104" i="19"/>
  <c r="AW104" i="19"/>
  <c r="AB104" i="19"/>
  <c r="W104" i="19"/>
  <c r="C104" i="19"/>
  <c r="CL103" i="19"/>
  <c r="CK103" i="19"/>
  <c r="CJ103" i="19"/>
  <c r="CI103" i="19"/>
  <c r="CH103" i="19"/>
  <c r="CE103" i="19"/>
  <c r="CD103" i="19"/>
  <c r="BW103" i="19"/>
  <c r="BV103" i="19"/>
  <c r="BU103" i="19"/>
  <c r="BB103" i="19"/>
  <c r="AW103" i="19"/>
  <c r="AB103" i="19"/>
  <c r="W103" i="19"/>
  <c r="C103" i="19"/>
  <c r="CL102" i="19"/>
  <c r="CK102" i="19"/>
  <c r="CJ102" i="19"/>
  <c r="CI102" i="19"/>
  <c r="CH102" i="19"/>
  <c r="CE102" i="19"/>
  <c r="CD102" i="19"/>
  <c r="BW102" i="19"/>
  <c r="BV102" i="19"/>
  <c r="BU102" i="19"/>
  <c r="BB102" i="19"/>
  <c r="AW102" i="19"/>
  <c r="AB102" i="19"/>
  <c r="W102" i="19"/>
  <c r="C102" i="19"/>
  <c r="CL101" i="19"/>
  <c r="CK101" i="19"/>
  <c r="CJ101" i="19"/>
  <c r="CI101" i="19"/>
  <c r="CH101" i="19"/>
  <c r="CE101" i="19"/>
  <c r="CD101" i="19"/>
  <c r="BW101" i="19"/>
  <c r="BV101" i="19"/>
  <c r="BU101" i="19"/>
  <c r="BB101" i="19"/>
  <c r="AW101" i="19"/>
  <c r="AB101" i="19"/>
  <c r="W101" i="19"/>
  <c r="C101" i="19"/>
  <c r="CL100" i="19"/>
  <c r="CK100" i="19"/>
  <c r="CJ100" i="19"/>
  <c r="CI100" i="19"/>
  <c r="CH100" i="19"/>
  <c r="CE100" i="19"/>
  <c r="CD100" i="19"/>
  <c r="BW100" i="19"/>
  <c r="BV100" i="19"/>
  <c r="BU100" i="19"/>
  <c r="BB100" i="19"/>
  <c r="AW100" i="19"/>
  <c r="AB100" i="19"/>
  <c r="W100" i="19"/>
  <c r="C100" i="19"/>
  <c r="CL99" i="19"/>
  <c r="CK99" i="19"/>
  <c r="CJ99" i="19"/>
  <c r="CI99" i="19"/>
  <c r="CH99" i="19"/>
  <c r="CE99" i="19"/>
  <c r="CD99" i="19"/>
  <c r="BW99" i="19"/>
  <c r="BV99" i="19"/>
  <c r="BU99" i="19"/>
  <c r="BB99" i="19"/>
  <c r="AW99" i="19"/>
  <c r="AB99" i="19"/>
  <c r="W99" i="19"/>
  <c r="C99" i="19"/>
  <c r="CL98" i="19"/>
  <c r="CK98" i="19"/>
  <c r="CJ98" i="19"/>
  <c r="CI98" i="19"/>
  <c r="CH98" i="19"/>
  <c r="CE98" i="19"/>
  <c r="CD98" i="19"/>
  <c r="BW98" i="19"/>
  <c r="BV98" i="19"/>
  <c r="BU98" i="19"/>
  <c r="BB98" i="19"/>
  <c r="AW98" i="19"/>
  <c r="AB98" i="19"/>
  <c r="W98" i="19"/>
  <c r="C98" i="19"/>
  <c r="CL92" i="19"/>
  <c r="CK92" i="19"/>
  <c r="CJ92" i="19"/>
  <c r="CI92" i="19"/>
  <c r="CH92" i="19"/>
  <c r="CE92" i="19"/>
  <c r="CD92" i="19"/>
  <c r="BW92" i="19"/>
  <c r="BV92" i="19"/>
  <c r="BU92" i="19"/>
  <c r="BB92" i="19"/>
  <c r="AW92" i="19"/>
  <c r="AB92" i="19"/>
  <c r="W92" i="19"/>
  <c r="C92" i="19"/>
  <c r="CL93" i="19"/>
  <c r="CK93" i="19"/>
  <c r="CJ93" i="19"/>
  <c r="CI93" i="19"/>
  <c r="CH93" i="19"/>
  <c r="CE93" i="19"/>
  <c r="CD93" i="19"/>
  <c r="BW93" i="19"/>
  <c r="BV93" i="19"/>
  <c r="BU93" i="19"/>
  <c r="BB93" i="19"/>
  <c r="AW93" i="19"/>
  <c r="AB93" i="19"/>
  <c r="W93" i="19"/>
  <c r="C93" i="19"/>
  <c r="CL94" i="19"/>
  <c r="CK94" i="19"/>
  <c r="CJ94" i="19"/>
  <c r="CI94" i="19"/>
  <c r="CH94" i="19"/>
  <c r="CE94" i="19"/>
  <c r="CD94" i="19"/>
  <c r="BW94" i="19"/>
  <c r="BV94" i="19"/>
  <c r="BU94" i="19"/>
  <c r="BB94" i="19"/>
  <c r="AW94" i="19"/>
  <c r="AB94" i="19"/>
  <c r="W94" i="19"/>
  <c r="C94" i="19"/>
  <c r="C96" i="19"/>
  <c r="C95" i="19"/>
  <c r="CL95" i="19"/>
  <c r="CK95" i="19"/>
  <c r="CJ95" i="19"/>
  <c r="CI95" i="19"/>
  <c r="CH95" i="19"/>
  <c r="CE95" i="19"/>
  <c r="CD95" i="19"/>
  <c r="BW95" i="19"/>
  <c r="BV95" i="19"/>
  <c r="BU95" i="19"/>
  <c r="BB95" i="19"/>
  <c r="AW95" i="19"/>
  <c r="AB95" i="19"/>
  <c r="W95" i="19"/>
  <c r="CL96" i="19"/>
  <c r="CK96" i="19"/>
  <c r="CJ96" i="19"/>
  <c r="CI96" i="19"/>
  <c r="CH96" i="19"/>
  <c r="CE96" i="19"/>
  <c r="CD96" i="19"/>
  <c r="BW96" i="19"/>
  <c r="BV96" i="19"/>
  <c r="BU96" i="19"/>
  <c r="BB96" i="19"/>
  <c r="AW96" i="19"/>
  <c r="AB96" i="19"/>
  <c r="W96" i="19"/>
  <c r="CL425" i="19" l="1"/>
  <c r="CK425" i="19"/>
  <c r="CJ425" i="19"/>
  <c r="CI425" i="19"/>
  <c r="CH425" i="19"/>
  <c r="CE425" i="19"/>
  <c r="CD425" i="19"/>
  <c r="BW425" i="19"/>
  <c r="BV425" i="19"/>
  <c r="BU425" i="19"/>
  <c r="BB425" i="19"/>
  <c r="AW425" i="19"/>
  <c r="W425" i="19"/>
  <c r="CL397" i="19"/>
  <c r="CK397" i="19"/>
  <c r="CJ397" i="19"/>
  <c r="CI397" i="19"/>
  <c r="CH397" i="19"/>
  <c r="CE397" i="19"/>
  <c r="CD397" i="19"/>
  <c r="BW397" i="19"/>
  <c r="BV397" i="19"/>
  <c r="BU397" i="19"/>
  <c r="BB397" i="19"/>
  <c r="AW397" i="19"/>
  <c r="W397" i="19"/>
  <c r="CL369" i="19"/>
  <c r="CK369" i="19"/>
  <c r="CJ369" i="19"/>
  <c r="CI369" i="19"/>
  <c r="CH369" i="19"/>
  <c r="CE369" i="19"/>
  <c r="CD369" i="19"/>
  <c r="BW369" i="19"/>
  <c r="BV369" i="19"/>
  <c r="BU369" i="19"/>
  <c r="BB369" i="19"/>
  <c r="AW369" i="19"/>
  <c r="W369" i="19"/>
  <c r="CL341" i="19"/>
  <c r="CK341" i="19"/>
  <c r="CJ341" i="19"/>
  <c r="CI341" i="19"/>
  <c r="CH341" i="19"/>
  <c r="CE341" i="19"/>
  <c r="CD341" i="19"/>
  <c r="BW341" i="19"/>
  <c r="BV341" i="19"/>
  <c r="BU341" i="19"/>
  <c r="BB341" i="19"/>
  <c r="AW341" i="19"/>
  <c r="W341" i="19"/>
  <c r="BB7" i="19" l="1"/>
  <c r="CL161" i="9" l="1"/>
  <c r="CK161" i="9"/>
  <c r="CJ161" i="9"/>
  <c r="CI161" i="9"/>
  <c r="CH161" i="9"/>
  <c r="CE161" i="9"/>
  <c r="CD161" i="9"/>
  <c r="BW161" i="9"/>
  <c r="BV161" i="9"/>
  <c r="BU161" i="9"/>
  <c r="BA161" i="9"/>
  <c r="BB161" i="9" s="1"/>
  <c r="AW161" i="9"/>
  <c r="AB161" i="9"/>
  <c r="W161" i="9"/>
  <c r="F161" i="9"/>
  <c r="CL231" i="19"/>
  <c r="CK231" i="19"/>
  <c r="CJ231" i="19"/>
  <c r="CI231" i="19"/>
  <c r="CH231" i="19"/>
  <c r="CE231" i="19"/>
  <c r="CD231" i="19"/>
  <c r="BW231" i="19"/>
  <c r="BV231" i="19"/>
  <c r="BU231" i="19"/>
  <c r="BB231" i="19"/>
  <c r="AW231" i="19"/>
  <c r="W231" i="19"/>
  <c r="CL158" i="19" l="1"/>
  <c r="CK158" i="19"/>
  <c r="CJ158" i="19"/>
  <c r="CI158" i="19"/>
  <c r="CH158" i="19"/>
  <c r="CE158" i="19"/>
  <c r="CD158" i="19"/>
  <c r="BW158" i="19"/>
  <c r="BV158" i="19"/>
  <c r="BU158" i="19"/>
  <c r="BB158" i="19"/>
  <c r="AW158" i="19"/>
  <c r="AB158" i="19"/>
  <c r="W158" i="19"/>
  <c r="W145" i="19" l="1"/>
  <c r="CL189" i="9" l="1"/>
  <c r="CK189" i="9"/>
  <c r="CJ189" i="9"/>
  <c r="CI189" i="9"/>
  <c r="CH189" i="9"/>
  <c r="CE189" i="9"/>
  <c r="CD189" i="9"/>
  <c r="BW189" i="9"/>
  <c r="BV189" i="9"/>
  <c r="BU189" i="9"/>
  <c r="BA189" i="9"/>
  <c r="BB189" i="9" s="1"/>
  <c r="AW189" i="9"/>
  <c r="AB189" i="9"/>
  <c r="W189" i="9"/>
  <c r="CL181" i="9" l="1"/>
  <c r="CK181" i="9"/>
  <c r="CJ181" i="9"/>
  <c r="CI181" i="9"/>
  <c r="CH181" i="9"/>
  <c r="CE181" i="9"/>
  <c r="CD181" i="9"/>
  <c r="BW181" i="9"/>
  <c r="BV181" i="9"/>
  <c r="BU181" i="9"/>
  <c r="BA181" i="9"/>
  <c r="BB181" i="9" s="1"/>
  <c r="AW181" i="9"/>
  <c r="AB181" i="9"/>
  <c r="W181" i="9"/>
  <c r="CL180" i="9"/>
  <c r="CK180" i="9"/>
  <c r="CJ180" i="9"/>
  <c r="CI180" i="9"/>
  <c r="CH180" i="9"/>
  <c r="CE180" i="9"/>
  <c r="CD180" i="9"/>
  <c r="BW180" i="9"/>
  <c r="BV180" i="9"/>
  <c r="BU180" i="9"/>
  <c r="BA180" i="9"/>
  <c r="BB180" i="9" s="1"/>
  <c r="AW180" i="9"/>
  <c r="AB180" i="9"/>
  <c r="W180" i="9"/>
  <c r="CL178" i="9"/>
  <c r="CK178" i="9"/>
  <c r="CJ178" i="9"/>
  <c r="CI178" i="9"/>
  <c r="CH178" i="9"/>
  <c r="CE178" i="9"/>
  <c r="CD178" i="9"/>
  <c r="BW178" i="9"/>
  <c r="BV178" i="9"/>
  <c r="BU178" i="9"/>
  <c r="BA178" i="9"/>
  <c r="BB178" i="9" s="1"/>
  <c r="AW178" i="9"/>
  <c r="AB178" i="9"/>
  <c r="W178" i="9"/>
  <c r="AV179" i="9"/>
  <c r="AB179" i="9"/>
  <c r="CL179" i="9" l="1"/>
  <c r="AZ179" i="9"/>
  <c r="CE179" i="9"/>
  <c r="BA179" i="9"/>
  <c r="CD179" i="9"/>
  <c r="AW179" i="9"/>
  <c r="BU179" i="9"/>
  <c r="CH179" i="9" s="1"/>
  <c r="CK179" i="9"/>
  <c r="BV179" i="9"/>
  <c r="CI179" i="9" s="1"/>
  <c r="W179" i="9" l="1"/>
  <c r="BB179" i="9"/>
  <c r="W16" i="19" l="1"/>
  <c r="AV16" i="19"/>
  <c r="AB16" i="19"/>
  <c r="F16" i="19"/>
  <c r="AV15" i="19"/>
  <c r="AZ15" i="19" s="1"/>
  <c r="G15" i="19" s="1"/>
  <c r="AB15" i="19"/>
  <c r="W15" i="19"/>
  <c r="F15" i="19"/>
  <c r="CL16" i="19" l="1"/>
  <c r="AZ16" i="19"/>
  <c r="G16" i="19" s="1"/>
  <c r="AW15" i="19"/>
  <c r="CD15" i="19"/>
  <c r="CJ15" i="19"/>
  <c r="BV16" i="19"/>
  <c r="CI16" i="19" s="1"/>
  <c r="BB15" i="19"/>
  <c r="CE15" i="19"/>
  <c r="CK15" i="19"/>
  <c r="AW16" i="19"/>
  <c r="CD16" i="19"/>
  <c r="CJ16" i="19"/>
  <c r="BU15" i="19"/>
  <c r="CH15" i="19" s="1"/>
  <c r="CL15" i="19"/>
  <c r="BB16" i="19"/>
  <c r="CE16" i="19"/>
  <c r="CK16" i="19"/>
  <c r="BV15" i="19"/>
  <c r="CI15" i="19" s="1"/>
  <c r="BU16" i="19"/>
  <c r="CH16" i="19" s="1"/>
  <c r="CL160" i="19" l="1"/>
  <c r="CK160" i="19"/>
  <c r="CJ160" i="19"/>
  <c r="CI160" i="19"/>
  <c r="CH160" i="19"/>
  <c r="CE160" i="19"/>
  <c r="CD160" i="19"/>
  <c r="BW160" i="19"/>
  <c r="BV160" i="19"/>
  <c r="BU160" i="19"/>
  <c r="BB160" i="19"/>
  <c r="AW160" i="19"/>
  <c r="AB160" i="19"/>
  <c r="W160" i="19"/>
  <c r="CL163" i="19" l="1"/>
  <c r="CK163" i="19"/>
  <c r="CJ163" i="19"/>
  <c r="CI163" i="19"/>
  <c r="CH163" i="19"/>
  <c r="CE163" i="19"/>
  <c r="CD163" i="19"/>
  <c r="BW163" i="19"/>
  <c r="BV163" i="19"/>
  <c r="BU163" i="19"/>
  <c r="BB163" i="19"/>
  <c r="AW163" i="19"/>
  <c r="AB163" i="19"/>
  <c r="W163" i="19"/>
  <c r="CL164" i="9"/>
  <c r="CK164" i="9"/>
  <c r="CJ164" i="9"/>
  <c r="CI164" i="9"/>
  <c r="CH164" i="9"/>
  <c r="CE164" i="9"/>
  <c r="CD164" i="9"/>
  <c r="BW164" i="9"/>
  <c r="BV164" i="9"/>
  <c r="BU164" i="9"/>
  <c r="BA164" i="9"/>
  <c r="BB164" i="9" s="1"/>
  <c r="AW164" i="9"/>
  <c r="AB164" i="9"/>
  <c r="W164" i="9"/>
  <c r="F164" i="9"/>
  <c r="BB452" i="19" l="1"/>
  <c r="CL452" i="19"/>
  <c r="AB452" i="19"/>
  <c r="W452" i="19"/>
  <c r="BB451" i="19"/>
  <c r="AW451" i="19"/>
  <c r="CL451" i="19"/>
  <c r="AB451" i="19"/>
  <c r="W451" i="19"/>
  <c r="CL450" i="19"/>
  <c r="CK450" i="19"/>
  <c r="CJ450" i="19"/>
  <c r="CI450" i="19"/>
  <c r="CH450" i="19"/>
  <c r="CE450" i="19"/>
  <c r="CD450" i="19"/>
  <c r="BW450" i="19"/>
  <c r="BV450" i="19"/>
  <c r="BU450" i="19"/>
  <c r="BB450" i="19"/>
  <c r="AW450" i="19"/>
  <c r="AB450" i="19"/>
  <c r="W450" i="19"/>
  <c r="BW451" i="19" l="1"/>
  <c r="CI451" i="19"/>
  <c r="AW452" i="19"/>
  <c r="BW452" i="19"/>
  <c r="CD451" i="19"/>
  <c r="CJ451" i="19"/>
  <c r="CD452" i="19"/>
  <c r="CJ452" i="19"/>
  <c r="BU451" i="19"/>
  <c r="CH451" i="19" s="1"/>
  <c r="CE451" i="19"/>
  <c r="CK451" i="19"/>
  <c r="BU452" i="19"/>
  <c r="CE452" i="19"/>
  <c r="CK452" i="19"/>
  <c r="BV451" i="19"/>
  <c r="BV452" i="19"/>
  <c r="CI452" i="19" s="1"/>
  <c r="CH452" i="19"/>
  <c r="CL436" i="19"/>
  <c r="CK436" i="19"/>
  <c r="CJ436" i="19"/>
  <c r="CI436" i="19"/>
  <c r="CH436" i="19"/>
  <c r="CE436" i="19"/>
  <c r="CD436" i="19"/>
  <c r="BW436" i="19"/>
  <c r="BV436" i="19"/>
  <c r="BU436" i="19"/>
  <c r="BB436" i="19"/>
  <c r="AW436" i="19"/>
  <c r="W436" i="19"/>
  <c r="AV235" i="9" l="1"/>
  <c r="W235" i="9"/>
  <c r="AV234" i="9"/>
  <c r="W234" i="9"/>
  <c r="AV233" i="9"/>
  <c r="W233" i="9"/>
  <c r="AZ234" i="9" l="1"/>
  <c r="G234" i="9" s="1"/>
  <c r="CK233" i="9"/>
  <c r="AZ233" i="9"/>
  <c r="G233" i="9" s="1"/>
  <c r="CK235" i="9"/>
  <c r="AZ235" i="9"/>
  <c r="G235" i="9" s="1"/>
  <c r="BV234" i="9"/>
  <c r="CI234" i="9" s="1"/>
  <c r="CL234" i="9"/>
  <c r="CD233" i="9"/>
  <c r="BV233" i="9"/>
  <c r="CI233" i="9" s="1"/>
  <c r="CL233" i="9"/>
  <c r="CD234" i="9"/>
  <c r="BV235" i="9"/>
  <c r="CI235" i="9" s="1"/>
  <c r="CL235" i="9"/>
  <c r="BA233" i="9"/>
  <c r="BB233" i="9" s="1"/>
  <c r="AW234" i="9"/>
  <c r="BU234" i="9"/>
  <c r="CH234" i="9" s="1"/>
  <c r="CE234" i="9"/>
  <c r="CK234" i="9"/>
  <c r="BA235" i="9"/>
  <c r="BB235" i="9" s="1"/>
  <c r="CD235" i="9"/>
  <c r="AW233" i="9"/>
  <c r="BU233" i="9"/>
  <c r="CH233" i="9" s="1"/>
  <c r="CE233" i="9"/>
  <c r="BA234" i="9"/>
  <c r="BB234" i="9" s="1"/>
  <c r="AW235" i="9"/>
  <c r="BU235" i="9"/>
  <c r="CH235" i="9" s="1"/>
  <c r="CE235" i="9"/>
  <c r="F454" i="19" l="1"/>
  <c r="F473" i="19"/>
  <c r="F469" i="19"/>
  <c r="F468" i="19"/>
  <c r="F463" i="19"/>
  <c r="F464" i="19"/>
  <c r="F459" i="19"/>
  <c r="F458" i="19"/>
  <c r="G310" i="19"/>
  <c r="G245" i="19"/>
  <c r="G244" i="19"/>
  <c r="G243" i="19"/>
  <c r="G242" i="19"/>
  <c r="G241" i="19"/>
  <c r="G144" i="19"/>
  <c r="G142" i="19"/>
  <c r="G141" i="19"/>
  <c r="G139" i="19"/>
  <c r="G138" i="19"/>
  <c r="G136" i="19"/>
  <c r="G135" i="19"/>
  <c r="G133" i="19"/>
  <c r="G132" i="19"/>
  <c r="G130" i="19"/>
  <c r="G65" i="19"/>
  <c r="G62" i="19"/>
  <c r="G61" i="19"/>
  <c r="G60" i="19"/>
  <c r="G59" i="19"/>
  <c r="G58" i="19"/>
  <c r="G57" i="19"/>
  <c r="G56" i="19"/>
  <c r="G55" i="19"/>
  <c r="G54" i="19"/>
  <c r="G50" i="19"/>
  <c r="G49" i="19"/>
  <c r="G48" i="19"/>
  <c r="G47" i="19"/>
  <c r="G46" i="19"/>
  <c r="G45" i="19"/>
  <c r="G44" i="19"/>
  <c r="G43" i="19"/>
  <c r="G42" i="19"/>
  <c r="G41" i="19"/>
  <c r="G40" i="19"/>
  <c r="G39" i="19"/>
  <c r="G38" i="19"/>
  <c r="G37" i="19"/>
  <c r="G36" i="19"/>
  <c r="G35" i="19"/>
  <c r="G28" i="19"/>
  <c r="G27" i="19"/>
  <c r="G26" i="19"/>
  <c r="F19" i="10" l="1"/>
  <c r="F20" i="10"/>
  <c r="F23" i="10"/>
  <c r="F22" i="10"/>
  <c r="F18" i="10"/>
  <c r="F17" i="10"/>
  <c r="F16" i="10"/>
  <c r="F15" i="10"/>
  <c r="F14" i="10"/>
  <c r="F13" i="10"/>
  <c r="F12" i="10"/>
  <c r="F11" i="10"/>
  <c r="F10" i="10"/>
  <c r="F9" i="10"/>
  <c r="F8" i="10"/>
  <c r="F12" i="19" l="1"/>
  <c r="F11" i="19"/>
  <c r="F10" i="19"/>
  <c r="F9" i="19"/>
  <c r="F8" i="19"/>
  <c r="CL139" i="9" l="1"/>
  <c r="CK139" i="9"/>
  <c r="CJ139" i="9"/>
  <c r="CI139" i="9"/>
  <c r="CH139" i="9"/>
  <c r="CE139" i="9"/>
  <c r="CD139" i="9"/>
  <c r="BW139" i="9"/>
  <c r="BV139" i="9"/>
  <c r="BU139" i="9"/>
  <c r="BA139" i="9"/>
  <c r="BB139" i="9" s="1"/>
  <c r="AW139" i="9"/>
  <c r="AB139" i="9"/>
  <c r="W139" i="9"/>
  <c r="F226" i="9" l="1"/>
  <c r="F231" i="9"/>
  <c r="F230" i="9"/>
  <c r="F169" i="9" l="1"/>
  <c r="F168" i="9"/>
  <c r="F167" i="9"/>
  <c r="F165" i="9"/>
  <c r="F163" i="9"/>
  <c r="F162" i="9"/>
  <c r="F160" i="9"/>
  <c r="F159" i="9"/>
  <c r="F158" i="9"/>
  <c r="F157" i="9"/>
  <c r="F156" i="9"/>
  <c r="F155" i="9"/>
  <c r="F154" i="9"/>
  <c r="F153" i="9"/>
  <c r="F152" i="9"/>
  <c r="F151" i="9"/>
  <c r="F148" i="9"/>
  <c r="F109" i="9"/>
  <c r="F108" i="9"/>
  <c r="F107" i="9"/>
  <c r="F14" i="9"/>
  <c r="F15" i="9"/>
  <c r="F16" i="9"/>
  <c r="F17" i="9"/>
  <c r="F18" i="9"/>
  <c r="F19" i="9"/>
  <c r="F20" i="9"/>
  <c r="F21" i="9"/>
  <c r="F22" i="9"/>
  <c r="F23" i="9"/>
  <c r="F24" i="9"/>
  <c r="F25" i="9"/>
  <c r="F26" i="9"/>
  <c r="F27" i="9"/>
  <c r="F28" i="9"/>
  <c r="F29" i="9"/>
  <c r="F30" i="9"/>
  <c r="F35" i="9"/>
  <c r="F36" i="9"/>
  <c r="F40" i="9"/>
  <c r="F41" i="9"/>
  <c r="F42" i="9"/>
  <c r="F43" i="9"/>
  <c r="F44" i="9"/>
  <c r="F45" i="9"/>
  <c r="F48" i="9"/>
  <c r="F49" i="9"/>
  <c r="F13" i="9"/>
  <c r="C5" i="10" l="1"/>
  <c r="C5" i="9"/>
  <c r="CE310" i="19" l="1"/>
  <c r="CD310" i="19"/>
  <c r="BW310" i="19"/>
  <c r="BV310" i="19"/>
  <c r="BU310" i="19"/>
  <c r="BB310" i="19"/>
  <c r="AW310" i="19"/>
  <c r="AB310" i="19"/>
  <c r="W310" i="19"/>
  <c r="CE309" i="19"/>
  <c r="CD309" i="19"/>
  <c r="BW309" i="19"/>
  <c r="BV309" i="19"/>
  <c r="BU309" i="19"/>
  <c r="BB309" i="19"/>
  <c r="AW309" i="19"/>
  <c r="AB309" i="19"/>
  <c r="W309" i="19"/>
  <c r="CE308" i="19"/>
  <c r="CD308" i="19"/>
  <c r="BW308" i="19"/>
  <c r="BV308" i="19"/>
  <c r="BU308" i="19"/>
  <c r="BB308" i="19"/>
  <c r="AW308" i="19"/>
  <c r="AB308" i="19"/>
  <c r="W308" i="19"/>
  <c r="CE307" i="19"/>
  <c r="CD307" i="19"/>
  <c r="BW307" i="19"/>
  <c r="BV307" i="19"/>
  <c r="BU307" i="19"/>
  <c r="BB307" i="19"/>
  <c r="AW307" i="19"/>
  <c r="AB307" i="19"/>
  <c r="W307" i="19"/>
  <c r="CE306" i="19"/>
  <c r="CD306" i="19"/>
  <c r="BW306" i="19"/>
  <c r="BV306" i="19"/>
  <c r="BU306" i="19"/>
  <c r="BB306" i="19"/>
  <c r="AW306" i="19"/>
  <c r="AB306" i="19"/>
  <c r="W306" i="19"/>
  <c r="CE305" i="19"/>
  <c r="CD305" i="19"/>
  <c r="BW305" i="19"/>
  <c r="BV305" i="19"/>
  <c r="BU305" i="19"/>
  <c r="BB305" i="19"/>
  <c r="AW305" i="19"/>
  <c r="AB305" i="19"/>
  <c r="W305" i="19"/>
  <c r="CE304" i="19"/>
  <c r="CD304" i="19"/>
  <c r="BW304" i="19"/>
  <c r="BV304" i="19"/>
  <c r="BU304" i="19"/>
  <c r="BB304" i="19"/>
  <c r="AW304" i="19"/>
  <c r="AB304" i="19"/>
  <c r="W304" i="19"/>
  <c r="CE303" i="19"/>
  <c r="CD303" i="19"/>
  <c r="BW303" i="19"/>
  <c r="BV303" i="19"/>
  <c r="BU303" i="19"/>
  <c r="BB303" i="19"/>
  <c r="AW303" i="19"/>
  <c r="AB303" i="19"/>
  <c r="W303" i="19"/>
  <c r="CE302" i="19"/>
  <c r="CD302" i="19"/>
  <c r="BW302" i="19"/>
  <c r="BV302" i="19"/>
  <c r="BU302" i="19"/>
  <c r="BB302" i="19"/>
  <c r="AW302" i="19"/>
  <c r="AB302" i="19"/>
  <c r="W302" i="19"/>
  <c r="CE301" i="19"/>
  <c r="CD301" i="19"/>
  <c r="BW301" i="19"/>
  <c r="BV301" i="19"/>
  <c r="BU301" i="19"/>
  <c r="BB301" i="19"/>
  <c r="AW301" i="19"/>
  <c r="AB301" i="19"/>
  <c r="W301" i="19"/>
  <c r="CE300" i="19"/>
  <c r="CD300" i="19"/>
  <c r="BW300" i="19"/>
  <c r="BV300" i="19"/>
  <c r="BU300" i="19"/>
  <c r="BB300" i="19"/>
  <c r="AW300" i="19"/>
  <c r="AB300" i="19"/>
  <c r="W300" i="19"/>
  <c r="CE299" i="19"/>
  <c r="CD299" i="19"/>
  <c r="BW299" i="19"/>
  <c r="BV299" i="19"/>
  <c r="BU299" i="19"/>
  <c r="BB299" i="19"/>
  <c r="AW299" i="19"/>
  <c r="AB299" i="19"/>
  <c r="W299" i="19"/>
  <c r="CE298" i="19"/>
  <c r="CD298" i="19"/>
  <c r="BW298" i="19"/>
  <c r="BV298" i="19"/>
  <c r="BU298" i="19"/>
  <c r="BB298" i="19"/>
  <c r="AW298" i="19"/>
  <c r="AB298" i="19"/>
  <c r="W298" i="19"/>
  <c r="CE297" i="19"/>
  <c r="CD297" i="19"/>
  <c r="BW297" i="19"/>
  <c r="BV297" i="19"/>
  <c r="BU297" i="19"/>
  <c r="BB297" i="19"/>
  <c r="AW297" i="19"/>
  <c r="AB297" i="19"/>
  <c r="W297" i="19"/>
  <c r="CE296" i="19"/>
  <c r="CD296" i="19"/>
  <c r="BW296" i="19"/>
  <c r="BV296" i="19"/>
  <c r="BU296" i="19"/>
  <c r="BB296" i="19"/>
  <c r="AW296" i="19"/>
  <c r="AB296" i="19"/>
  <c r="W296" i="19"/>
  <c r="CL211" i="19"/>
  <c r="CK211" i="19"/>
  <c r="CJ211" i="19"/>
  <c r="CI211" i="19"/>
  <c r="CH211" i="19"/>
  <c r="CE211" i="19"/>
  <c r="CD211" i="19"/>
  <c r="BW211" i="19"/>
  <c r="BV211" i="19"/>
  <c r="BU211" i="19"/>
  <c r="BB211" i="19"/>
  <c r="AW211" i="19"/>
  <c r="AB211" i="19"/>
  <c r="W211" i="19"/>
  <c r="CL210" i="19"/>
  <c r="CK210" i="19"/>
  <c r="CJ210" i="19"/>
  <c r="CI210" i="19"/>
  <c r="CH210" i="19"/>
  <c r="CE210" i="19"/>
  <c r="CD210" i="19"/>
  <c r="BW210" i="19"/>
  <c r="BV210" i="19"/>
  <c r="BU210" i="19"/>
  <c r="BB210" i="19"/>
  <c r="AW210" i="19"/>
  <c r="AB210" i="19"/>
  <c r="W210" i="19"/>
  <c r="CL209" i="19"/>
  <c r="CK209" i="19"/>
  <c r="CJ209" i="19"/>
  <c r="CI209" i="19"/>
  <c r="CH209" i="19"/>
  <c r="CE209" i="19"/>
  <c r="CD209" i="19"/>
  <c r="BW209" i="19"/>
  <c r="BV209" i="19"/>
  <c r="BU209" i="19"/>
  <c r="BB209" i="19"/>
  <c r="AW209" i="19"/>
  <c r="AB209" i="19"/>
  <c r="W209" i="19"/>
  <c r="CL208" i="19"/>
  <c r="CK208" i="19"/>
  <c r="CJ208" i="19"/>
  <c r="CI208" i="19"/>
  <c r="CH208" i="19"/>
  <c r="CE208" i="19"/>
  <c r="CD208" i="19"/>
  <c r="BW208" i="19"/>
  <c r="BV208" i="19"/>
  <c r="BU208" i="19"/>
  <c r="BB208" i="19"/>
  <c r="AW208" i="19"/>
  <c r="AB208" i="19"/>
  <c r="W208" i="19"/>
  <c r="CL207" i="19"/>
  <c r="CK207" i="19"/>
  <c r="CJ207" i="19"/>
  <c r="CI207" i="19"/>
  <c r="CH207" i="19"/>
  <c r="CE207" i="19"/>
  <c r="CD207" i="19"/>
  <c r="BW207" i="19"/>
  <c r="BV207" i="19"/>
  <c r="BU207" i="19"/>
  <c r="BB207" i="19"/>
  <c r="AW207" i="19"/>
  <c r="AB207" i="19"/>
  <c r="W207" i="19"/>
  <c r="CL206" i="19"/>
  <c r="CK206" i="19"/>
  <c r="CJ206" i="19"/>
  <c r="CI206" i="19"/>
  <c r="CH206" i="19"/>
  <c r="CE206" i="19"/>
  <c r="CD206" i="19"/>
  <c r="BW206" i="19"/>
  <c r="BV206" i="19"/>
  <c r="BU206" i="19"/>
  <c r="BB206" i="19"/>
  <c r="AW206" i="19"/>
  <c r="AB206" i="19"/>
  <c r="W206" i="19"/>
  <c r="CL205" i="19"/>
  <c r="CK205" i="19"/>
  <c r="CJ205" i="19"/>
  <c r="CI205" i="19"/>
  <c r="CH205" i="19"/>
  <c r="CE205" i="19"/>
  <c r="CD205" i="19"/>
  <c r="BW205" i="19"/>
  <c r="BV205" i="19"/>
  <c r="BU205" i="19"/>
  <c r="BB205" i="19"/>
  <c r="AW205" i="19"/>
  <c r="AB205" i="19"/>
  <c r="W205" i="19"/>
  <c r="CL204" i="19"/>
  <c r="CK204" i="19"/>
  <c r="CJ204" i="19"/>
  <c r="CI204" i="19"/>
  <c r="CH204" i="19"/>
  <c r="CE204" i="19"/>
  <c r="CD204" i="19"/>
  <c r="BW204" i="19"/>
  <c r="BV204" i="19"/>
  <c r="BU204" i="19"/>
  <c r="BB204" i="19"/>
  <c r="AW204" i="19"/>
  <c r="AB204" i="19"/>
  <c r="W204" i="19"/>
  <c r="CL203" i="19"/>
  <c r="CK203" i="19"/>
  <c r="CJ203" i="19"/>
  <c r="CI203" i="19"/>
  <c r="CH203" i="19"/>
  <c r="CE203" i="19"/>
  <c r="CD203" i="19"/>
  <c r="BW203" i="19"/>
  <c r="BV203" i="19"/>
  <c r="BU203" i="19"/>
  <c r="BB203" i="19"/>
  <c r="AW203" i="19"/>
  <c r="AB203" i="19"/>
  <c r="W203" i="19"/>
  <c r="CD25" i="19"/>
  <c r="BW25" i="19"/>
  <c r="CJ25" i="19" s="1"/>
  <c r="BB25" i="19"/>
  <c r="AW25" i="19"/>
  <c r="CL25" i="19"/>
  <c r="AB25" i="19"/>
  <c r="W25" i="19"/>
  <c r="D32" i="19"/>
  <c r="D18" i="19"/>
  <c r="C34" i="19"/>
  <c r="C35" i="19"/>
  <c r="C36" i="19"/>
  <c r="C37" i="19"/>
  <c r="C38" i="19"/>
  <c r="C39" i="19"/>
  <c r="C40" i="19"/>
  <c r="C41" i="19"/>
  <c r="C42" i="19"/>
  <c r="C43" i="19"/>
  <c r="C53" i="19"/>
  <c r="C54" i="19"/>
  <c r="C55" i="19"/>
  <c r="C56" i="19"/>
  <c r="C57" i="19"/>
  <c r="C58" i="19"/>
  <c r="C59" i="19"/>
  <c r="C60" i="19"/>
  <c r="C61" i="19"/>
  <c r="C62" i="19"/>
  <c r="C131" i="19"/>
  <c r="C134" i="19"/>
  <c r="C137" i="19"/>
  <c r="C140" i="19"/>
  <c r="C143" i="19"/>
  <c r="BU25" i="19" l="1"/>
  <c r="CE25" i="19"/>
  <c r="CK25" i="19"/>
  <c r="BV25" i="19"/>
  <c r="CI25" i="19" s="1"/>
  <c r="CH25" i="19"/>
  <c r="CL114" i="9" l="1"/>
  <c r="CK114" i="9"/>
  <c r="CJ114" i="9"/>
  <c r="CI114" i="9"/>
  <c r="CH114" i="9"/>
  <c r="CE114" i="9"/>
  <c r="CD114" i="9"/>
  <c r="BW114" i="9"/>
  <c r="BV114" i="9"/>
  <c r="BU114" i="9"/>
  <c r="BA114" i="9"/>
  <c r="BB114" i="9" s="1"/>
  <c r="AW114" i="9"/>
  <c r="AB114" i="9"/>
  <c r="W114" i="9"/>
  <c r="CL112" i="9"/>
  <c r="CK112" i="9"/>
  <c r="CJ112" i="9"/>
  <c r="CI112" i="9"/>
  <c r="CH112" i="9"/>
  <c r="CE112" i="9"/>
  <c r="CD112" i="9"/>
  <c r="BW112" i="9"/>
  <c r="BV112" i="9"/>
  <c r="BU112" i="9"/>
  <c r="BA112" i="9"/>
  <c r="BB112" i="9" s="1"/>
  <c r="AW112" i="9"/>
  <c r="AB112" i="9"/>
  <c r="W112" i="9"/>
  <c r="BU476" i="19" l="1"/>
  <c r="BB476" i="19"/>
  <c r="AW476" i="19"/>
  <c r="AV473" i="19"/>
  <c r="AB473" i="19"/>
  <c r="W473" i="19"/>
  <c r="AV472" i="19"/>
  <c r="AZ472" i="19" s="1"/>
  <c r="W472" i="19"/>
  <c r="AV471" i="19"/>
  <c r="W471" i="19"/>
  <c r="AV470" i="19"/>
  <c r="W470" i="19"/>
  <c r="AV469" i="19"/>
  <c r="W469" i="19"/>
  <c r="AV468" i="19"/>
  <c r="AB468" i="19"/>
  <c r="W468" i="19"/>
  <c r="AV467" i="19"/>
  <c r="W467" i="19"/>
  <c r="AV466" i="19"/>
  <c r="W466" i="19"/>
  <c r="AV465" i="19"/>
  <c r="W465" i="19"/>
  <c r="AV464" i="19"/>
  <c r="W464" i="19"/>
  <c r="AV463" i="19"/>
  <c r="AZ463" i="19" s="1"/>
  <c r="G463" i="19" s="1"/>
  <c r="AB463" i="19"/>
  <c r="W463" i="19"/>
  <c r="AV462" i="19"/>
  <c r="W462" i="19"/>
  <c r="AV461" i="19"/>
  <c r="W461" i="19"/>
  <c r="AV460" i="19"/>
  <c r="W460" i="19"/>
  <c r="AV459" i="19"/>
  <c r="W459" i="19"/>
  <c r="AV458" i="19"/>
  <c r="AZ458" i="19" s="1"/>
  <c r="G458" i="19" s="1"/>
  <c r="AB458" i="19"/>
  <c r="W458" i="19"/>
  <c r="AV457" i="19"/>
  <c r="AZ457" i="19" s="1"/>
  <c r="W457" i="19"/>
  <c r="AV456" i="19"/>
  <c r="W456" i="19"/>
  <c r="AV455" i="19"/>
  <c r="W455" i="19"/>
  <c r="AV454" i="19"/>
  <c r="W454" i="19"/>
  <c r="CE453" i="19"/>
  <c r="CD453" i="19"/>
  <c r="BW453" i="19"/>
  <c r="BV453" i="19"/>
  <c r="BU453" i="19"/>
  <c r="BB453" i="19"/>
  <c r="AW453" i="19"/>
  <c r="W453" i="19"/>
  <c r="W449" i="19"/>
  <c r="AV449" i="19"/>
  <c r="CL449" i="19" s="1"/>
  <c r="AB449" i="19"/>
  <c r="W442" i="19"/>
  <c r="AV442" i="19"/>
  <c r="BW442" i="19" s="1"/>
  <c r="AB442" i="19"/>
  <c r="W448" i="19"/>
  <c r="AV448" i="19"/>
  <c r="BW448" i="19" s="1"/>
  <c r="AB448" i="19"/>
  <c r="W447" i="19"/>
  <c r="AV447" i="19"/>
  <c r="CD447" i="19" s="1"/>
  <c r="AB447" i="19"/>
  <c r="W446" i="19"/>
  <c r="AV446" i="19"/>
  <c r="CL446" i="19" s="1"/>
  <c r="AB446" i="19"/>
  <c r="W445" i="19"/>
  <c r="AV445" i="19"/>
  <c r="CL445" i="19" s="1"/>
  <c r="AB445" i="19"/>
  <c r="CL444" i="19"/>
  <c r="CK444" i="19"/>
  <c r="CJ444" i="19"/>
  <c r="CI444" i="19"/>
  <c r="CH444" i="19"/>
  <c r="CE444" i="19"/>
  <c r="CD444" i="19"/>
  <c r="BW444" i="19"/>
  <c r="BV444" i="19"/>
  <c r="BU444" i="19"/>
  <c r="BB444" i="19"/>
  <c r="AW444" i="19"/>
  <c r="AB444" i="19"/>
  <c r="W444" i="19"/>
  <c r="CL440" i="19"/>
  <c r="CK440" i="19"/>
  <c r="CJ440" i="19"/>
  <c r="CI440" i="19"/>
  <c r="CH440" i="19"/>
  <c r="CE440" i="19"/>
  <c r="CD440" i="19"/>
  <c r="BW440" i="19"/>
  <c r="BV440" i="19"/>
  <c r="BU440" i="19"/>
  <c r="BB440" i="19"/>
  <c r="AW440" i="19"/>
  <c r="W440" i="19"/>
  <c r="CL439" i="19"/>
  <c r="CK439" i="19"/>
  <c r="CJ439" i="19"/>
  <c r="CI439" i="19"/>
  <c r="CH439" i="19"/>
  <c r="CE439" i="19"/>
  <c r="CD439" i="19"/>
  <c r="BW439" i="19"/>
  <c r="BV439" i="19"/>
  <c r="BU439" i="19"/>
  <c r="BB439" i="19"/>
  <c r="AW439" i="19"/>
  <c r="W439" i="19"/>
  <c r="W438" i="19"/>
  <c r="AB438" i="19"/>
  <c r="G438" i="19"/>
  <c r="CL437" i="19"/>
  <c r="CK437" i="19"/>
  <c r="CJ437" i="19"/>
  <c r="CI437" i="19"/>
  <c r="CH437" i="19"/>
  <c r="CE437" i="19"/>
  <c r="CD437" i="19"/>
  <c r="BW437" i="19"/>
  <c r="BV437" i="19"/>
  <c r="BU437" i="19"/>
  <c r="BB437" i="19"/>
  <c r="AW437" i="19"/>
  <c r="W437" i="19"/>
  <c r="CL435" i="19"/>
  <c r="CK435" i="19"/>
  <c r="CJ435" i="19"/>
  <c r="CI435" i="19"/>
  <c r="CH435" i="19"/>
  <c r="CE435" i="19"/>
  <c r="CD435" i="19"/>
  <c r="BW435" i="19"/>
  <c r="BV435" i="19"/>
  <c r="BU435" i="19"/>
  <c r="BB435" i="19"/>
  <c r="AW435" i="19"/>
  <c r="AB435" i="19"/>
  <c r="W435" i="19"/>
  <c r="CL434" i="19"/>
  <c r="CK434" i="19"/>
  <c r="CJ434" i="19"/>
  <c r="CI434" i="19"/>
  <c r="CH434" i="19"/>
  <c r="CE434" i="19"/>
  <c r="CD434" i="19"/>
  <c r="BW434" i="19"/>
  <c r="BV434" i="19"/>
  <c r="BU434" i="19"/>
  <c r="BB434" i="19"/>
  <c r="AW434" i="19"/>
  <c r="W434" i="19"/>
  <c r="CL433" i="19"/>
  <c r="CK433" i="19"/>
  <c r="CJ433" i="19"/>
  <c r="CI433" i="19"/>
  <c r="CH433" i="19"/>
  <c r="CE433" i="19"/>
  <c r="CD433" i="19"/>
  <c r="BW433" i="19"/>
  <c r="BV433" i="19"/>
  <c r="BU433" i="19"/>
  <c r="BB433" i="19"/>
  <c r="AW433" i="19"/>
  <c r="W433" i="19"/>
  <c r="CL432" i="19"/>
  <c r="CK432" i="19"/>
  <c r="CJ432" i="19"/>
  <c r="CI432" i="19"/>
  <c r="CH432" i="19"/>
  <c r="CE432" i="19"/>
  <c r="CD432" i="19"/>
  <c r="BW432" i="19"/>
  <c r="BV432" i="19"/>
  <c r="BU432" i="19"/>
  <c r="BB432" i="19"/>
  <c r="AW432" i="19"/>
  <c r="W432" i="19"/>
  <c r="W431" i="19"/>
  <c r="AB431" i="19"/>
  <c r="G431" i="19"/>
  <c r="CL430" i="19"/>
  <c r="CK430" i="19"/>
  <c r="CJ430" i="19"/>
  <c r="CI430" i="19"/>
  <c r="CH430" i="19"/>
  <c r="CE430" i="19"/>
  <c r="CD430" i="19"/>
  <c r="BW430" i="19"/>
  <c r="BV430" i="19"/>
  <c r="BU430" i="19"/>
  <c r="BB430" i="19"/>
  <c r="AW430" i="19"/>
  <c r="W430" i="19"/>
  <c r="CL429" i="19"/>
  <c r="CK429" i="19"/>
  <c r="CJ429" i="19"/>
  <c r="CI429" i="19"/>
  <c r="CH429" i="19"/>
  <c r="CE429" i="19"/>
  <c r="CD429" i="19"/>
  <c r="BW429" i="19"/>
  <c r="BV429" i="19"/>
  <c r="BU429" i="19"/>
  <c r="BB429" i="19"/>
  <c r="AW429" i="19"/>
  <c r="W429" i="19"/>
  <c r="CL428" i="19"/>
  <c r="CK428" i="19"/>
  <c r="CJ428" i="19"/>
  <c r="CI428" i="19"/>
  <c r="CH428" i="19"/>
  <c r="CE428" i="19"/>
  <c r="CD428" i="19"/>
  <c r="BW428" i="19"/>
  <c r="BV428" i="19"/>
  <c r="BU428" i="19"/>
  <c r="BB428" i="19"/>
  <c r="AW428" i="19"/>
  <c r="W428" i="19"/>
  <c r="W427" i="19"/>
  <c r="AB427" i="19"/>
  <c r="CL426" i="19"/>
  <c r="CK426" i="19"/>
  <c r="CJ426" i="19"/>
  <c r="CI426" i="19"/>
  <c r="CH426" i="19"/>
  <c r="CE426" i="19"/>
  <c r="CD426" i="19"/>
  <c r="BW426" i="19"/>
  <c r="BV426" i="19"/>
  <c r="BU426" i="19"/>
  <c r="BB426" i="19"/>
  <c r="AW426" i="19"/>
  <c r="AB426" i="19"/>
  <c r="W426" i="19"/>
  <c r="CL423" i="19"/>
  <c r="CK423" i="19"/>
  <c r="CJ423" i="19"/>
  <c r="CI423" i="19"/>
  <c r="CH423" i="19"/>
  <c r="CE423" i="19"/>
  <c r="CD423" i="19"/>
  <c r="BW423" i="19"/>
  <c r="BV423" i="19"/>
  <c r="BU423" i="19"/>
  <c r="BB423" i="19"/>
  <c r="AW423" i="19"/>
  <c r="W423" i="19"/>
  <c r="CL422" i="19"/>
  <c r="CK422" i="19"/>
  <c r="CJ422" i="19"/>
  <c r="CI422" i="19"/>
  <c r="CH422" i="19"/>
  <c r="CE422" i="19"/>
  <c r="CD422" i="19"/>
  <c r="BW422" i="19"/>
  <c r="BV422" i="19"/>
  <c r="BU422" i="19"/>
  <c r="BB422" i="19"/>
  <c r="AW422" i="19"/>
  <c r="W422" i="19"/>
  <c r="CL421" i="19"/>
  <c r="CK421" i="19"/>
  <c r="CJ421" i="19"/>
  <c r="CI421" i="19"/>
  <c r="CH421" i="19"/>
  <c r="CE421" i="19"/>
  <c r="CD421" i="19"/>
  <c r="BW421" i="19"/>
  <c r="BV421" i="19"/>
  <c r="BU421" i="19"/>
  <c r="BB421" i="19"/>
  <c r="AW421" i="19"/>
  <c r="W421" i="19"/>
  <c r="CL420" i="19"/>
  <c r="CK420" i="19"/>
  <c r="CJ420" i="19"/>
  <c r="CI420" i="19"/>
  <c r="CH420" i="19"/>
  <c r="CE420" i="19"/>
  <c r="CD420" i="19"/>
  <c r="BW420" i="19"/>
  <c r="BV420" i="19"/>
  <c r="BU420" i="19"/>
  <c r="BB420" i="19"/>
  <c r="AW420" i="19"/>
  <c r="W420" i="19"/>
  <c r="CL419" i="19"/>
  <c r="CK419" i="19"/>
  <c r="CJ419" i="19"/>
  <c r="CI419" i="19"/>
  <c r="CH419" i="19"/>
  <c r="CE419" i="19"/>
  <c r="CD419" i="19"/>
  <c r="BW419" i="19"/>
  <c r="BV419" i="19"/>
  <c r="BU419" i="19"/>
  <c r="BB419" i="19"/>
  <c r="AW419" i="19"/>
  <c r="W419" i="19"/>
  <c r="CL418" i="19"/>
  <c r="CK418" i="19"/>
  <c r="CJ418" i="19"/>
  <c r="CI418" i="19"/>
  <c r="CH418" i="19"/>
  <c r="CE418" i="19"/>
  <c r="CD418" i="19"/>
  <c r="BW418" i="19"/>
  <c r="BV418" i="19"/>
  <c r="BU418" i="19"/>
  <c r="BB418" i="19"/>
  <c r="AW418" i="19"/>
  <c r="W418" i="19"/>
  <c r="CL417" i="19"/>
  <c r="CK417" i="19"/>
  <c r="CJ417" i="19"/>
  <c r="CI417" i="19"/>
  <c r="CH417" i="19"/>
  <c r="CE417" i="19"/>
  <c r="CD417" i="19"/>
  <c r="BW417" i="19"/>
  <c r="BV417" i="19"/>
  <c r="BU417" i="19"/>
  <c r="BB417" i="19"/>
  <c r="AW417" i="19"/>
  <c r="W417" i="19"/>
  <c r="CL416" i="19"/>
  <c r="CK416" i="19"/>
  <c r="CJ416" i="19"/>
  <c r="CI416" i="19"/>
  <c r="CH416" i="19"/>
  <c r="CE416" i="19"/>
  <c r="CD416" i="19"/>
  <c r="BW416" i="19"/>
  <c r="BV416" i="19"/>
  <c r="BU416" i="19"/>
  <c r="BB416" i="19"/>
  <c r="AW416" i="19"/>
  <c r="W416" i="19"/>
  <c r="CL415" i="19"/>
  <c r="CK415" i="19"/>
  <c r="CJ415" i="19"/>
  <c r="CI415" i="19"/>
  <c r="CH415" i="19"/>
  <c r="CE415" i="19"/>
  <c r="CD415" i="19"/>
  <c r="BW415" i="19"/>
  <c r="BV415" i="19"/>
  <c r="BU415" i="19"/>
  <c r="BB415" i="19"/>
  <c r="AW415" i="19"/>
  <c r="W415" i="19"/>
  <c r="CL414" i="19"/>
  <c r="CK414" i="19"/>
  <c r="CJ414" i="19"/>
  <c r="CI414" i="19"/>
  <c r="CH414" i="19"/>
  <c r="CE414" i="19"/>
  <c r="CD414" i="19"/>
  <c r="BW414" i="19"/>
  <c r="BV414" i="19"/>
  <c r="BU414" i="19"/>
  <c r="BB414" i="19"/>
  <c r="AW414" i="19"/>
  <c r="W414" i="19"/>
  <c r="CL413" i="19"/>
  <c r="CK413" i="19"/>
  <c r="CJ413" i="19"/>
  <c r="CI413" i="19"/>
  <c r="CH413" i="19"/>
  <c r="CE413" i="19"/>
  <c r="CD413" i="19"/>
  <c r="BW413" i="19"/>
  <c r="BV413" i="19"/>
  <c r="BU413" i="19"/>
  <c r="BB413" i="19"/>
  <c r="AW413" i="19"/>
  <c r="W413" i="19"/>
  <c r="CL411" i="19"/>
  <c r="CK411" i="19"/>
  <c r="CJ411" i="19"/>
  <c r="CI411" i="19"/>
  <c r="CH411" i="19"/>
  <c r="CE411" i="19"/>
  <c r="CD411" i="19"/>
  <c r="BW411" i="19"/>
  <c r="BV411" i="19"/>
  <c r="BU411" i="19"/>
  <c r="BB411" i="19"/>
  <c r="AW411" i="19"/>
  <c r="W411" i="19"/>
  <c r="W410" i="19"/>
  <c r="AV410" i="19"/>
  <c r="AB410" i="19"/>
  <c r="CL409" i="19"/>
  <c r="CK409" i="19"/>
  <c r="CJ409" i="19"/>
  <c r="CI409" i="19"/>
  <c r="CH409" i="19"/>
  <c r="CE409" i="19"/>
  <c r="CD409" i="19"/>
  <c r="BW409" i="19"/>
  <c r="BV409" i="19"/>
  <c r="BU409" i="19"/>
  <c r="BB409" i="19"/>
  <c r="AW409" i="19"/>
  <c r="W409" i="19"/>
  <c r="CL408" i="19"/>
  <c r="CK408" i="19"/>
  <c r="CJ408" i="19"/>
  <c r="CI408" i="19"/>
  <c r="CH408" i="19"/>
  <c r="CE408" i="19"/>
  <c r="CD408" i="19"/>
  <c r="BW408" i="19"/>
  <c r="BV408" i="19"/>
  <c r="BU408" i="19"/>
  <c r="BB408" i="19"/>
  <c r="AW408" i="19"/>
  <c r="W408" i="19"/>
  <c r="CL407" i="19"/>
  <c r="CK407" i="19"/>
  <c r="CJ407" i="19"/>
  <c r="CI407" i="19"/>
  <c r="CH407" i="19"/>
  <c r="CE407" i="19"/>
  <c r="CD407" i="19"/>
  <c r="BW407" i="19"/>
  <c r="BV407" i="19"/>
  <c r="BU407" i="19"/>
  <c r="BB407" i="19"/>
  <c r="AW407" i="19"/>
  <c r="W407" i="19"/>
  <c r="CL406" i="19"/>
  <c r="CK406" i="19"/>
  <c r="CJ406" i="19"/>
  <c r="CI406" i="19"/>
  <c r="CH406" i="19"/>
  <c r="CE406" i="19"/>
  <c r="CD406" i="19"/>
  <c r="BW406" i="19"/>
  <c r="BV406" i="19"/>
  <c r="BU406" i="19"/>
  <c r="BB406" i="19"/>
  <c r="AW406" i="19"/>
  <c r="W406" i="19"/>
  <c r="CL405" i="19"/>
  <c r="CK405" i="19"/>
  <c r="CJ405" i="19"/>
  <c r="CI405" i="19"/>
  <c r="CH405" i="19"/>
  <c r="CE405" i="19"/>
  <c r="CD405" i="19"/>
  <c r="BW405" i="19"/>
  <c r="BV405" i="19"/>
  <c r="BU405" i="19"/>
  <c r="BB405" i="19"/>
  <c r="AW405" i="19"/>
  <c r="W405" i="19"/>
  <c r="CL404" i="19"/>
  <c r="CK404" i="19"/>
  <c r="CJ404" i="19"/>
  <c r="CI404" i="19"/>
  <c r="CH404" i="19"/>
  <c r="CE404" i="19"/>
  <c r="CD404" i="19"/>
  <c r="BW404" i="19"/>
  <c r="BV404" i="19"/>
  <c r="BU404" i="19"/>
  <c r="BB404" i="19"/>
  <c r="AW404" i="19"/>
  <c r="W404" i="19"/>
  <c r="CL403" i="19"/>
  <c r="CK403" i="19"/>
  <c r="CJ403" i="19"/>
  <c r="CI403" i="19"/>
  <c r="CH403" i="19"/>
  <c r="CE403" i="19"/>
  <c r="CD403" i="19"/>
  <c r="BW403" i="19"/>
  <c r="BV403" i="19"/>
  <c r="BU403" i="19"/>
  <c r="BB403" i="19"/>
  <c r="AW403" i="19"/>
  <c r="W403" i="19"/>
  <c r="CL402" i="19"/>
  <c r="CK402" i="19"/>
  <c r="CJ402" i="19"/>
  <c r="CI402" i="19"/>
  <c r="CH402" i="19"/>
  <c r="CE402" i="19"/>
  <c r="CD402" i="19"/>
  <c r="BW402" i="19"/>
  <c r="BV402" i="19"/>
  <c r="BU402" i="19"/>
  <c r="BB402" i="19"/>
  <c r="AW402" i="19"/>
  <c r="W402" i="19"/>
  <c r="CL401" i="19"/>
  <c r="CK401" i="19"/>
  <c r="CJ401" i="19"/>
  <c r="CI401" i="19"/>
  <c r="CH401" i="19"/>
  <c r="CE401" i="19"/>
  <c r="CD401" i="19"/>
  <c r="BW401" i="19"/>
  <c r="BV401" i="19"/>
  <c r="BU401" i="19"/>
  <c r="BB401" i="19"/>
  <c r="AW401" i="19"/>
  <c r="W401" i="19"/>
  <c r="CL400" i="19"/>
  <c r="CK400" i="19"/>
  <c r="CJ400" i="19"/>
  <c r="CI400" i="19"/>
  <c r="CH400" i="19"/>
  <c r="CE400" i="19"/>
  <c r="CD400" i="19"/>
  <c r="BW400" i="19"/>
  <c r="BV400" i="19"/>
  <c r="BU400" i="19"/>
  <c r="BB400" i="19"/>
  <c r="AW400" i="19"/>
  <c r="W400" i="19"/>
  <c r="CL399" i="19"/>
  <c r="CK399" i="19"/>
  <c r="CJ399" i="19"/>
  <c r="CI399" i="19"/>
  <c r="CH399" i="19"/>
  <c r="CE399" i="19"/>
  <c r="CD399" i="19"/>
  <c r="BW399" i="19"/>
  <c r="BV399" i="19"/>
  <c r="BU399" i="19"/>
  <c r="BB399" i="19"/>
  <c r="AW399" i="19"/>
  <c r="W399" i="19"/>
  <c r="CL398" i="19"/>
  <c r="CK398" i="19"/>
  <c r="CJ398" i="19"/>
  <c r="CI398" i="19"/>
  <c r="CH398" i="19"/>
  <c r="CE398" i="19"/>
  <c r="CD398" i="19"/>
  <c r="BW398" i="19"/>
  <c r="BV398" i="19"/>
  <c r="BU398" i="19"/>
  <c r="BB398" i="19"/>
  <c r="AW398" i="19"/>
  <c r="W398" i="19"/>
  <c r="CL396" i="19"/>
  <c r="CK396" i="19"/>
  <c r="CJ396" i="19"/>
  <c r="CI396" i="19"/>
  <c r="CH396" i="19"/>
  <c r="CE396" i="19"/>
  <c r="CD396" i="19"/>
  <c r="BW396" i="19"/>
  <c r="BV396" i="19"/>
  <c r="BU396" i="19"/>
  <c r="BB396" i="19"/>
  <c r="AW396" i="19"/>
  <c r="W396" i="19"/>
  <c r="CL394" i="19"/>
  <c r="CK394" i="19"/>
  <c r="CJ394" i="19"/>
  <c r="CI394" i="19"/>
  <c r="CH394" i="19"/>
  <c r="CE394" i="19"/>
  <c r="CD394" i="19"/>
  <c r="BW394" i="19"/>
  <c r="BV394" i="19"/>
  <c r="BU394" i="19"/>
  <c r="BB394" i="19"/>
  <c r="AW394" i="19"/>
  <c r="W394" i="19"/>
  <c r="CL393" i="19"/>
  <c r="CK393" i="19"/>
  <c r="CJ393" i="19"/>
  <c r="CI393" i="19"/>
  <c r="CH393" i="19"/>
  <c r="CE393" i="19"/>
  <c r="CD393" i="19"/>
  <c r="BW393" i="19"/>
  <c r="BV393" i="19"/>
  <c r="BU393" i="19"/>
  <c r="BB393" i="19"/>
  <c r="AW393" i="19"/>
  <c r="W393" i="19"/>
  <c r="CL392" i="19"/>
  <c r="CK392" i="19"/>
  <c r="CJ392" i="19"/>
  <c r="CI392" i="19"/>
  <c r="CH392" i="19"/>
  <c r="CE392" i="19"/>
  <c r="CD392" i="19"/>
  <c r="BW392" i="19"/>
  <c r="BV392" i="19"/>
  <c r="BU392" i="19"/>
  <c r="BB392" i="19"/>
  <c r="AW392" i="19"/>
  <c r="W392" i="19"/>
  <c r="CL391" i="19"/>
  <c r="CK391" i="19"/>
  <c r="CJ391" i="19"/>
  <c r="CI391" i="19"/>
  <c r="CH391" i="19"/>
  <c r="CE391" i="19"/>
  <c r="CD391" i="19"/>
  <c r="BW391" i="19"/>
  <c r="BV391" i="19"/>
  <c r="BU391" i="19"/>
  <c r="BB391" i="19"/>
  <c r="AW391" i="19"/>
  <c r="W391" i="19"/>
  <c r="CL390" i="19"/>
  <c r="CK390" i="19"/>
  <c r="CJ390" i="19"/>
  <c r="CI390" i="19"/>
  <c r="CH390" i="19"/>
  <c r="CE390" i="19"/>
  <c r="CD390" i="19"/>
  <c r="BW390" i="19"/>
  <c r="BV390" i="19"/>
  <c r="BU390" i="19"/>
  <c r="BB390" i="19"/>
  <c r="AW390" i="19"/>
  <c r="W390" i="19"/>
  <c r="CL389" i="19"/>
  <c r="CK389" i="19"/>
  <c r="CJ389" i="19"/>
  <c r="CI389" i="19"/>
  <c r="CH389" i="19"/>
  <c r="CE389" i="19"/>
  <c r="CD389" i="19"/>
  <c r="BW389" i="19"/>
  <c r="BV389" i="19"/>
  <c r="BU389" i="19"/>
  <c r="BB389" i="19"/>
  <c r="AW389" i="19"/>
  <c r="W389" i="19"/>
  <c r="CL388" i="19"/>
  <c r="CK388" i="19"/>
  <c r="CJ388" i="19"/>
  <c r="CI388" i="19"/>
  <c r="CH388" i="19"/>
  <c r="CE388" i="19"/>
  <c r="CD388" i="19"/>
  <c r="BW388" i="19"/>
  <c r="BV388" i="19"/>
  <c r="BU388" i="19"/>
  <c r="BB388" i="19"/>
  <c r="AW388" i="19"/>
  <c r="W388" i="19"/>
  <c r="CL387" i="19"/>
  <c r="CK387" i="19"/>
  <c r="CJ387" i="19"/>
  <c r="CI387" i="19"/>
  <c r="CH387" i="19"/>
  <c r="CE387" i="19"/>
  <c r="CD387" i="19"/>
  <c r="BW387" i="19"/>
  <c r="BV387" i="19"/>
  <c r="BU387" i="19"/>
  <c r="BB387" i="19"/>
  <c r="AW387" i="19"/>
  <c r="W387" i="19"/>
  <c r="CL386" i="19"/>
  <c r="CK386" i="19"/>
  <c r="CJ386" i="19"/>
  <c r="CI386" i="19"/>
  <c r="CH386" i="19"/>
  <c r="CE386" i="19"/>
  <c r="CD386" i="19"/>
  <c r="BW386" i="19"/>
  <c r="BV386" i="19"/>
  <c r="BU386" i="19"/>
  <c r="BB386" i="19"/>
  <c r="AW386" i="19"/>
  <c r="W386" i="19"/>
  <c r="CL385" i="19"/>
  <c r="CK385" i="19"/>
  <c r="CJ385" i="19"/>
  <c r="CI385" i="19"/>
  <c r="CH385" i="19"/>
  <c r="CE385" i="19"/>
  <c r="CD385" i="19"/>
  <c r="BW385" i="19"/>
  <c r="BV385" i="19"/>
  <c r="BU385" i="19"/>
  <c r="BB385" i="19"/>
  <c r="AW385" i="19"/>
  <c r="W385" i="19"/>
  <c r="CL383" i="19"/>
  <c r="CK383" i="19"/>
  <c r="CJ383" i="19"/>
  <c r="CI383" i="19"/>
  <c r="CH383" i="19"/>
  <c r="CE383" i="19"/>
  <c r="CD383" i="19"/>
  <c r="BW383" i="19"/>
  <c r="BV383" i="19"/>
  <c r="BU383" i="19"/>
  <c r="BB383" i="19"/>
  <c r="AW383" i="19"/>
  <c r="W383" i="19"/>
  <c r="W382" i="19"/>
  <c r="AV382" i="19"/>
  <c r="AZ382" i="19" s="1"/>
  <c r="G382" i="19" s="1"/>
  <c r="AB382" i="19"/>
  <c r="CL381" i="19"/>
  <c r="CK381" i="19"/>
  <c r="CJ381" i="19"/>
  <c r="CI381" i="19"/>
  <c r="CH381" i="19"/>
  <c r="CE381" i="19"/>
  <c r="CD381" i="19"/>
  <c r="BW381" i="19"/>
  <c r="BV381" i="19"/>
  <c r="BU381" i="19"/>
  <c r="BB381" i="19"/>
  <c r="AW381" i="19"/>
  <c r="W381" i="19"/>
  <c r="CL380" i="19"/>
  <c r="CK380" i="19"/>
  <c r="CJ380" i="19"/>
  <c r="CI380" i="19"/>
  <c r="CH380" i="19"/>
  <c r="CE380" i="19"/>
  <c r="CD380" i="19"/>
  <c r="BW380" i="19"/>
  <c r="BV380" i="19"/>
  <c r="BU380" i="19"/>
  <c r="BB380" i="19"/>
  <c r="AW380" i="19"/>
  <c r="W380" i="19"/>
  <c r="CL379" i="19"/>
  <c r="CK379" i="19"/>
  <c r="CJ379" i="19"/>
  <c r="CI379" i="19"/>
  <c r="CH379" i="19"/>
  <c r="CE379" i="19"/>
  <c r="CD379" i="19"/>
  <c r="BW379" i="19"/>
  <c r="BV379" i="19"/>
  <c r="BU379" i="19"/>
  <c r="BB379" i="19"/>
  <c r="AW379" i="19"/>
  <c r="W379" i="19"/>
  <c r="CL378" i="19"/>
  <c r="CK378" i="19"/>
  <c r="CJ378" i="19"/>
  <c r="CI378" i="19"/>
  <c r="CH378" i="19"/>
  <c r="CE378" i="19"/>
  <c r="CD378" i="19"/>
  <c r="BW378" i="19"/>
  <c r="BV378" i="19"/>
  <c r="BU378" i="19"/>
  <c r="BB378" i="19"/>
  <c r="AW378" i="19"/>
  <c r="W378" i="19"/>
  <c r="CL377" i="19"/>
  <c r="CK377" i="19"/>
  <c r="CJ377" i="19"/>
  <c r="CI377" i="19"/>
  <c r="CH377" i="19"/>
  <c r="CE377" i="19"/>
  <c r="CD377" i="19"/>
  <c r="BW377" i="19"/>
  <c r="BV377" i="19"/>
  <c r="BU377" i="19"/>
  <c r="BB377" i="19"/>
  <c r="AW377" i="19"/>
  <c r="W377" i="19"/>
  <c r="CL376" i="19"/>
  <c r="CK376" i="19"/>
  <c r="CJ376" i="19"/>
  <c r="CI376" i="19"/>
  <c r="CH376" i="19"/>
  <c r="CE376" i="19"/>
  <c r="CD376" i="19"/>
  <c r="BW376" i="19"/>
  <c r="BV376" i="19"/>
  <c r="BU376" i="19"/>
  <c r="BB376" i="19"/>
  <c r="AW376" i="19"/>
  <c r="W376" i="19"/>
  <c r="CL375" i="19"/>
  <c r="CK375" i="19"/>
  <c r="CJ375" i="19"/>
  <c r="CI375" i="19"/>
  <c r="CH375" i="19"/>
  <c r="CE375" i="19"/>
  <c r="CD375" i="19"/>
  <c r="BW375" i="19"/>
  <c r="BV375" i="19"/>
  <c r="BU375" i="19"/>
  <c r="BB375" i="19"/>
  <c r="AW375" i="19"/>
  <c r="W375" i="19"/>
  <c r="CL374" i="19"/>
  <c r="CK374" i="19"/>
  <c r="CJ374" i="19"/>
  <c r="CI374" i="19"/>
  <c r="CH374" i="19"/>
  <c r="CE374" i="19"/>
  <c r="CD374" i="19"/>
  <c r="BW374" i="19"/>
  <c r="BV374" i="19"/>
  <c r="BU374" i="19"/>
  <c r="BB374" i="19"/>
  <c r="AW374" i="19"/>
  <c r="W374" i="19"/>
  <c r="CL373" i="19"/>
  <c r="CK373" i="19"/>
  <c r="CJ373" i="19"/>
  <c r="CI373" i="19"/>
  <c r="CH373" i="19"/>
  <c r="CE373" i="19"/>
  <c r="CD373" i="19"/>
  <c r="BW373" i="19"/>
  <c r="BV373" i="19"/>
  <c r="BU373" i="19"/>
  <c r="BB373" i="19"/>
  <c r="AW373" i="19"/>
  <c r="W373" i="19"/>
  <c r="CL372" i="19"/>
  <c r="CK372" i="19"/>
  <c r="CJ372" i="19"/>
  <c r="CI372" i="19"/>
  <c r="CH372" i="19"/>
  <c r="CE372" i="19"/>
  <c r="CD372" i="19"/>
  <c r="BW372" i="19"/>
  <c r="BV372" i="19"/>
  <c r="BU372" i="19"/>
  <c r="BB372" i="19"/>
  <c r="AW372" i="19"/>
  <c r="W372" i="19"/>
  <c r="CL371" i="19"/>
  <c r="CK371" i="19"/>
  <c r="CJ371" i="19"/>
  <c r="CI371" i="19"/>
  <c r="CH371" i="19"/>
  <c r="CE371" i="19"/>
  <c r="CD371" i="19"/>
  <c r="BW371" i="19"/>
  <c r="BV371" i="19"/>
  <c r="BU371" i="19"/>
  <c r="BB371" i="19"/>
  <c r="AW371" i="19"/>
  <c r="W371" i="19"/>
  <c r="CL370" i="19"/>
  <c r="CK370" i="19"/>
  <c r="CJ370" i="19"/>
  <c r="CI370" i="19"/>
  <c r="CH370" i="19"/>
  <c r="CE370" i="19"/>
  <c r="CD370" i="19"/>
  <c r="BW370" i="19"/>
  <c r="BV370" i="19"/>
  <c r="BU370" i="19"/>
  <c r="BB370" i="19"/>
  <c r="AW370" i="19"/>
  <c r="W370" i="19"/>
  <c r="CL368" i="19"/>
  <c r="CK368" i="19"/>
  <c r="CJ368" i="19"/>
  <c r="CI368" i="19"/>
  <c r="CH368" i="19"/>
  <c r="CE368" i="19"/>
  <c r="CD368" i="19"/>
  <c r="BW368" i="19"/>
  <c r="BV368" i="19"/>
  <c r="BU368" i="19"/>
  <c r="BB368" i="19"/>
  <c r="AW368" i="19"/>
  <c r="W368" i="19"/>
  <c r="CL366" i="19"/>
  <c r="CK366" i="19"/>
  <c r="CJ366" i="19"/>
  <c r="CI366" i="19"/>
  <c r="CH366" i="19"/>
  <c r="CE366" i="19"/>
  <c r="CD366" i="19"/>
  <c r="BW366" i="19"/>
  <c r="BV366" i="19"/>
  <c r="BU366" i="19"/>
  <c r="BB366" i="19"/>
  <c r="AW366" i="19"/>
  <c r="W366" i="19"/>
  <c r="CL365" i="19"/>
  <c r="CK365" i="19"/>
  <c r="CJ365" i="19"/>
  <c r="CI365" i="19"/>
  <c r="CH365" i="19"/>
  <c r="CE365" i="19"/>
  <c r="CD365" i="19"/>
  <c r="BW365" i="19"/>
  <c r="BV365" i="19"/>
  <c r="BU365" i="19"/>
  <c r="BB365" i="19"/>
  <c r="AW365" i="19"/>
  <c r="W365" i="19"/>
  <c r="CL364" i="19"/>
  <c r="CK364" i="19"/>
  <c r="CJ364" i="19"/>
  <c r="CI364" i="19"/>
  <c r="CH364" i="19"/>
  <c r="CE364" i="19"/>
  <c r="CD364" i="19"/>
  <c r="BW364" i="19"/>
  <c r="BV364" i="19"/>
  <c r="BU364" i="19"/>
  <c r="BB364" i="19"/>
  <c r="AW364" i="19"/>
  <c r="W364" i="19"/>
  <c r="CL363" i="19"/>
  <c r="CK363" i="19"/>
  <c r="CJ363" i="19"/>
  <c r="CI363" i="19"/>
  <c r="CH363" i="19"/>
  <c r="CE363" i="19"/>
  <c r="CD363" i="19"/>
  <c r="BW363" i="19"/>
  <c r="BV363" i="19"/>
  <c r="BU363" i="19"/>
  <c r="BB363" i="19"/>
  <c r="AW363" i="19"/>
  <c r="W363" i="19"/>
  <c r="CL362" i="19"/>
  <c r="CK362" i="19"/>
  <c r="CJ362" i="19"/>
  <c r="CI362" i="19"/>
  <c r="CH362" i="19"/>
  <c r="CE362" i="19"/>
  <c r="CD362" i="19"/>
  <c r="BW362" i="19"/>
  <c r="BV362" i="19"/>
  <c r="BU362" i="19"/>
  <c r="BB362" i="19"/>
  <c r="AW362" i="19"/>
  <c r="W362" i="19"/>
  <c r="CL361" i="19"/>
  <c r="CK361" i="19"/>
  <c r="CJ361" i="19"/>
  <c r="CI361" i="19"/>
  <c r="CH361" i="19"/>
  <c r="CE361" i="19"/>
  <c r="CD361" i="19"/>
  <c r="BW361" i="19"/>
  <c r="BV361" i="19"/>
  <c r="BU361" i="19"/>
  <c r="BB361" i="19"/>
  <c r="AW361" i="19"/>
  <c r="W361" i="19"/>
  <c r="CL360" i="19"/>
  <c r="CK360" i="19"/>
  <c r="CJ360" i="19"/>
  <c r="CI360" i="19"/>
  <c r="CH360" i="19"/>
  <c r="CE360" i="19"/>
  <c r="CD360" i="19"/>
  <c r="BW360" i="19"/>
  <c r="BV360" i="19"/>
  <c r="BU360" i="19"/>
  <c r="BB360" i="19"/>
  <c r="AW360" i="19"/>
  <c r="W360" i="19"/>
  <c r="CL359" i="19"/>
  <c r="CK359" i="19"/>
  <c r="CJ359" i="19"/>
  <c r="CI359" i="19"/>
  <c r="CH359" i="19"/>
  <c r="CE359" i="19"/>
  <c r="CD359" i="19"/>
  <c r="BW359" i="19"/>
  <c r="BV359" i="19"/>
  <c r="BU359" i="19"/>
  <c r="BB359" i="19"/>
  <c r="AW359" i="19"/>
  <c r="W359" i="19"/>
  <c r="CL358" i="19"/>
  <c r="CK358" i="19"/>
  <c r="CJ358" i="19"/>
  <c r="CI358" i="19"/>
  <c r="CH358" i="19"/>
  <c r="CE358" i="19"/>
  <c r="CD358" i="19"/>
  <c r="BW358" i="19"/>
  <c r="BV358" i="19"/>
  <c r="BU358" i="19"/>
  <c r="BB358" i="19"/>
  <c r="AW358" i="19"/>
  <c r="W358" i="19"/>
  <c r="CL357" i="19"/>
  <c r="CK357" i="19"/>
  <c r="CJ357" i="19"/>
  <c r="CI357" i="19"/>
  <c r="CH357" i="19"/>
  <c r="CE357" i="19"/>
  <c r="CD357" i="19"/>
  <c r="BW357" i="19"/>
  <c r="BV357" i="19"/>
  <c r="BU357" i="19"/>
  <c r="BB357" i="19"/>
  <c r="AW357" i="19"/>
  <c r="W357" i="19"/>
  <c r="CL355" i="19"/>
  <c r="CK355" i="19"/>
  <c r="CJ355" i="19"/>
  <c r="CI355" i="19"/>
  <c r="CH355" i="19"/>
  <c r="CE355" i="19"/>
  <c r="CD355" i="19"/>
  <c r="BW355" i="19"/>
  <c r="BV355" i="19"/>
  <c r="BU355" i="19"/>
  <c r="BB355" i="19"/>
  <c r="AW355" i="19"/>
  <c r="W355" i="19"/>
  <c r="W354" i="19"/>
  <c r="AV354" i="19"/>
  <c r="AB354" i="19"/>
  <c r="CL353" i="19"/>
  <c r="CK353" i="19"/>
  <c r="CJ353" i="19"/>
  <c r="CI353" i="19"/>
  <c r="CH353" i="19"/>
  <c r="CE353" i="19"/>
  <c r="CD353" i="19"/>
  <c r="BW353" i="19"/>
  <c r="BV353" i="19"/>
  <c r="BU353" i="19"/>
  <c r="BB353" i="19"/>
  <c r="AW353" i="19"/>
  <c r="W353" i="19"/>
  <c r="CL352" i="19"/>
  <c r="CK352" i="19"/>
  <c r="CJ352" i="19"/>
  <c r="CI352" i="19"/>
  <c r="CH352" i="19"/>
  <c r="CE352" i="19"/>
  <c r="CD352" i="19"/>
  <c r="BW352" i="19"/>
  <c r="BV352" i="19"/>
  <c r="BU352" i="19"/>
  <c r="BB352" i="19"/>
  <c r="AW352" i="19"/>
  <c r="W352" i="19"/>
  <c r="CL351" i="19"/>
  <c r="CK351" i="19"/>
  <c r="CJ351" i="19"/>
  <c r="CI351" i="19"/>
  <c r="CH351" i="19"/>
  <c r="CE351" i="19"/>
  <c r="CD351" i="19"/>
  <c r="BW351" i="19"/>
  <c r="BV351" i="19"/>
  <c r="BU351" i="19"/>
  <c r="BB351" i="19"/>
  <c r="AW351" i="19"/>
  <c r="W351" i="19"/>
  <c r="CL350" i="19"/>
  <c r="CK350" i="19"/>
  <c r="CJ350" i="19"/>
  <c r="CI350" i="19"/>
  <c r="CH350" i="19"/>
  <c r="CE350" i="19"/>
  <c r="CD350" i="19"/>
  <c r="BW350" i="19"/>
  <c r="BV350" i="19"/>
  <c r="BU350" i="19"/>
  <c r="BB350" i="19"/>
  <c r="AW350" i="19"/>
  <c r="W350" i="19"/>
  <c r="CL349" i="19"/>
  <c r="CK349" i="19"/>
  <c r="CJ349" i="19"/>
  <c r="CI349" i="19"/>
  <c r="CH349" i="19"/>
  <c r="CE349" i="19"/>
  <c r="CD349" i="19"/>
  <c r="BW349" i="19"/>
  <c r="BV349" i="19"/>
  <c r="BU349" i="19"/>
  <c r="BB349" i="19"/>
  <c r="AW349" i="19"/>
  <c r="W349" i="19"/>
  <c r="CL348" i="19"/>
  <c r="CK348" i="19"/>
  <c r="CJ348" i="19"/>
  <c r="CI348" i="19"/>
  <c r="CH348" i="19"/>
  <c r="CE348" i="19"/>
  <c r="CD348" i="19"/>
  <c r="BW348" i="19"/>
  <c r="BV348" i="19"/>
  <c r="BU348" i="19"/>
  <c r="BB348" i="19"/>
  <c r="AW348" i="19"/>
  <c r="W348" i="19"/>
  <c r="CL347" i="19"/>
  <c r="CK347" i="19"/>
  <c r="CJ347" i="19"/>
  <c r="CI347" i="19"/>
  <c r="CH347" i="19"/>
  <c r="CE347" i="19"/>
  <c r="CD347" i="19"/>
  <c r="BW347" i="19"/>
  <c r="BV347" i="19"/>
  <c r="BU347" i="19"/>
  <c r="BB347" i="19"/>
  <c r="AW347" i="19"/>
  <c r="W347" i="19"/>
  <c r="CL346" i="19"/>
  <c r="CK346" i="19"/>
  <c r="CJ346" i="19"/>
  <c r="CI346" i="19"/>
  <c r="CH346" i="19"/>
  <c r="CE346" i="19"/>
  <c r="CD346" i="19"/>
  <c r="BW346" i="19"/>
  <c r="BV346" i="19"/>
  <c r="BU346" i="19"/>
  <c r="BB346" i="19"/>
  <c r="AW346" i="19"/>
  <c r="W346" i="19"/>
  <c r="CL345" i="19"/>
  <c r="CK345" i="19"/>
  <c r="CJ345" i="19"/>
  <c r="CI345" i="19"/>
  <c r="CH345" i="19"/>
  <c r="CE345" i="19"/>
  <c r="CD345" i="19"/>
  <c r="BW345" i="19"/>
  <c r="BV345" i="19"/>
  <c r="BU345" i="19"/>
  <c r="BB345" i="19"/>
  <c r="AW345" i="19"/>
  <c r="W345" i="19"/>
  <c r="CL344" i="19"/>
  <c r="CK344" i="19"/>
  <c r="CJ344" i="19"/>
  <c r="CI344" i="19"/>
  <c r="CH344" i="19"/>
  <c r="CE344" i="19"/>
  <c r="CD344" i="19"/>
  <c r="BW344" i="19"/>
  <c r="BV344" i="19"/>
  <c r="BU344" i="19"/>
  <c r="BB344" i="19"/>
  <c r="AW344" i="19"/>
  <c r="W344" i="19"/>
  <c r="CL343" i="19"/>
  <c r="CK343" i="19"/>
  <c r="CJ343" i="19"/>
  <c r="CI343" i="19"/>
  <c r="CH343" i="19"/>
  <c r="CE343" i="19"/>
  <c r="CD343" i="19"/>
  <c r="BW343" i="19"/>
  <c r="BV343" i="19"/>
  <c r="BU343" i="19"/>
  <c r="BB343" i="19"/>
  <c r="AW343" i="19"/>
  <c r="W343" i="19"/>
  <c r="CL342" i="19"/>
  <c r="CK342" i="19"/>
  <c r="CJ342" i="19"/>
  <c r="CI342" i="19"/>
  <c r="CH342" i="19"/>
  <c r="CE342" i="19"/>
  <c r="CD342" i="19"/>
  <c r="BW342" i="19"/>
  <c r="BV342" i="19"/>
  <c r="BU342" i="19"/>
  <c r="BB342" i="19"/>
  <c r="AW342" i="19"/>
  <c r="W342" i="19"/>
  <c r="CL339" i="19"/>
  <c r="CK339" i="19"/>
  <c r="CJ339" i="19"/>
  <c r="CI339" i="19"/>
  <c r="CH339" i="19"/>
  <c r="CE339" i="19"/>
  <c r="CD339" i="19"/>
  <c r="BW339" i="19"/>
  <c r="BV339" i="19"/>
  <c r="BU339" i="19"/>
  <c r="BB339" i="19"/>
  <c r="AW339" i="19"/>
  <c r="W339" i="19"/>
  <c r="CL338" i="19"/>
  <c r="CK338" i="19"/>
  <c r="CJ338" i="19"/>
  <c r="CI338" i="19"/>
  <c r="CH338" i="19"/>
  <c r="CE338" i="19"/>
  <c r="CD338" i="19"/>
  <c r="BW338" i="19"/>
  <c r="BV338" i="19"/>
  <c r="BU338" i="19"/>
  <c r="BB338" i="19"/>
  <c r="AW338" i="19"/>
  <c r="W338" i="19"/>
  <c r="CL337" i="19"/>
  <c r="CK337" i="19"/>
  <c r="CJ337" i="19"/>
  <c r="CI337" i="19"/>
  <c r="CH337" i="19"/>
  <c r="CE337" i="19"/>
  <c r="CD337" i="19"/>
  <c r="BW337" i="19"/>
  <c r="BV337" i="19"/>
  <c r="BU337" i="19"/>
  <c r="BB337" i="19"/>
  <c r="AW337" i="19"/>
  <c r="W337" i="19"/>
  <c r="CL336" i="19"/>
  <c r="CK336" i="19"/>
  <c r="CJ336" i="19"/>
  <c r="CI336" i="19"/>
  <c r="CH336" i="19"/>
  <c r="CE336" i="19"/>
  <c r="CD336" i="19"/>
  <c r="BW336" i="19"/>
  <c r="BV336" i="19"/>
  <c r="BU336" i="19"/>
  <c r="BB336" i="19"/>
  <c r="AW336" i="19"/>
  <c r="W336" i="19"/>
  <c r="CL335" i="19"/>
  <c r="CK335" i="19"/>
  <c r="CJ335" i="19"/>
  <c r="CI335" i="19"/>
  <c r="CH335" i="19"/>
  <c r="CE335" i="19"/>
  <c r="CD335" i="19"/>
  <c r="BW335" i="19"/>
  <c r="BV335" i="19"/>
  <c r="BU335" i="19"/>
  <c r="BB335" i="19"/>
  <c r="AW335" i="19"/>
  <c r="W335" i="19"/>
  <c r="CL334" i="19"/>
  <c r="CK334" i="19"/>
  <c r="CJ334" i="19"/>
  <c r="CI334" i="19"/>
  <c r="CH334" i="19"/>
  <c r="CE334" i="19"/>
  <c r="CD334" i="19"/>
  <c r="BW334" i="19"/>
  <c r="BV334" i="19"/>
  <c r="BU334" i="19"/>
  <c r="BB334" i="19"/>
  <c r="AW334" i="19"/>
  <c r="W334" i="19"/>
  <c r="CL333" i="19"/>
  <c r="CK333" i="19"/>
  <c r="CJ333" i="19"/>
  <c r="CI333" i="19"/>
  <c r="CH333" i="19"/>
  <c r="CE333" i="19"/>
  <c r="CD333" i="19"/>
  <c r="BW333" i="19"/>
  <c r="BV333" i="19"/>
  <c r="BU333" i="19"/>
  <c r="BB333" i="19"/>
  <c r="AW333" i="19"/>
  <c r="W333" i="19"/>
  <c r="CL332" i="19"/>
  <c r="CK332" i="19"/>
  <c r="CJ332" i="19"/>
  <c r="CI332" i="19"/>
  <c r="CH332" i="19"/>
  <c r="CE332" i="19"/>
  <c r="CD332" i="19"/>
  <c r="BW332" i="19"/>
  <c r="BV332" i="19"/>
  <c r="BU332" i="19"/>
  <c r="BB332" i="19"/>
  <c r="AW332" i="19"/>
  <c r="W332" i="19"/>
  <c r="CL331" i="19"/>
  <c r="CK331" i="19"/>
  <c r="CJ331" i="19"/>
  <c r="CI331" i="19"/>
  <c r="CH331" i="19"/>
  <c r="CE331" i="19"/>
  <c r="CD331" i="19"/>
  <c r="BW331" i="19"/>
  <c r="BV331" i="19"/>
  <c r="BU331" i="19"/>
  <c r="BB331" i="19"/>
  <c r="AW331" i="19"/>
  <c r="W331" i="19"/>
  <c r="CL330" i="19"/>
  <c r="CK330" i="19"/>
  <c r="CJ330" i="19"/>
  <c r="CI330" i="19"/>
  <c r="CH330" i="19"/>
  <c r="CE330" i="19"/>
  <c r="CD330" i="19"/>
  <c r="BW330" i="19"/>
  <c r="BV330" i="19"/>
  <c r="BU330" i="19"/>
  <c r="BB330" i="19"/>
  <c r="AW330" i="19"/>
  <c r="W330" i="19"/>
  <c r="CL329" i="19"/>
  <c r="CK329" i="19"/>
  <c r="CJ329" i="19"/>
  <c r="CI329" i="19"/>
  <c r="CH329" i="19"/>
  <c r="CE329" i="19"/>
  <c r="CD329" i="19"/>
  <c r="BW329" i="19"/>
  <c r="BV329" i="19"/>
  <c r="BU329" i="19"/>
  <c r="BB329" i="19"/>
  <c r="AW329" i="19"/>
  <c r="W329" i="19"/>
  <c r="CL327" i="19"/>
  <c r="CK327" i="19"/>
  <c r="CJ327" i="19"/>
  <c r="CI327" i="19"/>
  <c r="CH327" i="19"/>
  <c r="CE327" i="19"/>
  <c r="CD327" i="19"/>
  <c r="BW327" i="19"/>
  <c r="BV327" i="19"/>
  <c r="BU327" i="19"/>
  <c r="BB327" i="19"/>
  <c r="AW327" i="19"/>
  <c r="W327" i="19"/>
  <c r="W326" i="19"/>
  <c r="AV326" i="19"/>
  <c r="AB326" i="19"/>
  <c r="CL325" i="19"/>
  <c r="CK325" i="19"/>
  <c r="CJ325" i="19"/>
  <c r="CI325" i="19"/>
  <c r="CH325" i="19"/>
  <c r="CE325" i="19"/>
  <c r="CD325" i="19"/>
  <c r="BW325" i="19"/>
  <c r="BV325" i="19"/>
  <c r="BU325" i="19"/>
  <c r="BB325" i="19"/>
  <c r="AW325" i="19"/>
  <c r="W325" i="19"/>
  <c r="CL324" i="19"/>
  <c r="CK324" i="19"/>
  <c r="CJ324" i="19"/>
  <c r="CI324" i="19"/>
  <c r="CH324" i="19"/>
  <c r="CE324" i="19"/>
  <c r="CD324" i="19"/>
  <c r="BW324" i="19"/>
  <c r="BV324" i="19"/>
  <c r="BU324" i="19"/>
  <c r="BB324" i="19"/>
  <c r="AW324" i="19"/>
  <c r="W324" i="19"/>
  <c r="CL323" i="19"/>
  <c r="CK323" i="19"/>
  <c r="CJ323" i="19"/>
  <c r="CI323" i="19"/>
  <c r="CH323" i="19"/>
  <c r="CE323" i="19"/>
  <c r="CD323" i="19"/>
  <c r="BW323" i="19"/>
  <c r="BV323" i="19"/>
  <c r="BU323" i="19"/>
  <c r="BB323" i="19"/>
  <c r="AW323" i="19"/>
  <c r="W323" i="19"/>
  <c r="CL322" i="19"/>
  <c r="CK322" i="19"/>
  <c r="CJ322" i="19"/>
  <c r="CI322" i="19"/>
  <c r="CH322" i="19"/>
  <c r="CE322" i="19"/>
  <c r="CD322" i="19"/>
  <c r="BW322" i="19"/>
  <c r="BV322" i="19"/>
  <c r="BU322" i="19"/>
  <c r="BB322" i="19"/>
  <c r="AW322" i="19"/>
  <c r="W322" i="19"/>
  <c r="CL321" i="19"/>
  <c r="CK321" i="19"/>
  <c r="CJ321" i="19"/>
  <c r="CI321" i="19"/>
  <c r="CH321" i="19"/>
  <c r="CE321" i="19"/>
  <c r="CD321" i="19"/>
  <c r="BW321" i="19"/>
  <c r="BV321" i="19"/>
  <c r="BU321" i="19"/>
  <c r="BB321" i="19"/>
  <c r="AW321" i="19"/>
  <c r="W321" i="19"/>
  <c r="CL320" i="19"/>
  <c r="CK320" i="19"/>
  <c r="CJ320" i="19"/>
  <c r="CI320" i="19"/>
  <c r="CH320" i="19"/>
  <c r="CE320" i="19"/>
  <c r="CD320" i="19"/>
  <c r="BW320" i="19"/>
  <c r="BV320" i="19"/>
  <c r="BU320" i="19"/>
  <c r="BB320" i="19"/>
  <c r="AW320" i="19"/>
  <c r="W320" i="19"/>
  <c r="CL319" i="19"/>
  <c r="CK319" i="19"/>
  <c r="CJ319" i="19"/>
  <c r="CI319" i="19"/>
  <c r="CH319" i="19"/>
  <c r="CE319" i="19"/>
  <c r="CD319" i="19"/>
  <c r="BW319" i="19"/>
  <c r="BV319" i="19"/>
  <c r="BU319" i="19"/>
  <c r="BB319" i="19"/>
  <c r="AW319" i="19"/>
  <c r="W319" i="19"/>
  <c r="CL318" i="19"/>
  <c r="CK318" i="19"/>
  <c r="CJ318" i="19"/>
  <c r="CI318" i="19"/>
  <c r="CH318" i="19"/>
  <c r="CE318" i="19"/>
  <c r="CD318" i="19"/>
  <c r="BW318" i="19"/>
  <c r="BV318" i="19"/>
  <c r="BU318" i="19"/>
  <c r="BB318" i="19"/>
  <c r="AW318" i="19"/>
  <c r="W318" i="19"/>
  <c r="CL317" i="19"/>
  <c r="CK317" i="19"/>
  <c r="CJ317" i="19"/>
  <c r="CI317" i="19"/>
  <c r="CH317" i="19"/>
  <c r="CE317" i="19"/>
  <c r="CD317" i="19"/>
  <c r="BW317" i="19"/>
  <c r="BV317" i="19"/>
  <c r="BU317" i="19"/>
  <c r="BB317" i="19"/>
  <c r="AW317" i="19"/>
  <c r="W317" i="19"/>
  <c r="CL316" i="19"/>
  <c r="CK316" i="19"/>
  <c r="CJ316" i="19"/>
  <c r="CI316" i="19"/>
  <c r="CH316" i="19"/>
  <c r="CE316" i="19"/>
  <c r="CD316" i="19"/>
  <c r="BW316" i="19"/>
  <c r="BV316" i="19"/>
  <c r="BU316" i="19"/>
  <c r="BB316" i="19"/>
  <c r="AW316" i="19"/>
  <c r="W316" i="19"/>
  <c r="CL315" i="19"/>
  <c r="CK315" i="19"/>
  <c r="CJ315" i="19"/>
  <c r="CI315" i="19"/>
  <c r="CH315" i="19"/>
  <c r="CE315" i="19"/>
  <c r="CD315" i="19"/>
  <c r="BW315" i="19"/>
  <c r="BV315" i="19"/>
  <c r="BU315" i="19"/>
  <c r="BB315" i="19"/>
  <c r="AW315" i="19"/>
  <c r="W315" i="19"/>
  <c r="CL314" i="19"/>
  <c r="CK314" i="19"/>
  <c r="CJ314" i="19"/>
  <c r="CI314" i="19"/>
  <c r="CH314" i="19"/>
  <c r="CE314" i="19"/>
  <c r="CD314" i="19"/>
  <c r="BW314" i="19"/>
  <c r="BV314" i="19"/>
  <c r="BU314" i="19"/>
  <c r="BB314" i="19"/>
  <c r="AW314" i="19"/>
  <c r="W314" i="19"/>
  <c r="CL313" i="19"/>
  <c r="CK313" i="19"/>
  <c r="CJ313" i="19"/>
  <c r="CI313" i="19"/>
  <c r="CH313" i="19"/>
  <c r="CE313" i="19"/>
  <c r="CD313" i="19"/>
  <c r="BV313" i="19"/>
  <c r="BU313" i="19"/>
  <c r="BB313" i="19"/>
  <c r="AW313" i="19"/>
  <c r="W313" i="19"/>
  <c r="W312" i="19"/>
  <c r="AV312" i="19"/>
  <c r="AB312" i="19"/>
  <c r="CL311" i="19"/>
  <c r="CK311" i="19"/>
  <c r="CJ311" i="19"/>
  <c r="CI311" i="19"/>
  <c r="CH311" i="19"/>
  <c r="CE311" i="19"/>
  <c r="CD311" i="19"/>
  <c r="BW311" i="19"/>
  <c r="BV311" i="19"/>
  <c r="BU311" i="19"/>
  <c r="BB311" i="19"/>
  <c r="AW311" i="19"/>
  <c r="AB311" i="19"/>
  <c r="W311" i="19"/>
  <c r="CE295" i="19"/>
  <c r="CD295" i="19"/>
  <c r="BW295" i="19"/>
  <c r="BV295" i="19"/>
  <c r="BU295" i="19"/>
  <c r="BB295" i="19"/>
  <c r="AW295" i="19"/>
  <c r="AB295" i="19"/>
  <c r="W295" i="19"/>
  <c r="CE294" i="19"/>
  <c r="CD294" i="19"/>
  <c r="BW294" i="19"/>
  <c r="BV294" i="19"/>
  <c r="BU294" i="19"/>
  <c r="BB294" i="19"/>
  <c r="AW294" i="19"/>
  <c r="AB294" i="19"/>
  <c r="W294" i="19"/>
  <c r="CE293" i="19"/>
  <c r="CD293" i="19"/>
  <c r="BW293" i="19"/>
  <c r="BV293" i="19"/>
  <c r="BU293" i="19"/>
  <c r="BB293" i="19"/>
  <c r="AW293" i="19"/>
  <c r="AB293" i="19"/>
  <c r="W293" i="19"/>
  <c r="CE292" i="19"/>
  <c r="CD292" i="19"/>
  <c r="BW292" i="19"/>
  <c r="BV292" i="19"/>
  <c r="BU292" i="19"/>
  <c r="BB292" i="19"/>
  <c r="AW292" i="19"/>
  <c r="AB292" i="19"/>
  <c r="W292" i="19"/>
  <c r="CE291" i="19"/>
  <c r="CD291" i="19"/>
  <c r="BW291" i="19"/>
  <c r="BV291" i="19"/>
  <c r="BU291" i="19"/>
  <c r="BB291" i="19"/>
  <c r="AW291" i="19"/>
  <c r="AB291" i="19"/>
  <c r="W291" i="19"/>
  <c r="CE290" i="19"/>
  <c r="CD290" i="19"/>
  <c r="BW290" i="19"/>
  <c r="BV290" i="19"/>
  <c r="BU290" i="19"/>
  <c r="BB290" i="19"/>
  <c r="AW290" i="19"/>
  <c r="AB290" i="19"/>
  <c r="W290" i="19"/>
  <c r="CE289" i="19"/>
  <c r="CD289" i="19"/>
  <c r="BW289" i="19"/>
  <c r="BV289" i="19"/>
  <c r="BU289" i="19"/>
  <c r="BB289" i="19"/>
  <c r="AW289" i="19"/>
  <c r="AB289" i="19"/>
  <c r="W289" i="19"/>
  <c r="CE288" i="19"/>
  <c r="CD288" i="19"/>
  <c r="BW288" i="19"/>
  <c r="BV288" i="19"/>
  <c r="BU288" i="19"/>
  <c r="BB288" i="19"/>
  <c r="AW288" i="19"/>
  <c r="AB288" i="19"/>
  <c r="W288" i="19"/>
  <c r="CE287" i="19"/>
  <c r="CD287" i="19"/>
  <c r="BW287" i="19"/>
  <c r="BV287" i="19"/>
  <c r="BU287" i="19"/>
  <c r="BB287" i="19"/>
  <c r="AW287" i="19"/>
  <c r="AB287" i="19"/>
  <c r="W287" i="19"/>
  <c r="CE286" i="19"/>
  <c r="CD286" i="19"/>
  <c r="BW286" i="19"/>
  <c r="BV286" i="19"/>
  <c r="BU286" i="19"/>
  <c r="BB286" i="19"/>
  <c r="AW286" i="19"/>
  <c r="AB286" i="19"/>
  <c r="W286" i="19"/>
  <c r="CE285" i="19"/>
  <c r="CD285" i="19"/>
  <c r="BW285" i="19"/>
  <c r="BV285" i="19"/>
  <c r="BU285" i="19"/>
  <c r="BB285" i="19"/>
  <c r="AW285" i="19"/>
  <c r="AB285" i="19"/>
  <c r="W285" i="19"/>
  <c r="CE284" i="19"/>
  <c r="CD284" i="19"/>
  <c r="BW284" i="19"/>
  <c r="BV284" i="19"/>
  <c r="BU284" i="19"/>
  <c r="BB284" i="19"/>
  <c r="AW284" i="19"/>
  <c r="AB284" i="19"/>
  <c r="W284" i="19"/>
  <c r="CE283" i="19"/>
  <c r="CD283" i="19"/>
  <c r="BW283" i="19"/>
  <c r="BV283" i="19"/>
  <c r="BU283" i="19"/>
  <c r="BB283" i="19"/>
  <c r="AW283" i="19"/>
  <c r="AB283" i="19"/>
  <c r="W283" i="19"/>
  <c r="CE282" i="19"/>
  <c r="CD282" i="19"/>
  <c r="BW282" i="19"/>
  <c r="BV282" i="19"/>
  <c r="BU282" i="19"/>
  <c r="BB282" i="19"/>
  <c r="AW282" i="19"/>
  <c r="AB282" i="19"/>
  <c r="W282" i="19"/>
  <c r="CE281" i="19"/>
  <c r="CD281" i="19"/>
  <c r="BW281" i="19"/>
  <c r="BV281" i="19"/>
  <c r="BU281" i="19"/>
  <c r="BB281" i="19"/>
  <c r="AW281" i="19"/>
  <c r="AB281" i="19"/>
  <c r="W281" i="19"/>
  <c r="CE280" i="19"/>
  <c r="CD280" i="19"/>
  <c r="BW280" i="19"/>
  <c r="BV280" i="19"/>
  <c r="BU280" i="19"/>
  <c r="BB280" i="19"/>
  <c r="AW280" i="19"/>
  <c r="AB280" i="19"/>
  <c r="W280" i="19"/>
  <c r="CE279" i="19"/>
  <c r="CD279" i="19"/>
  <c r="BW279" i="19"/>
  <c r="BV279" i="19"/>
  <c r="BU279" i="19"/>
  <c r="BB279" i="19"/>
  <c r="AW279" i="19"/>
  <c r="AB279" i="19"/>
  <c r="W279" i="19"/>
  <c r="CE278" i="19"/>
  <c r="CD278" i="19"/>
  <c r="BW278" i="19"/>
  <c r="BV278" i="19"/>
  <c r="BU278" i="19"/>
  <c r="BB278" i="19"/>
  <c r="AW278" i="19"/>
  <c r="AB278" i="19"/>
  <c r="W278" i="19"/>
  <c r="CE277" i="19"/>
  <c r="CD277" i="19"/>
  <c r="BW277" i="19"/>
  <c r="BV277" i="19"/>
  <c r="BU277" i="19"/>
  <c r="BB277" i="19"/>
  <c r="AW277" i="19"/>
  <c r="AB277" i="19"/>
  <c r="W277" i="19"/>
  <c r="CE276" i="19"/>
  <c r="CD276" i="19"/>
  <c r="BW276" i="19"/>
  <c r="BV276" i="19"/>
  <c r="BU276" i="19"/>
  <c r="BB276" i="19"/>
  <c r="AW276" i="19"/>
  <c r="AB276" i="19"/>
  <c r="W276" i="19"/>
  <c r="CE275" i="19"/>
  <c r="CD275" i="19"/>
  <c r="BW275" i="19"/>
  <c r="BV275" i="19"/>
  <c r="BU275" i="19"/>
  <c r="BB275" i="19"/>
  <c r="AW275" i="19"/>
  <c r="AB275" i="19"/>
  <c r="W275" i="19"/>
  <c r="CE274" i="19"/>
  <c r="CD274" i="19"/>
  <c r="BW274" i="19"/>
  <c r="BV274" i="19"/>
  <c r="BU274" i="19"/>
  <c r="BB274" i="19"/>
  <c r="AW274" i="19"/>
  <c r="AB274" i="19"/>
  <c r="W274" i="19"/>
  <c r="CE273" i="19"/>
  <c r="CD273" i="19"/>
  <c r="BW273" i="19"/>
  <c r="BV273" i="19"/>
  <c r="BU273" i="19"/>
  <c r="BB273" i="19"/>
  <c r="AW273" i="19"/>
  <c r="AB273" i="19"/>
  <c r="W273" i="19"/>
  <c r="CE272" i="19"/>
  <c r="CD272" i="19"/>
  <c r="BW272" i="19"/>
  <c r="BV272" i="19"/>
  <c r="BU272" i="19"/>
  <c r="BB272" i="19"/>
  <c r="AW272" i="19"/>
  <c r="AB272" i="19"/>
  <c r="W272" i="19"/>
  <c r="CE271" i="19"/>
  <c r="CD271" i="19"/>
  <c r="BW271" i="19"/>
  <c r="BV271" i="19"/>
  <c r="BU271" i="19"/>
  <c r="BB271" i="19"/>
  <c r="AW271" i="19"/>
  <c r="AB271" i="19"/>
  <c r="W271" i="19"/>
  <c r="CE270" i="19"/>
  <c r="CD270" i="19"/>
  <c r="BW270" i="19"/>
  <c r="BV270" i="19"/>
  <c r="BU270" i="19"/>
  <c r="BB270" i="19"/>
  <c r="AW270" i="19"/>
  <c r="AB270" i="19"/>
  <c r="W270" i="19"/>
  <c r="CE269" i="19"/>
  <c r="CD269" i="19"/>
  <c r="BW269" i="19"/>
  <c r="BV269" i="19"/>
  <c r="BU269" i="19"/>
  <c r="BB269" i="19"/>
  <c r="AW269" i="19"/>
  <c r="AB269" i="19"/>
  <c r="W269" i="19"/>
  <c r="CE268" i="19"/>
  <c r="CD268" i="19"/>
  <c r="BW268" i="19"/>
  <c r="BV268" i="19"/>
  <c r="BU268" i="19"/>
  <c r="BB268" i="19"/>
  <c r="AW268" i="19"/>
  <c r="AB268" i="19"/>
  <c r="W268" i="19"/>
  <c r="CE267" i="19"/>
  <c r="CD267" i="19"/>
  <c r="BW267" i="19"/>
  <c r="BV267" i="19"/>
  <c r="BU267" i="19"/>
  <c r="BB267" i="19"/>
  <c r="AW267" i="19"/>
  <c r="AB267" i="19"/>
  <c r="W267" i="19"/>
  <c r="CE266" i="19"/>
  <c r="CD266" i="19"/>
  <c r="BW266" i="19"/>
  <c r="BV266" i="19"/>
  <c r="BU266" i="19"/>
  <c r="BB266" i="19"/>
  <c r="AW266" i="19"/>
  <c r="AB266" i="19"/>
  <c r="W266" i="19"/>
  <c r="CE265" i="19"/>
  <c r="CD265" i="19"/>
  <c r="BW265" i="19"/>
  <c r="BV265" i="19"/>
  <c r="BU265" i="19"/>
  <c r="BB265" i="19"/>
  <c r="AW265" i="19"/>
  <c r="AB265" i="19"/>
  <c r="W265" i="19"/>
  <c r="CE264" i="19"/>
  <c r="CD264" i="19"/>
  <c r="BW264" i="19"/>
  <c r="BV264" i="19"/>
  <c r="BU264" i="19"/>
  <c r="BB264" i="19"/>
  <c r="AW264" i="19"/>
  <c r="AB264" i="19"/>
  <c r="W264" i="19"/>
  <c r="CE263" i="19"/>
  <c r="CD263" i="19"/>
  <c r="BW263" i="19"/>
  <c r="BV263" i="19"/>
  <c r="BU263" i="19"/>
  <c r="BB263" i="19"/>
  <c r="AW263" i="19"/>
  <c r="AB263" i="19"/>
  <c r="W263" i="19"/>
  <c r="CE262" i="19"/>
  <c r="CD262" i="19"/>
  <c r="BW262" i="19"/>
  <c r="BV262" i="19"/>
  <c r="BU262" i="19"/>
  <c r="BB262" i="19"/>
  <c r="AW262" i="19"/>
  <c r="AB262" i="19"/>
  <c r="W262" i="19"/>
  <c r="CE261" i="19"/>
  <c r="CD261" i="19"/>
  <c r="BW261" i="19"/>
  <c r="BV261" i="19"/>
  <c r="BU261" i="19"/>
  <c r="BB261" i="19"/>
  <c r="AW261" i="19"/>
  <c r="AB261" i="19"/>
  <c r="W261" i="19"/>
  <c r="CE260" i="19"/>
  <c r="CD260" i="19"/>
  <c r="BW260" i="19"/>
  <c r="BV260" i="19"/>
  <c r="BU260" i="19"/>
  <c r="BB260" i="19"/>
  <c r="AW260" i="19"/>
  <c r="AB260" i="19"/>
  <c r="W260" i="19"/>
  <c r="CE259" i="19"/>
  <c r="CD259" i="19"/>
  <c r="BW259" i="19"/>
  <c r="BV259" i="19"/>
  <c r="BU259" i="19"/>
  <c r="BB259" i="19"/>
  <c r="AW259" i="19"/>
  <c r="AB259" i="19"/>
  <c r="W259" i="19"/>
  <c r="CE258" i="19"/>
  <c r="CD258" i="19"/>
  <c r="BW258" i="19"/>
  <c r="BV258" i="19"/>
  <c r="BU258" i="19"/>
  <c r="BB258" i="19"/>
  <c r="AW258" i="19"/>
  <c r="AB258" i="19"/>
  <c r="W258" i="19"/>
  <c r="CE257" i="19"/>
  <c r="CD257" i="19"/>
  <c r="BW257" i="19"/>
  <c r="BV257" i="19"/>
  <c r="BU257" i="19"/>
  <c r="BB257" i="19"/>
  <c r="AW257" i="19"/>
  <c r="AB257" i="19"/>
  <c r="W257" i="19"/>
  <c r="CE256" i="19"/>
  <c r="CD256" i="19"/>
  <c r="BW256" i="19"/>
  <c r="BV256" i="19"/>
  <c r="BU256" i="19"/>
  <c r="BB256" i="19"/>
  <c r="AW256" i="19"/>
  <c r="AB256" i="19"/>
  <c r="W256" i="19"/>
  <c r="CE255" i="19"/>
  <c r="CD255" i="19"/>
  <c r="BW255" i="19"/>
  <c r="BV255" i="19"/>
  <c r="BU255" i="19"/>
  <c r="BB255" i="19"/>
  <c r="AW255" i="19"/>
  <c r="AB255" i="19"/>
  <c r="W255" i="19"/>
  <c r="CE254" i="19"/>
  <c r="CD254" i="19"/>
  <c r="BW254" i="19"/>
  <c r="BV254" i="19"/>
  <c r="BU254" i="19"/>
  <c r="BB254" i="19"/>
  <c r="AW254" i="19"/>
  <c r="AB254" i="19"/>
  <c r="W254" i="19"/>
  <c r="CE253" i="19"/>
  <c r="CD253" i="19"/>
  <c r="BW253" i="19"/>
  <c r="BV253" i="19"/>
  <c r="BU253" i="19"/>
  <c r="BB253" i="19"/>
  <c r="AW253" i="19"/>
  <c r="AB253" i="19"/>
  <c r="W253" i="19"/>
  <c r="CE252" i="19"/>
  <c r="CD252" i="19"/>
  <c r="BW252" i="19"/>
  <c r="BV252" i="19"/>
  <c r="BU252" i="19"/>
  <c r="BB252" i="19"/>
  <c r="AW252" i="19"/>
  <c r="AB252" i="19"/>
  <c r="W252" i="19"/>
  <c r="CE251" i="19"/>
  <c r="CD251" i="19"/>
  <c r="BW251" i="19"/>
  <c r="BV251" i="19"/>
  <c r="BU251" i="19"/>
  <c r="BB251" i="19"/>
  <c r="AW251" i="19"/>
  <c r="AB251" i="19"/>
  <c r="W251" i="19"/>
  <c r="CE250" i="19"/>
  <c r="CD250" i="19"/>
  <c r="BW250" i="19"/>
  <c r="BV250" i="19"/>
  <c r="BU250" i="19"/>
  <c r="BB250" i="19"/>
  <c r="AW250" i="19"/>
  <c r="AB250" i="19"/>
  <c r="W250" i="19"/>
  <c r="W249" i="19"/>
  <c r="AV249" i="19"/>
  <c r="AZ249" i="19" s="1"/>
  <c r="G249" i="19" s="1"/>
  <c r="AB249" i="19"/>
  <c r="CL248" i="19"/>
  <c r="CK248" i="19"/>
  <c r="CJ248" i="19"/>
  <c r="CI248" i="19"/>
  <c r="CH248" i="19"/>
  <c r="CE248" i="19"/>
  <c r="CD248" i="19"/>
  <c r="BW248" i="19"/>
  <c r="BV248" i="19"/>
  <c r="BU248" i="19"/>
  <c r="BB248" i="19"/>
  <c r="AW248" i="19"/>
  <c r="AB248" i="19"/>
  <c r="W248" i="19"/>
  <c r="CL247" i="19"/>
  <c r="CK247" i="19"/>
  <c r="CJ247" i="19"/>
  <c r="CI247" i="19"/>
  <c r="CH247" i="19"/>
  <c r="CE247" i="19"/>
  <c r="CD247" i="19"/>
  <c r="BW247" i="19"/>
  <c r="BV247" i="19"/>
  <c r="BU247" i="19"/>
  <c r="BB247" i="19"/>
  <c r="AW247" i="19"/>
  <c r="AB247" i="19"/>
  <c r="W247" i="19"/>
  <c r="CL246" i="19"/>
  <c r="CK246" i="19"/>
  <c r="CJ246" i="19"/>
  <c r="CI246" i="19"/>
  <c r="CH246" i="19"/>
  <c r="CE246" i="19"/>
  <c r="CD246" i="19"/>
  <c r="BW246" i="19"/>
  <c r="BV246" i="19"/>
  <c r="BU246" i="19"/>
  <c r="BB246" i="19"/>
  <c r="AW246" i="19"/>
  <c r="AB246" i="19"/>
  <c r="W246" i="19"/>
  <c r="W245" i="19"/>
  <c r="AV245" i="19"/>
  <c r="AB245" i="19"/>
  <c r="W244" i="19"/>
  <c r="AV244" i="19"/>
  <c r="AZ244" i="19" s="1"/>
  <c r="AB244" i="19"/>
  <c r="W243" i="19"/>
  <c r="AV243" i="19"/>
  <c r="AZ243" i="19" s="1"/>
  <c r="AB243" i="19"/>
  <c r="W242" i="19"/>
  <c r="AV242" i="19"/>
  <c r="AB242" i="19"/>
  <c r="W241" i="19"/>
  <c r="AV241" i="19"/>
  <c r="AB241" i="19"/>
  <c r="W240" i="19"/>
  <c r="AV240" i="19"/>
  <c r="AB240" i="19"/>
  <c r="CL239" i="19"/>
  <c r="CK239" i="19"/>
  <c r="CJ239" i="19"/>
  <c r="CI239" i="19"/>
  <c r="CH239" i="19"/>
  <c r="CE239" i="19"/>
  <c r="CD239" i="19"/>
  <c r="BW239" i="19"/>
  <c r="BV239" i="19"/>
  <c r="BU239" i="19"/>
  <c r="BB239" i="19"/>
  <c r="AW239" i="19"/>
  <c r="AB239" i="19"/>
  <c r="W239" i="19"/>
  <c r="CL238" i="19"/>
  <c r="CK238" i="19"/>
  <c r="CJ238" i="19"/>
  <c r="CI238" i="19"/>
  <c r="CH238" i="19"/>
  <c r="CE238" i="19"/>
  <c r="CD238" i="19"/>
  <c r="BW238" i="19"/>
  <c r="BV238" i="19"/>
  <c r="BU238" i="19"/>
  <c r="BB238" i="19"/>
  <c r="AW238" i="19"/>
  <c r="AB238" i="19"/>
  <c r="W238" i="19"/>
  <c r="CL237" i="19"/>
  <c r="CK237" i="19"/>
  <c r="CJ237" i="19"/>
  <c r="CI237" i="19"/>
  <c r="CH237" i="19"/>
  <c r="CE237" i="19"/>
  <c r="CD237" i="19"/>
  <c r="BW237" i="19"/>
  <c r="BV237" i="19"/>
  <c r="BU237" i="19"/>
  <c r="BB237" i="19"/>
  <c r="AW237" i="19"/>
  <c r="AB237" i="19"/>
  <c r="W237" i="19"/>
  <c r="CL230" i="19"/>
  <c r="CK230" i="19"/>
  <c r="CJ230" i="19"/>
  <c r="CI230" i="19"/>
  <c r="CH230" i="19"/>
  <c r="CE230" i="19"/>
  <c r="CD230" i="19"/>
  <c r="BW230" i="19"/>
  <c r="BV230" i="19"/>
  <c r="BU230" i="19"/>
  <c r="BB230" i="19"/>
  <c r="AW230" i="19"/>
  <c r="AB230" i="19"/>
  <c r="W230" i="19"/>
  <c r="CL229" i="19"/>
  <c r="CK229" i="19"/>
  <c r="CJ229" i="19"/>
  <c r="CI229" i="19"/>
  <c r="CH229" i="19"/>
  <c r="CE229" i="19"/>
  <c r="CD229" i="19"/>
  <c r="BW229" i="19"/>
  <c r="BV229" i="19"/>
  <c r="BU229" i="19"/>
  <c r="BB229" i="19"/>
  <c r="AW229" i="19"/>
  <c r="AB229" i="19"/>
  <c r="W229" i="19"/>
  <c r="CL228" i="19"/>
  <c r="CK228" i="19"/>
  <c r="CJ228" i="19"/>
  <c r="CI228" i="19"/>
  <c r="CH228" i="19"/>
  <c r="CE228" i="19"/>
  <c r="CD228" i="19"/>
  <c r="BW228" i="19"/>
  <c r="BV228" i="19"/>
  <c r="BU228" i="19"/>
  <c r="BB228" i="19"/>
  <c r="AW228" i="19"/>
  <c r="AB228" i="19"/>
  <c r="W228" i="19"/>
  <c r="CL227" i="19"/>
  <c r="CK227" i="19"/>
  <c r="CJ227" i="19"/>
  <c r="CI227" i="19"/>
  <c r="CH227" i="19"/>
  <c r="CE227" i="19"/>
  <c r="CD227" i="19"/>
  <c r="BW227" i="19"/>
  <c r="BV227" i="19"/>
  <c r="BU227" i="19"/>
  <c r="BB227" i="19"/>
  <c r="AW227" i="19"/>
  <c r="AB227" i="19"/>
  <c r="W227" i="19"/>
  <c r="W226" i="19"/>
  <c r="AV226" i="19"/>
  <c r="AB226" i="19"/>
  <c r="CL225" i="19"/>
  <c r="CK225" i="19"/>
  <c r="CJ225" i="19"/>
  <c r="CI225" i="19"/>
  <c r="CH225" i="19"/>
  <c r="CE225" i="19"/>
  <c r="CD225" i="19"/>
  <c r="BW225" i="19"/>
  <c r="BV225" i="19"/>
  <c r="BU225" i="19"/>
  <c r="BB225" i="19"/>
  <c r="AW225" i="19"/>
  <c r="AB225" i="19"/>
  <c r="W225" i="19"/>
  <c r="CL224" i="19"/>
  <c r="CK224" i="19"/>
  <c r="CJ224" i="19"/>
  <c r="CI224" i="19"/>
  <c r="CH224" i="19"/>
  <c r="CE224" i="19"/>
  <c r="CD224" i="19"/>
  <c r="BW224" i="19"/>
  <c r="BV224" i="19"/>
  <c r="BU224" i="19"/>
  <c r="BB224" i="19"/>
  <c r="AW224" i="19"/>
  <c r="AB224" i="19"/>
  <c r="W224" i="19"/>
  <c r="W223" i="19"/>
  <c r="AV223" i="19"/>
  <c r="AB223" i="19"/>
  <c r="CL222" i="19"/>
  <c r="CK222" i="19"/>
  <c r="CJ222" i="19"/>
  <c r="CI222" i="19"/>
  <c r="CH222" i="19"/>
  <c r="CE222" i="19"/>
  <c r="CD222" i="19"/>
  <c r="BW222" i="19"/>
  <c r="BV222" i="19"/>
  <c r="BU222" i="19"/>
  <c r="BB222" i="19"/>
  <c r="AW222" i="19"/>
  <c r="AB222" i="19"/>
  <c r="W222" i="19"/>
  <c r="CL221" i="19"/>
  <c r="CK221" i="19"/>
  <c r="CJ221" i="19"/>
  <c r="CI221" i="19"/>
  <c r="CH221" i="19"/>
  <c r="CE221" i="19"/>
  <c r="CD221" i="19"/>
  <c r="BW221" i="19"/>
  <c r="BV221" i="19"/>
  <c r="BU221" i="19"/>
  <c r="BB221" i="19"/>
  <c r="AW221" i="19"/>
  <c r="AB221" i="19"/>
  <c r="W221" i="19"/>
  <c r="CL220" i="19"/>
  <c r="CK220" i="19"/>
  <c r="CJ220" i="19"/>
  <c r="CI220" i="19"/>
  <c r="CH220" i="19"/>
  <c r="CE220" i="19"/>
  <c r="CD220" i="19"/>
  <c r="BW220" i="19"/>
  <c r="BV220" i="19"/>
  <c r="BU220" i="19"/>
  <c r="BB220" i="19"/>
  <c r="AW220" i="19"/>
  <c r="AB220" i="19"/>
  <c r="W220" i="19"/>
  <c r="CL202" i="19"/>
  <c r="CK202" i="19"/>
  <c r="CJ202" i="19"/>
  <c r="CI202" i="19"/>
  <c r="CH202" i="19"/>
  <c r="CE202" i="19"/>
  <c r="CD202" i="19"/>
  <c r="BW202" i="19"/>
  <c r="BV202" i="19"/>
  <c r="BU202" i="19"/>
  <c r="BB202" i="19"/>
  <c r="AW202" i="19"/>
  <c r="AB202" i="19"/>
  <c r="W202" i="19"/>
  <c r="CL201" i="19"/>
  <c r="CK201" i="19"/>
  <c r="CJ201" i="19"/>
  <c r="CI201" i="19"/>
  <c r="CH201" i="19"/>
  <c r="CE201" i="19"/>
  <c r="CD201" i="19"/>
  <c r="BW201" i="19"/>
  <c r="BV201" i="19"/>
  <c r="BU201" i="19"/>
  <c r="BB201" i="19"/>
  <c r="AW201" i="19"/>
  <c r="AB201" i="19"/>
  <c r="W201" i="19"/>
  <c r="CL200" i="19"/>
  <c r="CK200" i="19"/>
  <c r="CJ200" i="19"/>
  <c r="CI200" i="19"/>
  <c r="CH200" i="19"/>
  <c r="CE200" i="19"/>
  <c r="CD200" i="19"/>
  <c r="BW200" i="19"/>
  <c r="BV200" i="19"/>
  <c r="BU200" i="19"/>
  <c r="BB200" i="19"/>
  <c r="AW200" i="19"/>
  <c r="AB200" i="19"/>
  <c r="W200" i="19"/>
  <c r="CL199" i="19"/>
  <c r="CK199" i="19"/>
  <c r="CJ199" i="19"/>
  <c r="CI199" i="19"/>
  <c r="CH199" i="19"/>
  <c r="CE199" i="19"/>
  <c r="CD199" i="19"/>
  <c r="BW199" i="19"/>
  <c r="BV199" i="19"/>
  <c r="BU199" i="19"/>
  <c r="BB199" i="19"/>
  <c r="AW199" i="19"/>
  <c r="AB199" i="19"/>
  <c r="W199" i="19"/>
  <c r="CL198" i="19"/>
  <c r="CK198" i="19"/>
  <c r="CJ198" i="19"/>
  <c r="CI198" i="19"/>
  <c r="CH198" i="19"/>
  <c r="CE198" i="19"/>
  <c r="CD198" i="19"/>
  <c r="BW198" i="19"/>
  <c r="BV198" i="19"/>
  <c r="BU198" i="19"/>
  <c r="BB198" i="19"/>
  <c r="AW198" i="19"/>
  <c r="AB198" i="19"/>
  <c r="W198" i="19"/>
  <c r="CL197" i="19"/>
  <c r="CK197" i="19"/>
  <c r="CJ197" i="19"/>
  <c r="CI197" i="19"/>
  <c r="CH197" i="19"/>
  <c r="CE197" i="19"/>
  <c r="CD197" i="19"/>
  <c r="BW197" i="19"/>
  <c r="BV197" i="19"/>
  <c r="BU197" i="19"/>
  <c r="BB197" i="19"/>
  <c r="AW197" i="19"/>
  <c r="AB197" i="19"/>
  <c r="W197" i="19"/>
  <c r="CL196" i="19"/>
  <c r="CK196" i="19"/>
  <c r="CJ196" i="19"/>
  <c r="CI196" i="19"/>
  <c r="CH196" i="19"/>
  <c r="CE196" i="19"/>
  <c r="CD196" i="19"/>
  <c r="BW196" i="19"/>
  <c r="BV196" i="19"/>
  <c r="BU196" i="19"/>
  <c r="BB196" i="19"/>
  <c r="AW196" i="19"/>
  <c r="AB196" i="19"/>
  <c r="W196" i="19"/>
  <c r="CL195" i="19"/>
  <c r="CK195" i="19"/>
  <c r="CJ195" i="19"/>
  <c r="CI195" i="19"/>
  <c r="CH195" i="19"/>
  <c r="CE195" i="19"/>
  <c r="CD195" i="19"/>
  <c r="BW195" i="19"/>
  <c r="BV195" i="19"/>
  <c r="BU195" i="19"/>
  <c r="BB195" i="19"/>
  <c r="AW195" i="19"/>
  <c r="AB195" i="19"/>
  <c r="W195" i="19"/>
  <c r="CL194" i="19"/>
  <c r="CK194" i="19"/>
  <c r="CJ194" i="19"/>
  <c r="CI194" i="19"/>
  <c r="CH194" i="19"/>
  <c r="CE194" i="19"/>
  <c r="CD194" i="19"/>
  <c r="BW194" i="19"/>
  <c r="BV194" i="19"/>
  <c r="BU194" i="19"/>
  <c r="BB194" i="19"/>
  <c r="AW194" i="19"/>
  <c r="AB194" i="19"/>
  <c r="W194" i="19"/>
  <c r="CL193" i="19"/>
  <c r="CK193" i="19"/>
  <c r="CJ193" i="19"/>
  <c r="CI193" i="19"/>
  <c r="CH193" i="19"/>
  <c r="CE193" i="19"/>
  <c r="CD193" i="19"/>
  <c r="BW193" i="19"/>
  <c r="BV193" i="19"/>
  <c r="BU193" i="19"/>
  <c r="BB193" i="19"/>
  <c r="AW193" i="19"/>
  <c r="AB193" i="19"/>
  <c r="W193" i="19"/>
  <c r="CL192" i="19"/>
  <c r="CK192" i="19"/>
  <c r="CJ192" i="19"/>
  <c r="CI192" i="19"/>
  <c r="CH192" i="19"/>
  <c r="CE192" i="19"/>
  <c r="CD192" i="19"/>
  <c r="BW192" i="19"/>
  <c r="BV192" i="19"/>
  <c r="BU192" i="19"/>
  <c r="BB192" i="19"/>
  <c r="AW192" i="19"/>
  <c r="AB192" i="19"/>
  <c r="W192" i="19"/>
  <c r="CL191" i="19"/>
  <c r="CK191" i="19"/>
  <c r="CJ191" i="19"/>
  <c r="CI191" i="19"/>
  <c r="CH191" i="19"/>
  <c r="CE191" i="19"/>
  <c r="CD191" i="19"/>
  <c r="BW191" i="19"/>
  <c r="BV191" i="19"/>
  <c r="BU191" i="19"/>
  <c r="BB191" i="19"/>
  <c r="AW191" i="19"/>
  <c r="AB191" i="19"/>
  <c r="W191" i="19"/>
  <c r="CL190" i="19"/>
  <c r="CK190" i="19"/>
  <c r="CJ190" i="19"/>
  <c r="CI190" i="19"/>
  <c r="CH190" i="19"/>
  <c r="CE190" i="19"/>
  <c r="CD190" i="19"/>
  <c r="BW190" i="19"/>
  <c r="BV190" i="19"/>
  <c r="BU190" i="19"/>
  <c r="BB190" i="19"/>
  <c r="AW190" i="19"/>
  <c r="AB190" i="19"/>
  <c r="W190" i="19"/>
  <c r="CL189" i="19"/>
  <c r="CK189" i="19"/>
  <c r="CJ189" i="19"/>
  <c r="CI189" i="19"/>
  <c r="CH189" i="19"/>
  <c r="CE189" i="19"/>
  <c r="CD189" i="19"/>
  <c r="BW189" i="19"/>
  <c r="BV189" i="19"/>
  <c r="BU189" i="19"/>
  <c r="BB189" i="19"/>
  <c r="AW189" i="19"/>
  <c r="AB189" i="19"/>
  <c r="W189" i="19"/>
  <c r="CL188" i="19"/>
  <c r="CK188" i="19"/>
  <c r="CJ188" i="19"/>
  <c r="CI188" i="19"/>
  <c r="CH188" i="19"/>
  <c r="CE188" i="19"/>
  <c r="CD188" i="19"/>
  <c r="BW188" i="19"/>
  <c r="BV188" i="19"/>
  <c r="BU188" i="19"/>
  <c r="BB188" i="19"/>
  <c r="AW188" i="19"/>
  <c r="AB188" i="19"/>
  <c r="W188" i="19"/>
  <c r="CL187" i="19"/>
  <c r="CK187" i="19"/>
  <c r="CJ187" i="19"/>
  <c r="CI187" i="19"/>
  <c r="CH187" i="19"/>
  <c r="CE187" i="19"/>
  <c r="CD187" i="19"/>
  <c r="BW187" i="19"/>
  <c r="BV187" i="19"/>
  <c r="BU187" i="19"/>
  <c r="BB187" i="19"/>
  <c r="AW187" i="19"/>
  <c r="AB187" i="19"/>
  <c r="W187" i="19"/>
  <c r="CL186" i="19"/>
  <c r="CK186" i="19"/>
  <c r="CJ186" i="19"/>
  <c r="CI186" i="19"/>
  <c r="CH186" i="19"/>
  <c r="CE186" i="19"/>
  <c r="CD186" i="19"/>
  <c r="BW186" i="19"/>
  <c r="BV186" i="19"/>
  <c r="BU186" i="19"/>
  <c r="BB186" i="19"/>
  <c r="AW186" i="19"/>
  <c r="AB186" i="19"/>
  <c r="W186" i="19"/>
  <c r="CL185" i="19"/>
  <c r="CK185" i="19"/>
  <c r="CJ185" i="19"/>
  <c r="CI185" i="19"/>
  <c r="CH185" i="19"/>
  <c r="CE185" i="19"/>
  <c r="CD185" i="19"/>
  <c r="BW185" i="19"/>
  <c r="BV185" i="19"/>
  <c r="BU185" i="19"/>
  <c r="BB185" i="19"/>
  <c r="AW185" i="19"/>
  <c r="AB185" i="19"/>
  <c r="W185" i="19"/>
  <c r="CL184" i="19"/>
  <c r="CK184" i="19"/>
  <c r="CJ184" i="19"/>
  <c r="CI184" i="19"/>
  <c r="CH184" i="19"/>
  <c r="CE184" i="19"/>
  <c r="CD184" i="19"/>
  <c r="BW184" i="19"/>
  <c r="BV184" i="19"/>
  <c r="BU184" i="19"/>
  <c r="BB184" i="19"/>
  <c r="AW184" i="19"/>
  <c r="AB184" i="19"/>
  <c r="W184" i="19"/>
  <c r="CL183" i="19"/>
  <c r="CK183" i="19"/>
  <c r="CJ183" i="19"/>
  <c r="CI183" i="19"/>
  <c r="CH183" i="19"/>
  <c r="CE183" i="19"/>
  <c r="CD183" i="19"/>
  <c r="BW183" i="19"/>
  <c r="BV183" i="19"/>
  <c r="BU183" i="19"/>
  <c r="BB183" i="19"/>
  <c r="AW183" i="19"/>
  <c r="AB183" i="19"/>
  <c r="W183" i="19"/>
  <c r="CL182" i="19"/>
  <c r="CK182" i="19"/>
  <c r="CJ182" i="19"/>
  <c r="CI182" i="19"/>
  <c r="CH182" i="19"/>
  <c r="CE182" i="19"/>
  <c r="CD182" i="19"/>
  <c r="BW182" i="19"/>
  <c r="BV182" i="19"/>
  <c r="BU182" i="19"/>
  <c r="BB182" i="19"/>
  <c r="AW182" i="19"/>
  <c r="AB182" i="19"/>
  <c r="W182" i="19"/>
  <c r="CL181" i="19"/>
  <c r="CK181" i="19"/>
  <c r="CJ181" i="19"/>
  <c r="CI181" i="19"/>
  <c r="CH181" i="19"/>
  <c r="CE181" i="19"/>
  <c r="CD181" i="19"/>
  <c r="BW181" i="19"/>
  <c r="BV181" i="19"/>
  <c r="BU181" i="19"/>
  <c r="BB181" i="19"/>
  <c r="AW181" i="19"/>
  <c r="AB181" i="19"/>
  <c r="W181" i="19"/>
  <c r="CL179" i="19"/>
  <c r="CK179" i="19"/>
  <c r="CJ179" i="19"/>
  <c r="CI179" i="19"/>
  <c r="CH179" i="19"/>
  <c r="CE179" i="19"/>
  <c r="CD179" i="19"/>
  <c r="BW179" i="19"/>
  <c r="BV179" i="19"/>
  <c r="BU179" i="19"/>
  <c r="BB179" i="19"/>
  <c r="AW179" i="19"/>
  <c r="AB179" i="19"/>
  <c r="W179" i="19"/>
  <c r="W178" i="19"/>
  <c r="AV178" i="19"/>
  <c r="AB178" i="19"/>
  <c r="CL177" i="19"/>
  <c r="CK177" i="19"/>
  <c r="CJ177" i="19"/>
  <c r="CI177" i="19"/>
  <c r="CH177" i="19"/>
  <c r="CE177" i="19"/>
  <c r="CD177" i="19"/>
  <c r="BW177" i="19"/>
  <c r="BV177" i="19"/>
  <c r="BU177" i="19"/>
  <c r="BB177" i="19"/>
  <c r="AW177" i="19"/>
  <c r="AB177" i="19"/>
  <c r="W177" i="19"/>
  <c r="CL176" i="19"/>
  <c r="CK176" i="19"/>
  <c r="CJ176" i="19"/>
  <c r="CI176" i="19"/>
  <c r="CH176" i="19"/>
  <c r="CE176" i="19"/>
  <c r="CD176" i="19"/>
  <c r="BW176" i="19"/>
  <c r="BV176" i="19"/>
  <c r="BU176" i="19"/>
  <c r="BB176" i="19"/>
  <c r="AW176" i="19"/>
  <c r="AB176" i="19"/>
  <c r="W176" i="19"/>
  <c r="CL175" i="19"/>
  <c r="CK175" i="19"/>
  <c r="CJ175" i="19"/>
  <c r="CI175" i="19"/>
  <c r="CH175" i="19"/>
  <c r="CE175" i="19"/>
  <c r="CD175" i="19"/>
  <c r="BW175" i="19"/>
  <c r="BV175" i="19"/>
  <c r="BU175" i="19"/>
  <c r="BB175" i="19"/>
  <c r="AW175" i="19"/>
  <c r="AB175" i="19"/>
  <c r="W175" i="19"/>
  <c r="CL174" i="19"/>
  <c r="CK174" i="19"/>
  <c r="CJ174" i="19"/>
  <c r="CI174" i="19"/>
  <c r="CH174" i="19"/>
  <c r="CE174" i="19"/>
  <c r="CD174" i="19"/>
  <c r="BW174" i="19"/>
  <c r="BV174" i="19"/>
  <c r="BU174" i="19"/>
  <c r="BB174" i="19"/>
  <c r="AW174" i="19"/>
  <c r="AB174" i="19"/>
  <c r="W174" i="19"/>
  <c r="CL173" i="19"/>
  <c r="CK173" i="19"/>
  <c r="CJ173" i="19"/>
  <c r="CI173" i="19"/>
  <c r="CH173" i="19"/>
  <c r="CE173" i="19"/>
  <c r="CD173" i="19"/>
  <c r="BW173" i="19"/>
  <c r="BV173" i="19"/>
  <c r="BU173" i="19"/>
  <c r="BB173" i="19"/>
  <c r="AW173" i="19"/>
  <c r="AB173" i="19"/>
  <c r="W173" i="19"/>
  <c r="W172" i="19"/>
  <c r="AV172" i="19"/>
  <c r="AB172" i="19"/>
  <c r="CL171" i="19"/>
  <c r="CK171" i="19"/>
  <c r="CJ171" i="19"/>
  <c r="CI171" i="19"/>
  <c r="CH171" i="19"/>
  <c r="CE171" i="19"/>
  <c r="CD171" i="19"/>
  <c r="BW171" i="19"/>
  <c r="BV171" i="19"/>
  <c r="BU171" i="19"/>
  <c r="BB171" i="19"/>
  <c r="AW171" i="19"/>
  <c r="AB171" i="19"/>
  <c r="W171" i="19"/>
  <c r="CL170" i="19"/>
  <c r="CK170" i="19"/>
  <c r="CJ170" i="19"/>
  <c r="CI170" i="19"/>
  <c r="CH170" i="19"/>
  <c r="CE170" i="19"/>
  <c r="CD170" i="19"/>
  <c r="BW170" i="19"/>
  <c r="BV170" i="19"/>
  <c r="BU170" i="19"/>
  <c r="BB170" i="19"/>
  <c r="AW170" i="19"/>
  <c r="AB170" i="19"/>
  <c r="W170" i="19"/>
  <c r="CL169" i="19"/>
  <c r="CK169" i="19"/>
  <c r="CJ169" i="19"/>
  <c r="CI169" i="19"/>
  <c r="CH169" i="19"/>
  <c r="CE169" i="19"/>
  <c r="CD169" i="19"/>
  <c r="BW169" i="19"/>
  <c r="BV169" i="19"/>
  <c r="BU169" i="19"/>
  <c r="BB169" i="19"/>
  <c r="AW169" i="19"/>
  <c r="AB169" i="19"/>
  <c r="W169" i="19"/>
  <c r="W168" i="19"/>
  <c r="AV168" i="19"/>
  <c r="AB168" i="19"/>
  <c r="CL167" i="19"/>
  <c r="CK167" i="19"/>
  <c r="CJ167" i="19"/>
  <c r="CI167" i="19"/>
  <c r="CH167" i="19"/>
  <c r="CE167" i="19"/>
  <c r="CD167" i="19"/>
  <c r="BW167" i="19"/>
  <c r="BV167" i="19"/>
  <c r="BU167" i="19"/>
  <c r="BB167" i="19"/>
  <c r="AW167" i="19"/>
  <c r="AB167" i="19"/>
  <c r="W167" i="19"/>
  <c r="CL166" i="19"/>
  <c r="CK166" i="19"/>
  <c r="CJ166" i="19"/>
  <c r="CI166" i="19"/>
  <c r="CH166" i="19"/>
  <c r="CE166" i="19"/>
  <c r="CD166" i="19"/>
  <c r="BW166" i="19"/>
  <c r="BV166" i="19"/>
  <c r="BU166" i="19"/>
  <c r="BB166" i="19"/>
  <c r="AW166" i="19"/>
  <c r="AB166" i="19"/>
  <c r="W166" i="19"/>
  <c r="W165" i="19"/>
  <c r="AV165" i="19"/>
  <c r="AB165" i="19"/>
  <c r="CL164" i="19"/>
  <c r="CK164" i="19"/>
  <c r="CJ164" i="19"/>
  <c r="CI164" i="19"/>
  <c r="CH164" i="19"/>
  <c r="CE164" i="19"/>
  <c r="CD164" i="19"/>
  <c r="BW164" i="19"/>
  <c r="BV164" i="19"/>
  <c r="BU164" i="19"/>
  <c r="BB164" i="19"/>
  <c r="AW164" i="19"/>
  <c r="AB164" i="19"/>
  <c r="W164" i="19"/>
  <c r="CL162" i="19"/>
  <c r="CK162" i="19"/>
  <c r="CJ162" i="19"/>
  <c r="CI162" i="19"/>
  <c r="CH162" i="19"/>
  <c r="CE162" i="19"/>
  <c r="CD162" i="19"/>
  <c r="BW162" i="19"/>
  <c r="BV162" i="19"/>
  <c r="BU162" i="19"/>
  <c r="BB162" i="19"/>
  <c r="AW162" i="19"/>
  <c r="AB162" i="19"/>
  <c r="W162" i="19"/>
  <c r="CL161" i="19"/>
  <c r="CK161" i="19"/>
  <c r="CJ161" i="19"/>
  <c r="CI161" i="19"/>
  <c r="CH161" i="19"/>
  <c r="CE161" i="19"/>
  <c r="CD161" i="19"/>
  <c r="BW161" i="19"/>
  <c r="BV161" i="19"/>
  <c r="BU161" i="19"/>
  <c r="BB161" i="19"/>
  <c r="AW161" i="19"/>
  <c r="AB161" i="19"/>
  <c r="W161" i="19"/>
  <c r="CL159" i="19"/>
  <c r="CK159" i="19"/>
  <c r="CJ159" i="19"/>
  <c r="CI159" i="19"/>
  <c r="CH159" i="19"/>
  <c r="CE159" i="19"/>
  <c r="CD159" i="19"/>
  <c r="BW159" i="19"/>
  <c r="BV159" i="19"/>
  <c r="BU159" i="19"/>
  <c r="BB159" i="19"/>
  <c r="AW159" i="19"/>
  <c r="AB159" i="19"/>
  <c r="W159" i="19"/>
  <c r="CL157" i="19"/>
  <c r="CK157" i="19"/>
  <c r="CJ157" i="19"/>
  <c r="CI157" i="19"/>
  <c r="CH157" i="19"/>
  <c r="CE157" i="19"/>
  <c r="CD157" i="19"/>
  <c r="BW157" i="19"/>
  <c r="BV157" i="19"/>
  <c r="BU157" i="19"/>
  <c r="BB157" i="19"/>
  <c r="AW157" i="19"/>
  <c r="AB157" i="19"/>
  <c r="W157" i="19"/>
  <c r="CL156" i="19"/>
  <c r="CK156" i="19"/>
  <c r="CJ156" i="19"/>
  <c r="CI156" i="19"/>
  <c r="CH156" i="19"/>
  <c r="CE156" i="19"/>
  <c r="CD156" i="19"/>
  <c r="BW156" i="19"/>
  <c r="BV156" i="19"/>
  <c r="BU156" i="19"/>
  <c r="BB156" i="19"/>
  <c r="AW156" i="19"/>
  <c r="AB156" i="19"/>
  <c r="W156" i="19"/>
  <c r="CL155" i="19"/>
  <c r="CK155" i="19"/>
  <c r="CJ155" i="19"/>
  <c r="CI155" i="19"/>
  <c r="CH155" i="19"/>
  <c r="CE155" i="19"/>
  <c r="CD155" i="19"/>
  <c r="BW155" i="19"/>
  <c r="BV155" i="19"/>
  <c r="BU155" i="19"/>
  <c r="BB155" i="19"/>
  <c r="AW155" i="19"/>
  <c r="AB155" i="19"/>
  <c r="W155" i="19"/>
  <c r="CL154" i="19"/>
  <c r="CK154" i="19"/>
  <c r="CJ154" i="19"/>
  <c r="CI154" i="19"/>
  <c r="CH154" i="19"/>
  <c r="CE154" i="19"/>
  <c r="CD154" i="19"/>
  <c r="BW154" i="19"/>
  <c r="BV154" i="19"/>
  <c r="BU154" i="19"/>
  <c r="BB154" i="19"/>
  <c r="AW154" i="19"/>
  <c r="AB154" i="19"/>
  <c r="W154" i="19"/>
  <c r="CL153" i="19"/>
  <c r="CK153" i="19"/>
  <c r="CJ153" i="19"/>
  <c r="CI153" i="19"/>
  <c r="CH153" i="19"/>
  <c r="CE153" i="19"/>
  <c r="CD153" i="19"/>
  <c r="BW153" i="19"/>
  <c r="BV153" i="19"/>
  <c r="BU153" i="19"/>
  <c r="BB153" i="19"/>
  <c r="AW153" i="19"/>
  <c r="AB153" i="19"/>
  <c r="W153" i="19"/>
  <c r="CL152" i="19"/>
  <c r="CK152" i="19"/>
  <c r="CJ152" i="19"/>
  <c r="CI152" i="19"/>
  <c r="CH152" i="19"/>
  <c r="CE152" i="19"/>
  <c r="CD152" i="19"/>
  <c r="BW152" i="19"/>
  <c r="BV152" i="19"/>
  <c r="BU152" i="19"/>
  <c r="BB152" i="19"/>
  <c r="AW152" i="19"/>
  <c r="AB152" i="19"/>
  <c r="W152" i="19"/>
  <c r="CL151" i="19"/>
  <c r="CK151" i="19"/>
  <c r="CJ151" i="19"/>
  <c r="CI151" i="19"/>
  <c r="CH151" i="19"/>
  <c r="CE151" i="19"/>
  <c r="CD151" i="19"/>
  <c r="BW151" i="19"/>
  <c r="BV151" i="19"/>
  <c r="BU151" i="19"/>
  <c r="BB151" i="19"/>
  <c r="AW151" i="19"/>
  <c r="AB151" i="19"/>
  <c r="W151" i="19"/>
  <c r="CL150" i="19"/>
  <c r="CK150" i="19"/>
  <c r="CJ150" i="19"/>
  <c r="CI150" i="19"/>
  <c r="CH150" i="19"/>
  <c r="CE150" i="19"/>
  <c r="CD150" i="19"/>
  <c r="BW150" i="19"/>
  <c r="BV150" i="19"/>
  <c r="BU150" i="19"/>
  <c r="BB150" i="19"/>
  <c r="AW150" i="19"/>
  <c r="AB150" i="19"/>
  <c r="W150" i="19"/>
  <c r="CL149" i="19"/>
  <c r="CK149" i="19"/>
  <c r="CJ149" i="19"/>
  <c r="CI149" i="19"/>
  <c r="CH149" i="19"/>
  <c r="CE149" i="19"/>
  <c r="CD149" i="19"/>
  <c r="BW149" i="19"/>
  <c r="BV149" i="19"/>
  <c r="BU149" i="19"/>
  <c r="BB149" i="19"/>
  <c r="AW149" i="19"/>
  <c r="AB149" i="19"/>
  <c r="W149" i="19"/>
  <c r="CL148" i="19"/>
  <c r="CK148" i="19"/>
  <c r="CJ148" i="19"/>
  <c r="CI148" i="19"/>
  <c r="CH148" i="19"/>
  <c r="CE148" i="19"/>
  <c r="CD148" i="19"/>
  <c r="BW148" i="19"/>
  <c r="BV148" i="19"/>
  <c r="BU148" i="19"/>
  <c r="BB148" i="19"/>
  <c r="AW148" i="19"/>
  <c r="AB148" i="19"/>
  <c r="W148" i="19"/>
  <c r="W147" i="19"/>
  <c r="AV147" i="19"/>
  <c r="AB147" i="19"/>
  <c r="CE146" i="19"/>
  <c r="CD146" i="19"/>
  <c r="BW146" i="19"/>
  <c r="BV146" i="19"/>
  <c r="BU146" i="19"/>
  <c r="BB146" i="19"/>
  <c r="AW146" i="19"/>
  <c r="AB146" i="19"/>
  <c r="W146" i="19"/>
  <c r="CL145" i="19"/>
  <c r="CK145" i="19"/>
  <c r="CJ145" i="19"/>
  <c r="CI145" i="19"/>
  <c r="CH145" i="19"/>
  <c r="CE145" i="19"/>
  <c r="CD145" i="19"/>
  <c r="BW145" i="19"/>
  <c r="BV145" i="19"/>
  <c r="BU145" i="19"/>
  <c r="BB145" i="19"/>
  <c r="AW145" i="19"/>
  <c r="AB145" i="19"/>
  <c r="CL144" i="19"/>
  <c r="CK144" i="19"/>
  <c r="CJ144" i="19"/>
  <c r="CI144" i="19"/>
  <c r="CH144" i="19"/>
  <c r="CE144" i="19"/>
  <c r="CD144" i="19"/>
  <c r="BW144" i="19"/>
  <c r="BV144" i="19"/>
  <c r="BU144" i="19"/>
  <c r="BB144" i="19"/>
  <c r="AW144" i="19"/>
  <c r="AB144" i="19"/>
  <c r="W144" i="19"/>
  <c r="W143" i="19"/>
  <c r="AV143" i="19"/>
  <c r="AB143" i="19"/>
  <c r="CL142" i="19"/>
  <c r="CK142" i="19"/>
  <c r="CJ142" i="19"/>
  <c r="CI142" i="19"/>
  <c r="CH142" i="19"/>
  <c r="CE142" i="19"/>
  <c r="CD142" i="19"/>
  <c r="BW142" i="19"/>
  <c r="BV142" i="19"/>
  <c r="BU142" i="19"/>
  <c r="BB142" i="19"/>
  <c r="AW142" i="19"/>
  <c r="AB142" i="19"/>
  <c r="W142" i="19"/>
  <c r="CL141" i="19"/>
  <c r="CK141" i="19"/>
  <c r="CJ141" i="19"/>
  <c r="CI141" i="19"/>
  <c r="CH141" i="19"/>
  <c r="CE141" i="19"/>
  <c r="CD141" i="19"/>
  <c r="BW141" i="19"/>
  <c r="BV141" i="19"/>
  <c r="BU141" i="19"/>
  <c r="BB141" i="19"/>
  <c r="AW141" i="19"/>
  <c r="AB141" i="19"/>
  <c r="W141" i="19"/>
  <c r="W140" i="19"/>
  <c r="AV140" i="19"/>
  <c r="AB140" i="19"/>
  <c r="CL139" i="19"/>
  <c r="CK139" i="19"/>
  <c r="CJ139" i="19"/>
  <c r="CI139" i="19"/>
  <c r="CH139" i="19"/>
  <c r="CE139" i="19"/>
  <c r="CD139" i="19"/>
  <c r="BW139" i="19"/>
  <c r="BV139" i="19"/>
  <c r="BU139" i="19"/>
  <c r="BB139" i="19"/>
  <c r="AW139" i="19"/>
  <c r="AB139" i="19"/>
  <c r="W139" i="19"/>
  <c r="CL138" i="19"/>
  <c r="CK138" i="19"/>
  <c r="CJ138" i="19"/>
  <c r="CI138" i="19"/>
  <c r="CH138" i="19"/>
  <c r="CE138" i="19"/>
  <c r="CD138" i="19"/>
  <c r="BW138" i="19"/>
  <c r="BV138" i="19"/>
  <c r="BU138" i="19"/>
  <c r="BB138" i="19"/>
  <c r="AW138" i="19"/>
  <c r="AB138" i="19"/>
  <c r="W138" i="19"/>
  <c r="W137" i="19"/>
  <c r="AV137" i="19"/>
  <c r="AB137" i="19"/>
  <c r="CL136" i="19"/>
  <c r="CK136" i="19"/>
  <c r="CJ136" i="19"/>
  <c r="CI136" i="19"/>
  <c r="CH136" i="19"/>
  <c r="CE136" i="19"/>
  <c r="CD136" i="19"/>
  <c r="BW136" i="19"/>
  <c r="BV136" i="19"/>
  <c r="BU136" i="19"/>
  <c r="BB136" i="19"/>
  <c r="AW136" i="19"/>
  <c r="AB136" i="19"/>
  <c r="W136" i="19"/>
  <c r="CL135" i="19"/>
  <c r="CK135" i="19"/>
  <c r="CJ135" i="19"/>
  <c r="CI135" i="19"/>
  <c r="CH135" i="19"/>
  <c r="CE135" i="19"/>
  <c r="CD135" i="19"/>
  <c r="BW135" i="19"/>
  <c r="BV135" i="19"/>
  <c r="BU135" i="19"/>
  <c r="BB135" i="19"/>
  <c r="AW135" i="19"/>
  <c r="AB135" i="19"/>
  <c r="W135" i="19"/>
  <c r="W134" i="19"/>
  <c r="AV134" i="19"/>
  <c r="AB134" i="19"/>
  <c r="CL133" i="19"/>
  <c r="CK133" i="19"/>
  <c r="CJ133" i="19"/>
  <c r="CI133" i="19"/>
  <c r="CH133" i="19"/>
  <c r="CE133" i="19"/>
  <c r="CD133" i="19"/>
  <c r="BW133" i="19"/>
  <c r="BV133" i="19"/>
  <c r="BU133" i="19"/>
  <c r="BB133" i="19"/>
  <c r="AW133" i="19"/>
  <c r="AB133" i="19"/>
  <c r="W133" i="19"/>
  <c r="CL132" i="19"/>
  <c r="CK132" i="19"/>
  <c r="CJ132" i="19"/>
  <c r="CI132" i="19"/>
  <c r="CH132" i="19"/>
  <c r="CE132" i="19"/>
  <c r="CD132" i="19"/>
  <c r="BW132" i="19"/>
  <c r="BV132" i="19"/>
  <c r="BU132" i="19"/>
  <c r="BB132" i="19"/>
  <c r="AW132" i="19"/>
  <c r="AB132" i="19"/>
  <c r="W132" i="19"/>
  <c r="W131" i="19"/>
  <c r="AV131" i="19"/>
  <c r="AZ131" i="19" s="1"/>
  <c r="AB131" i="19"/>
  <c r="CL130" i="19"/>
  <c r="CK130" i="19"/>
  <c r="CJ130" i="19"/>
  <c r="CI130" i="19"/>
  <c r="CH130" i="19"/>
  <c r="CE130" i="19"/>
  <c r="CD130" i="19"/>
  <c r="BW130" i="19"/>
  <c r="BV130" i="19"/>
  <c r="BU130" i="19"/>
  <c r="BB130" i="19"/>
  <c r="AW130" i="19"/>
  <c r="AB130" i="19"/>
  <c r="W130" i="19"/>
  <c r="CL129" i="19"/>
  <c r="CK129" i="19"/>
  <c r="CJ129" i="19"/>
  <c r="CI129" i="19"/>
  <c r="CH129" i="19"/>
  <c r="CE129" i="19"/>
  <c r="CD129" i="19"/>
  <c r="BW129" i="19"/>
  <c r="BV129" i="19"/>
  <c r="BU129" i="19"/>
  <c r="BB129" i="19"/>
  <c r="AW129" i="19"/>
  <c r="AB129" i="19"/>
  <c r="W129" i="19"/>
  <c r="W119" i="19"/>
  <c r="AV119" i="19"/>
  <c r="AB119" i="19"/>
  <c r="W108" i="19"/>
  <c r="AV108" i="19"/>
  <c r="AB108" i="19"/>
  <c r="W97" i="19"/>
  <c r="AV97" i="19"/>
  <c r="AB97" i="19"/>
  <c r="CL91" i="19"/>
  <c r="CK91" i="19"/>
  <c r="CJ91" i="19"/>
  <c r="CI91" i="19"/>
  <c r="CH91" i="19"/>
  <c r="CE91" i="19"/>
  <c r="CD91" i="19"/>
  <c r="BW91" i="19"/>
  <c r="BV91" i="19"/>
  <c r="BU91" i="19"/>
  <c r="BB91" i="19"/>
  <c r="AW91" i="19"/>
  <c r="AB91" i="19"/>
  <c r="W91" i="19"/>
  <c r="W90" i="19"/>
  <c r="AV90" i="19"/>
  <c r="AB90" i="19"/>
  <c r="CL89" i="19"/>
  <c r="CK89" i="19"/>
  <c r="CJ89" i="19"/>
  <c r="CI89" i="19"/>
  <c r="CH89" i="19"/>
  <c r="CE89" i="19"/>
  <c r="CD89" i="19"/>
  <c r="BW89" i="19"/>
  <c r="BV89" i="19"/>
  <c r="BU89" i="19"/>
  <c r="BB89" i="19"/>
  <c r="AW89" i="19"/>
  <c r="AB89" i="19"/>
  <c r="W89" i="19"/>
  <c r="CL88" i="19"/>
  <c r="CK88" i="19"/>
  <c r="CJ88" i="19"/>
  <c r="CI88" i="19"/>
  <c r="CH88" i="19"/>
  <c r="CE88" i="19"/>
  <c r="CD88" i="19"/>
  <c r="BW88" i="19"/>
  <c r="BV88" i="19"/>
  <c r="BU88" i="19"/>
  <c r="BB88" i="19"/>
  <c r="AW88" i="19"/>
  <c r="AB88" i="19"/>
  <c r="W88" i="19"/>
  <c r="CL87" i="19"/>
  <c r="CK87" i="19"/>
  <c r="CJ87" i="19"/>
  <c r="CI87" i="19"/>
  <c r="CH87" i="19"/>
  <c r="CE87" i="19"/>
  <c r="CD87" i="19"/>
  <c r="BW87" i="19"/>
  <c r="BV87" i="19"/>
  <c r="BU87" i="19"/>
  <c r="BB87" i="19"/>
  <c r="AW87" i="19"/>
  <c r="AB87" i="19"/>
  <c r="W87" i="19"/>
  <c r="W86" i="19"/>
  <c r="AV86" i="19"/>
  <c r="AB86" i="19"/>
  <c r="CL85" i="19"/>
  <c r="CK85" i="19"/>
  <c r="CJ85" i="19"/>
  <c r="CI85" i="19"/>
  <c r="CH85" i="19"/>
  <c r="CE85" i="19"/>
  <c r="CD85" i="19"/>
  <c r="BW85" i="19"/>
  <c r="BV85" i="19"/>
  <c r="BU85" i="19"/>
  <c r="BB85" i="19"/>
  <c r="AW85" i="19"/>
  <c r="AB85" i="19"/>
  <c r="W85" i="19"/>
  <c r="CL84" i="19"/>
  <c r="CK84" i="19"/>
  <c r="CJ84" i="19"/>
  <c r="CI84" i="19"/>
  <c r="CH84" i="19"/>
  <c r="CE84" i="19"/>
  <c r="CD84" i="19"/>
  <c r="BW84" i="19"/>
  <c r="BV84" i="19"/>
  <c r="BU84" i="19"/>
  <c r="BB84" i="19"/>
  <c r="AW84" i="19"/>
  <c r="AB84" i="19"/>
  <c r="W84" i="19"/>
  <c r="CL83" i="19"/>
  <c r="CK83" i="19"/>
  <c r="CJ83" i="19"/>
  <c r="CI83" i="19"/>
  <c r="CH83" i="19"/>
  <c r="CE83" i="19"/>
  <c r="CD83" i="19"/>
  <c r="BW83" i="19"/>
  <c r="BV83" i="19"/>
  <c r="BU83" i="19"/>
  <c r="BB83" i="19"/>
  <c r="AW83" i="19"/>
  <c r="AB83" i="19"/>
  <c r="W83" i="19"/>
  <c r="W82" i="19"/>
  <c r="AV82" i="19"/>
  <c r="AB82" i="19"/>
  <c r="CL81" i="19"/>
  <c r="CK81" i="19"/>
  <c r="CJ81" i="19"/>
  <c r="CI81" i="19"/>
  <c r="CH81" i="19"/>
  <c r="CE81" i="19"/>
  <c r="CD81" i="19"/>
  <c r="BW81" i="19"/>
  <c r="BV81" i="19"/>
  <c r="BU81" i="19"/>
  <c r="BB81" i="19"/>
  <c r="AW81" i="19"/>
  <c r="AB81" i="19"/>
  <c r="W81" i="19"/>
  <c r="W80" i="19"/>
  <c r="AV80" i="19"/>
  <c r="AZ80" i="19" s="1"/>
  <c r="AB80" i="19"/>
  <c r="CL79" i="19"/>
  <c r="CK79" i="19"/>
  <c r="CJ79" i="19"/>
  <c r="CI79" i="19"/>
  <c r="CH79" i="19"/>
  <c r="CE79" i="19"/>
  <c r="CD79" i="19"/>
  <c r="BW79" i="19"/>
  <c r="BV79" i="19"/>
  <c r="BU79" i="19"/>
  <c r="BB79" i="19"/>
  <c r="AW79" i="19"/>
  <c r="AB79" i="19"/>
  <c r="W79" i="19"/>
  <c r="W78" i="19"/>
  <c r="AV78" i="19"/>
  <c r="AB78" i="19"/>
  <c r="W77" i="19"/>
  <c r="AV77" i="19"/>
  <c r="AB77" i="19"/>
  <c r="CL76" i="19"/>
  <c r="CK76" i="19"/>
  <c r="CJ76" i="19"/>
  <c r="CI76" i="19"/>
  <c r="CH76" i="19"/>
  <c r="CE76" i="19"/>
  <c r="CD76" i="19"/>
  <c r="BW76" i="19"/>
  <c r="BV76" i="19"/>
  <c r="BU76" i="19"/>
  <c r="BB76" i="19"/>
  <c r="AW76" i="19"/>
  <c r="AB76" i="19"/>
  <c r="W76" i="19"/>
  <c r="CL75" i="19"/>
  <c r="CK75" i="19"/>
  <c r="CJ75" i="19"/>
  <c r="CI75" i="19"/>
  <c r="CH75" i="19"/>
  <c r="CE75" i="19"/>
  <c r="CD75" i="19"/>
  <c r="BW75" i="19"/>
  <c r="BV75" i="19"/>
  <c r="BU75" i="19"/>
  <c r="BB75" i="19"/>
  <c r="AW75" i="19"/>
  <c r="AB75" i="19"/>
  <c r="W75" i="19"/>
  <c r="W74" i="19"/>
  <c r="AV74" i="19"/>
  <c r="AB74" i="19"/>
  <c r="CL73" i="19"/>
  <c r="CK73" i="19"/>
  <c r="CJ73" i="19"/>
  <c r="CI73" i="19"/>
  <c r="CH73" i="19"/>
  <c r="CE73" i="19"/>
  <c r="CD73" i="19"/>
  <c r="BW73" i="19"/>
  <c r="BV73" i="19"/>
  <c r="BU73" i="19"/>
  <c r="BB73" i="19"/>
  <c r="AW73" i="19"/>
  <c r="AB73" i="19"/>
  <c r="W73" i="19"/>
  <c r="CL72" i="19"/>
  <c r="CK72" i="19"/>
  <c r="CJ72" i="19"/>
  <c r="CI72" i="19"/>
  <c r="CH72" i="19"/>
  <c r="CE72" i="19"/>
  <c r="CD72" i="19"/>
  <c r="BW72" i="19"/>
  <c r="BV72" i="19"/>
  <c r="BU72" i="19"/>
  <c r="BB72" i="19"/>
  <c r="AW72" i="19"/>
  <c r="AB72" i="19"/>
  <c r="W72" i="19"/>
  <c r="CL71" i="19"/>
  <c r="CK71" i="19"/>
  <c r="CJ71" i="19"/>
  <c r="CI71" i="19"/>
  <c r="CH71" i="19"/>
  <c r="CE71" i="19"/>
  <c r="CD71" i="19"/>
  <c r="BW71" i="19"/>
  <c r="BV71" i="19"/>
  <c r="BU71" i="19"/>
  <c r="BB71" i="19"/>
  <c r="AW71" i="19"/>
  <c r="AB71" i="19"/>
  <c r="W71" i="19"/>
  <c r="CL70" i="19"/>
  <c r="CK70" i="19"/>
  <c r="CJ70" i="19"/>
  <c r="CI70" i="19"/>
  <c r="CH70" i="19"/>
  <c r="CE70" i="19"/>
  <c r="CD70" i="19"/>
  <c r="BW70" i="19"/>
  <c r="BV70" i="19"/>
  <c r="BU70" i="19"/>
  <c r="BB70" i="19"/>
  <c r="AW70" i="19"/>
  <c r="AB70" i="19"/>
  <c r="W70" i="19"/>
  <c r="W69" i="19"/>
  <c r="AV69" i="19"/>
  <c r="AB69" i="19"/>
  <c r="CL68" i="19"/>
  <c r="CK68" i="19"/>
  <c r="CJ68" i="19"/>
  <c r="CI68" i="19"/>
  <c r="CH68" i="19"/>
  <c r="CE68" i="19"/>
  <c r="CD68" i="19"/>
  <c r="BW68" i="19"/>
  <c r="BV68" i="19"/>
  <c r="BU68" i="19"/>
  <c r="BB68" i="19"/>
  <c r="AW68" i="19"/>
  <c r="AB68" i="19"/>
  <c r="W68" i="19"/>
  <c r="CL67" i="19"/>
  <c r="CK67" i="19"/>
  <c r="CJ67" i="19"/>
  <c r="CI67" i="19"/>
  <c r="CH67" i="19"/>
  <c r="CE67" i="19"/>
  <c r="CD67" i="19"/>
  <c r="BW67" i="19"/>
  <c r="BV67" i="19"/>
  <c r="BU67" i="19"/>
  <c r="BB67" i="19"/>
  <c r="AW67" i="19"/>
  <c r="AB67" i="19"/>
  <c r="W67" i="19"/>
  <c r="CL66" i="19"/>
  <c r="CK66" i="19"/>
  <c r="CJ66" i="19"/>
  <c r="CI66" i="19"/>
  <c r="CH66" i="19"/>
  <c r="CE66" i="19"/>
  <c r="CD66" i="19"/>
  <c r="BW66" i="19"/>
  <c r="BV66" i="19"/>
  <c r="BU66" i="19"/>
  <c r="BB66" i="19"/>
  <c r="AW66" i="19"/>
  <c r="AB66" i="19"/>
  <c r="W66" i="19"/>
  <c r="W65" i="19"/>
  <c r="AV65" i="19"/>
  <c r="AB65" i="19"/>
  <c r="W64" i="19"/>
  <c r="AV64" i="19"/>
  <c r="AB64" i="19"/>
  <c r="CL63" i="19"/>
  <c r="CK63" i="19"/>
  <c r="CJ63" i="19"/>
  <c r="CI63" i="19"/>
  <c r="CH63" i="19"/>
  <c r="CE63" i="19"/>
  <c r="CD63" i="19"/>
  <c r="BW63" i="19"/>
  <c r="BV63" i="19"/>
  <c r="BU63" i="19"/>
  <c r="BB63" i="19"/>
  <c r="AW63" i="19"/>
  <c r="AB63" i="19"/>
  <c r="W63" i="19"/>
  <c r="W62" i="19"/>
  <c r="AV62" i="19"/>
  <c r="AB62" i="19"/>
  <c r="W61" i="19"/>
  <c r="AV61" i="19"/>
  <c r="AZ61" i="19" s="1"/>
  <c r="AB61" i="19"/>
  <c r="W60" i="19"/>
  <c r="AV60" i="19"/>
  <c r="AB60" i="19"/>
  <c r="W59" i="19"/>
  <c r="AV59" i="19"/>
  <c r="AB59" i="19"/>
  <c r="W58" i="19"/>
  <c r="AV58" i="19"/>
  <c r="AB58" i="19"/>
  <c r="W57" i="19"/>
  <c r="AV57" i="19"/>
  <c r="AB57" i="19"/>
  <c r="W56" i="19"/>
  <c r="AV56" i="19"/>
  <c r="AB56" i="19"/>
  <c r="W55" i="19"/>
  <c r="AV55" i="19"/>
  <c r="AB55" i="19"/>
  <c r="W54" i="19"/>
  <c r="AV54" i="19"/>
  <c r="AB54" i="19"/>
  <c r="W53" i="19"/>
  <c r="AV53" i="19"/>
  <c r="AB53" i="19"/>
  <c r="CL52" i="19"/>
  <c r="CK52" i="19"/>
  <c r="CJ52" i="19"/>
  <c r="CI52" i="19"/>
  <c r="CH52" i="19"/>
  <c r="CE52" i="19"/>
  <c r="CD52" i="19"/>
  <c r="BW52" i="19"/>
  <c r="BV52" i="19"/>
  <c r="BU52" i="19"/>
  <c r="BB52" i="19"/>
  <c r="AW52" i="19"/>
  <c r="AB52" i="19"/>
  <c r="W52" i="19"/>
  <c r="W51" i="19"/>
  <c r="AV51" i="19"/>
  <c r="AB51" i="19"/>
  <c r="CL50" i="19"/>
  <c r="CK50" i="19"/>
  <c r="CJ50" i="19"/>
  <c r="CI50" i="19"/>
  <c r="CH50" i="19"/>
  <c r="CE50" i="19"/>
  <c r="CD50" i="19"/>
  <c r="BW50" i="19"/>
  <c r="BV50" i="19"/>
  <c r="BU50" i="19"/>
  <c r="BB50" i="19"/>
  <c r="AW50" i="19"/>
  <c r="AB50" i="19"/>
  <c r="W50" i="19"/>
  <c r="W49" i="19"/>
  <c r="AV49" i="19"/>
  <c r="AB49" i="19"/>
  <c r="CL48" i="19"/>
  <c r="CK48" i="19"/>
  <c r="CJ48" i="19"/>
  <c r="CI48" i="19"/>
  <c r="CH48" i="19"/>
  <c r="CE48" i="19"/>
  <c r="CD48" i="19"/>
  <c r="BW48" i="19"/>
  <c r="BV48" i="19"/>
  <c r="BU48" i="19"/>
  <c r="BB48" i="19"/>
  <c r="AW48" i="19"/>
  <c r="AB48" i="19"/>
  <c r="W48" i="19"/>
  <c r="CL47" i="19"/>
  <c r="CK47" i="19"/>
  <c r="CJ47" i="19"/>
  <c r="CI47" i="19"/>
  <c r="CH47" i="19"/>
  <c r="CE47" i="19"/>
  <c r="CD47" i="19"/>
  <c r="BW47" i="19"/>
  <c r="BV47" i="19"/>
  <c r="BU47" i="19"/>
  <c r="BB47" i="19"/>
  <c r="AW47" i="19"/>
  <c r="AB47" i="19"/>
  <c r="W47" i="19"/>
  <c r="CL46" i="19"/>
  <c r="CK46" i="19"/>
  <c r="CJ46" i="19"/>
  <c r="CI46" i="19"/>
  <c r="CH46" i="19"/>
  <c r="CE46" i="19"/>
  <c r="CD46" i="19"/>
  <c r="BW46" i="19"/>
  <c r="BV46" i="19"/>
  <c r="BU46" i="19"/>
  <c r="BB46" i="19"/>
  <c r="AW46" i="19"/>
  <c r="AB46" i="19"/>
  <c r="W46" i="19"/>
  <c r="W45" i="19"/>
  <c r="AV45" i="19"/>
  <c r="AB45" i="19"/>
  <c r="CL44" i="19"/>
  <c r="CK44" i="19"/>
  <c r="CJ44" i="19"/>
  <c r="CI44" i="19"/>
  <c r="CH44" i="19"/>
  <c r="CE44" i="19"/>
  <c r="CD44" i="19"/>
  <c r="BW44" i="19"/>
  <c r="BV44" i="19"/>
  <c r="BU44" i="19"/>
  <c r="BB44" i="19"/>
  <c r="AW44" i="19"/>
  <c r="AB44" i="19"/>
  <c r="W44" i="19"/>
  <c r="W43" i="19"/>
  <c r="AV43" i="19"/>
  <c r="AB43" i="19"/>
  <c r="W42" i="19"/>
  <c r="AV42" i="19"/>
  <c r="AZ42" i="19" s="1"/>
  <c r="AB42" i="19"/>
  <c r="W41" i="19"/>
  <c r="AV41" i="19"/>
  <c r="AB41" i="19"/>
  <c r="W40" i="19"/>
  <c r="AV40" i="19"/>
  <c r="AB40" i="19"/>
  <c r="W39" i="19"/>
  <c r="AV39" i="19"/>
  <c r="AB39" i="19"/>
  <c r="W38" i="19"/>
  <c r="AV38" i="19"/>
  <c r="AB38" i="19"/>
  <c r="W37" i="19"/>
  <c r="AV37" i="19"/>
  <c r="AB37" i="19"/>
  <c r="W36" i="19"/>
  <c r="AV36" i="19"/>
  <c r="AB36" i="19"/>
  <c r="W35" i="19"/>
  <c r="AV35" i="19"/>
  <c r="AB35" i="19"/>
  <c r="W34" i="19"/>
  <c r="AV34" i="19"/>
  <c r="AB34" i="19"/>
  <c r="CL33" i="19"/>
  <c r="CK33" i="19"/>
  <c r="CJ33" i="19"/>
  <c r="CI33" i="19"/>
  <c r="CH33" i="19"/>
  <c r="CE33" i="19"/>
  <c r="CD33" i="19"/>
  <c r="BW33" i="19"/>
  <c r="BV33" i="19"/>
  <c r="BU33" i="19"/>
  <c r="BB33" i="19"/>
  <c r="AW33" i="19"/>
  <c r="AB33" i="19"/>
  <c r="W33" i="19"/>
  <c r="CL32" i="19"/>
  <c r="CK32" i="19"/>
  <c r="CJ32" i="19"/>
  <c r="CI32" i="19"/>
  <c r="CH32" i="19"/>
  <c r="CE32" i="19"/>
  <c r="CD32" i="19"/>
  <c r="BW32" i="19"/>
  <c r="BV32" i="19"/>
  <c r="BU32" i="19"/>
  <c r="BB32" i="19"/>
  <c r="AW32" i="19"/>
  <c r="W32" i="19"/>
  <c r="W28" i="19"/>
  <c r="AV28" i="19"/>
  <c r="AB28" i="19"/>
  <c r="W27" i="19"/>
  <c r="AV27" i="19"/>
  <c r="AB27" i="19"/>
  <c r="W26" i="19"/>
  <c r="AV26" i="19"/>
  <c r="AB26" i="19"/>
  <c r="W24" i="19"/>
  <c r="AV24" i="19"/>
  <c r="AB24" i="19"/>
  <c r="W23" i="19"/>
  <c r="AV23" i="19"/>
  <c r="AB23" i="19"/>
  <c r="W22" i="19"/>
  <c r="AV22" i="19"/>
  <c r="AB22" i="19"/>
  <c r="CL18" i="19"/>
  <c r="CK18" i="19"/>
  <c r="CJ18" i="19"/>
  <c r="CI18" i="19"/>
  <c r="CH18" i="19"/>
  <c r="CE18" i="19"/>
  <c r="CD18" i="19"/>
  <c r="BW18" i="19"/>
  <c r="BV18" i="19"/>
  <c r="BU18" i="19"/>
  <c r="BB18" i="19"/>
  <c r="AW18" i="19"/>
  <c r="W18" i="19"/>
  <c r="AV12" i="19"/>
  <c r="AB12" i="19"/>
  <c r="W12" i="19"/>
  <c r="W11" i="19"/>
  <c r="AV11" i="19"/>
  <c r="AZ11" i="19" s="1"/>
  <c r="G11" i="19" s="1"/>
  <c r="AB11" i="19"/>
  <c r="W10" i="19"/>
  <c r="AV10" i="19"/>
  <c r="AZ10" i="19" s="1"/>
  <c r="G10" i="19" s="1"/>
  <c r="AB10" i="19"/>
  <c r="W9" i="19"/>
  <c r="AV9" i="19"/>
  <c r="AZ9" i="19" s="1"/>
  <c r="G9" i="19" s="1"/>
  <c r="AB9" i="19"/>
  <c r="W8" i="19"/>
  <c r="AV8" i="19"/>
  <c r="AZ8" i="19" s="1"/>
  <c r="G8" i="19" s="1"/>
  <c r="AB8" i="19"/>
  <c r="CL7" i="19"/>
  <c r="CK7" i="19"/>
  <c r="CJ7" i="19"/>
  <c r="CI7" i="19"/>
  <c r="CE7" i="19"/>
  <c r="CD7" i="19"/>
  <c r="BU7" i="19"/>
  <c r="CH7" i="19" s="1"/>
  <c r="W7" i="19"/>
  <c r="AB7" i="19"/>
  <c r="BW57" i="19" l="1"/>
  <c r="CJ57" i="19" s="1"/>
  <c r="AZ57" i="19"/>
  <c r="CL12" i="19"/>
  <c r="AZ12" i="19"/>
  <c r="G12" i="19" s="1"/>
  <c r="CL26" i="19"/>
  <c r="AZ26" i="19"/>
  <c r="CK34" i="19"/>
  <c r="AZ34" i="19"/>
  <c r="CK38" i="19"/>
  <c r="AZ38" i="19"/>
  <c r="BV45" i="19"/>
  <c r="CI45" i="19" s="1"/>
  <c r="AZ45" i="19"/>
  <c r="CL56" i="19"/>
  <c r="AZ56" i="19"/>
  <c r="BB60" i="19"/>
  <c r="AZ60" i="19"/>
  <c r="CL78" i="19"/>
  <c r="AZ78" i="19"/>
  <c r="CE86" i="19"/>
  <c r="AZ86" i="19"/>
  <c r="G86" i="19" s="1"/>
  <c r="G89" i="19" s="1"/>
  <c r="G84" i="19" s="1"/>
  <c r="G85" i="19" s="1"/>
  <c r="BW119" i="19"/>
  <c r="CJ119" i="19" s="1"/>
  <c r="AZ119" i="19"/>
  <c r="CL140" i="19"/>
  <c r="AZ140" i="19"/>
  <c r="CK241" i="19"/>
  <c r="AZ241" i="19"/>
  <c r="CK245" i="19"/>
  <c r="AZ245" i="19"/>
  <c r="CL410" i="19"/>
  <c r="AZ410" i="19"/>
  <c r="G410" i="19" s="1"/>
  <c r="CL454" i="19"/>
  <c r="AZ454" i="19"/>
  <c r="G454" i="19" s="1"/>
  <c r="CK456" i="19"/>
  <c r="AZ456" i="19"/>
  <c r="CL465" i="19"/>
  <c r="AZ465" i="19"/>
  <c r="BW467" i="19"/>
  <c r="CJ467" i="19" s="1"/>
  <c r="AZ467" i="19"/>
  <c r="BW53" i="19"/>
  <c r="CJ53" i="19" s="1"/>
  <c r="AZ53" i="19"/>
  <c r="CL37" i="19"/>
  <c r="AZ37" i="19"/>
  <c r="BU49" i="19"/>
  <c r="CH49" i="19" s="1"/>
  <c r="AZ49" i="19"/>
  <c r="CL55" i="19"/>
  <c r="AZ55" i="19"/>
  <c r="CK59" i="19"/>
  <c r="AZ59" i="19"/>
  <c r="BB77" i="19"/>
  <c r="AZ77" i="19"/>
  <c r="CE90" i="19"/>
  <c r="AZ90" i="19"/>
  <c r="BW108" i="19"/>
  <c r="CJ108" i="19" s="1"/>
  <c r="AZ108" i="19"/>
  <c r="CL137" i="19"/>
  <c r="AZ137" i="19"/>
  <c r="CK172" i="19"/>
  <c r="AZ172" i="19"/>
  <c r="CE240" i="19"/>
  <c r="AZ240" i="19"/>
  <c r="CL460" i="19"/>
  <c r="AZ460" i="19"/>
  <c r="BW462" i="19"/>
  <c r="CJ462" i="19" s="1"/>
  <c r="AZ462" i="19"/>
  <c r="CL469" i="19"/>
  <c r="AZ469" i="19"/>
  <c r="G469" i="19" s="1"/>
  <c r="CE471" i="19"/>
  <c r="AZ471" i="19"/>
  <c r="BU43" i="19"/>
  <c r="CH43" i="19" s="1"/>
  <c r="AZ43" i="19"/>
  <c r="CE69" i="19"/>
  <c r="AZ69" i="19"/>
  <c r="G69" i="19" s="1"/>
  <c r="CL24" i="19"/>
  <c r="AZ24" i="19"/>
  <c r="G24" i="19" s="1"/>
  <c r="CL41" i="19"/>
  <c r="AZ41" i="19"/>
  <c r="CE23" i="19"/>
  <c r="AZ23" i="19"/>
  <c r="G23" i="19" s="1"/>
  <c r="CL28" i="19"/>
  <c r="AZ28" i="19"/>
  <c r="CL36" i="19"/>
  <c r="AZ36" i="19"/>
  <c r="CL40" i="19"/>
  <c r="AZ40" i="19"/>
  <c r="CL51" i="19"/>
  <c r="AZ51" i="19"/>
  <c r="CL54" i="19"/>
  <c r="AZ54" i="19"/>
  <c r="BU58" i="19"/>
  <c r="CH58" i="19" s="1"/>
  <c r="AZ58" i="19"/>
  <c r="CK62" i="19"/>
  <c r="AZ62" i="19"/>
  <c r="BV65" i="19"/>
  <c r="CI65" i="19" s="1"/>
  <c r="AZ65" i="19"/>
  <c r="CK74" i="19"/>
  <c r="AZ74" i="19"/>
  <c r="G74" i="19" s="1"/>
  <c r="CK82" i="19"/>
  <c r="AZ82" i="19"/>
  <c r="BW97" i="19"/>
  <c r="AZ97" i="19"/>
  <c r="CK134" i="19"/>
  <c r="AZ134" i="19"/>
  <c r="BU147" i="19"/>
  <c r="AZ147" i="19"/>
  <c r="G148" i="19" s="1"/>
  <c r="G150" i="19" s="1"/>
  <c r="G151" i="19" s="1"/>
  <c r="G156" i="19" s="1"/>
  <c r="CL178" i="19"/>
  <c r="AZ178" i="19"/>
  <c r="G178" i="19" s="1"/>
  <c r="BW226" i="19"/>
  <c r="AZ226" i="19"/>
  <c r="G226" i="19" s="1"/>
  <c r="BV354" i="19"/>
  <c r="CI354" i="19" s="1"/>
  <c r="AZ354" i="19"/>
  <c r="G354" i="19" s="1"/>
  <c r="CD455" i="19"/>
  <c r="AZ455" i="19"/>
  <c r="CL464" i="19"/>
  <c r="AZ464" i="19"/>
  <c r="G464" i="19" s="1"/>
  <c r="BU466" i="19"/>
  <c r="AZ466" i="19"/>
  <c r="CL473" i="19"/>
  <c r="AZ473" i="19"/>
  <c r="G473" i="19" s="1"/>
  <c r="CK22" i="19"/>
  <c r="AZ22" i="19"/>
  <c r="G22" i="19" s="1"/>
  <c r="CL27" i="19"/>
  <c r="AZ27" i="19"/>
  <c r="CE35" i="19"/>
  <c r="AZ35" i="19"/>
  <c r="BU39" i="19"/>
  <c r="CH39" i="19" s="1"/>
  <c r="AZ39" i="19"/>
  <c r="BV64" i="19"/>
  <c r="CI64" i="19" s="1"/>
  <c r="AZ64" i="19"/>
  <c r="BW143" i="19"/>
  <c r="CJ143" i="19" s="1"/>
  <c r="AZ143" i="19"/>
  <c r="CK165" i="19"/>
  <c r="AZ165" i="19"/>
  <c r="CL168" i="19"/>
  <c r="AZ168" i="19"/>
  <c r="G168" i="19" s="1"/>
  <c r="CL223" i="19"/>
  <c r="AZ223" i="19"/>
  <c r="G223" i="19" s="1"/>
  <c r="CE242" i="19"/>
  <c r="AZ242" i="19"/>
  <c r="BU326" i="19"/>
  <c r="AZ326" i="19"/>
  <c r="G326" i="19" s="1"/>
  <c r="CL459" i="19"/>
  <c r="AZ459" i="19"/>
  <c r="G459" i="19" s="1"/>
  <c r="CE461" i="19"/>
  <c r="AZ461" i="19"/>
  <c r="BW468" i="19"/>
  <c r="CJ468" i="19" s="1"/>
  <c r="AZ468" i="19"/>
  <c r="G468" i="19" s="1"/>
  <c r="CD470" i="19"/>
  <c r="AZ470" i="19"/>
  <c r="CL11" i="19"/>
  <c r="BB11" i="19"/>
  <c r="CE8" i="19"/>
  <c r="BB8" i="19"/>
  <c r="CE9" i="19"/>
  <c r="BB9" i="19"/>
  <c r="CL10" i="19"/>
  <c r="BB10" i="19"/>
  <c r="BV462" i="19"/>
  <c r="CI462" i="19" s="1"/>
  <c r="BU242" i="19"/>
  <c r="CH242" i="19" s="1"/>
  <c r="CL241" i="19"/>
  <c r="CK242" i="19"/>
  <c r="CE245" i="19"/>
  <c r="CD464" i="19"/>
  <c r="CE241" i="19"/>
  <c r="BU245" i="19"/>
  <c r="CH245" i="19" s="1"/>
  <c r="BB410" i="19"/>
  <c r="CE456" i="19"/>
  <c r="BW459" i="19"/>
  <c r="CJ459" i="19" s="1"/>
  <c r="BB465" i="19"/>
  <c r="BB49" i="19"/>
  <c r="BB454" i="19"/>
  <c r="BB78" i="19"/>
  <c r="CE165" i="19"/>
  <c r="CD77" i="19"/>
  <c r="BW445" i="19"/>
  <c r="CJ445" i="19" s="1"/>
  <c r="BV449" i="19"/>
  <c r="CI449" i="19" s="1"/>
  <c r="BU460" i="19"/>
  <c r="CH460" i="19" s="1"/>
  <c r="BB464" i="19"/>
  <c r="BW473" i="19"/>
  <c r="CJ473" i="19" s="1"/>
  <c r="BW168" i="19"/>
  <c r="CJ168" i="19" s="1"/>
  <c r="BW78" i="19"/>
  <c r="CJ78" i="19" s="1"/>
  <c r="CL82" i="19"/>
  <c r="BW460" i="19"/>
  <c r="CJ460" i="19" s="1"/>
  <c r="BW464" i="19"/>
  <c r="CJ464" i="19" s="1"/>
  <c r="BV119" i="19"/>
  <c r="CI119" i="19" s="1"/>
  <c r="BU82" i="19"/>
  <c r="CH82" i="19" s="1"/>
  <c r="CL108" i="19"/>
  <c r="CL119" i="19"/>
  <c r="BV143" i="19"/>
  <c r="CI143" i="19" s="1"/>
  <c r="BV178" i="19"/>
  <c r="CI178" i="19" s="1"/>
  <c r="BW223" i="19"/>
  <c r="CJ223" i="19" s="1"/>
  <c r="BV226" i="19"/>
  <c r="CI226" i="19" s="1"/>
  <c r="CL245" i="19"/>
  <c r="BW410" i="19"/>
  <c r="CJ410" i="19" s="1"/>
  <c r="CE445" i="19"/>
  <c r="BB446" i="19"/>
  <c r="BW454" i="19"/>
  <c r="CJ454" i="19" s="1"/>
  <c r="BB469" i="19"/>
  <c r="BV108" i="19"/>
  <c r="CI108" i="19" s="1"/>
  <c r="CE82" i="19"/>
  <c r="CK178" i="19"/>
  <c r="CE223" i="19"/>
  <c r="BV448" i="19"/>
  <c r="CI448" i="19" s="1"/>
  <c r="BU59" i="19"/>
  <c r="CH59" i="19" s="1"/>
  <c r="CE26" i="19"/>
  <c r="BW59" i="19"/>
  <c r="CJ59" i="19" s="1"/>
  <c r="BB26" i="19"/>
  <c r="BU51" i="19"/>
  <c r="CH51" i="19" s="1"/>
  <c r="BW64" i="19"/>
  <c r="CJ64" i="19" s="1"/>
  <c r="BU134" i="19"/>
  <c r="CH134" i="19" s="1"/>
  <c r="CE11" i="19"/>
  <c r="CE51" i="19"/>
  <c r="BW55" i="19"/>
  <c r="CJ55" i="19" s="1"/>
  <c r="CE74" i="19"/>
  <c r="CE134" i="19"/>
  <c r="BW137" i="19"/>
  <c r="CJ137" i="19" s="1"/>
  <c r="CD140" i="19"/>
  <c r="BV165" i="19"/>
  <c r="CI165" i="19" s="1"/>
  <c r="BU168" i="19"/>
  <c r="CH168" i="19" s="1"/>
  <c r="BV172" i="19"/>
  <c r="CI172" i="19" s="1"/>
  <c r="BB223" i="19"/>
  <c r="BU241" i="19"/>
  <c r="CH241" i="19" s="1"/>
  <c r="CE326" i="19"/>
  <c r="CK354" i="19"/>
  <c r="BB445" i="19"/>
  <c r="CE446" i="19"/>
  <c r="BB460" i="19"/>
  <c r="CK460" i="19"/>
  <c r="CE465" i="19"/>
  <c r="BV471" i="19"/>
  <c r="CI471" i="19" s="1"/>
  <c r="CL74" i="19"/>
  <c r="CL134" i="19"/>
  <c r="CE172" i="19"/>
  <c r="CK465" i="19"/>
  <c r="CE137" i="19"/>
  <c r="BU28" i="19"/>
  <c r="CH28" i="19" s="1"/>
  <c r="BB55" i="19"/>
  <c r="BU74" i="19"/>
  <c r="CH74" i="19" s="1"/>
  <c r="BB137" i="19"/>
  <c r="CK137" i="19"/>
  <c r="CL165" i="19"/>
  <c r="CE168" i="19"/>
  <c r="CL172" i="19"/>
  <c r="BU11" i="19"/>
  <c r="CH11" i="19" s="1"/>
  <c r="BW28" i="19"/>
  <c r="CJ28" i="19" s="1"/>
  <c r="BV51" i="19"/>
  <c r="CI51" i="19" s="1"/>
  <c r="BU55" i="19"/>
  <c r="CH55" i="19" s="1"/>
  <c r="CD59" i="19"/>
  <c r="CL64" i="19"/>
  <c r="BV74" i="19"/>
  <c r="CI74" i="19" s="1"/>
  <c r="CD78" i="19"/>
  <c r="BV134" i="19"/>
  <c r="CI134" i="19" s="1"/>
  <c r="BU137" i="19"/>
  <c r="CH137" i="19" s="1"/>
  <c r="BB140" i="19"/>
  <c r="BU165" i="19"/>
  <c r="CH165" i="19" s="1"/>
  <c r="BB168" i="19"/>
  <c r="CK168" i="19"/>
  <c r="BU172" i="19"/>
  <c r="CH172" i="19" s="1"/>
  <c r="CK223" i="19"/>
  <c r="BU354" i="19"/>
  <c r="CH354" i="19" s="1"/>
  <c r="CE410" i="19"/>
  <c r="BW446" i="19"/>
  <c r="CJ446" i="19" s="1"/>
  <c r="CL448" i="19"/>
  <c r="CD454" i="19"/>
  <c r="CE460" i="19"/>
  <c r="CL462" i="19"/>
  <c r="BW465" i="19"/>
  <c r="CJ465" i="19" s="1"/>
  <c r="CD469" i="19"/>
  <c r="BW12" i="19"/>
  <c r="CJ12" i="19" s="1"/>
  <c r="CK23" i="19"/>
  <c r="BU36" i="19"/>
  <c r="CH36" i="19" s="1"/>
  <c r="CL43" i="19"/>
  <c r="CD60" i="19"/>
  <c r="BU35" i="19"/>
  <c r="CH35" i="19" s="1"/>
  <c r="BW36" i="19"/>
  <c r="CJ36" i="19" s="1"/>
  <c r="BW41" i="19"/>
  <c r="CJ41" i="19" s="1"/>
  <c r="CE10" i="19"/>
  <c r="CD41" i="19"/>
  <c r="CK55" i="19"/>
  <c r="CL62" i="19"/>
  <c r="BB27" i="19"/>
  <c r="BU62" i="19"/>
  <c r="CH62" i="19" s="1"/>
  <c r="BU9" i="19"/>
  <c r="CH9" i="19" s="1"/>
  <c r="BB12" i="19"/>
  <c r="CK12" i="19"/>
  <c r="BU23" i="19"/>
  <c r="CH23" i="19" s="1"/>
  <c r="BU24" i="19"/>
  <c r="CH24" i="19" s="1"/>
  <c r="BU27" i="19"/>
  <c r="CH27" i="19" s="1"/>
  <c r="CE28" i="19"/>
  <c r="CE36" i="19"/>
  <c r="BB37" i="19"/>
  <c r="BU40" i="19"/>
  <c r="CH40" i="19" s="1"/>
  <c r="BV53" i="19"/>
  <c r="CI53" i="19" s="1"/>
  <c r="BV57" i="19"/>
  <c r="CI57" i="19" s="1"/>
  <c r="BV62" i="19"/>
  <c r="CI62" i="19" s="1"/>
  <c r="BU12" i="19"/>
  <c r="CH12" i="19" s="1"/>
  <c r="BW24" i="19"/>
  <c r="CJ24" i="19" s="1"/>
  <c r="CE27" i="19"/>
  <c r="BB28" i="19"/>
  <c r="CK28" i="19"/>
  <c r="BB36" i="19"/>
  <c r="CK36" i="19"/>
  <c r="CE40" i="19"/>
  <c r="BB41" i="19"/>
  <c r="BB43" i="19"/>
  <c r="CE55" i="19"/>
  <c r="CE62" i="19"/>
  <c r="CE24" i="19"/>
  <c r="CE12" i="19"/>
  <c r="BB24" i="19"/>
  <c r="CK24" i="19"/>
  <c r="BB40" i="19"/>
  <c r="BU8" i="19"/>
  <c r="CH8" i="19" s="1"/>
  <c r="CK9" i="19"/>
  <c r="BW10" i="19"/>
  <c r="CJ10" i="19" s="1"/>
  <c r="CK10" i="19"/>
  <c r="CD11" i="19"/>
  <c r="BW26" i="19"/>
  <c r="CJ26" i="19" s="1"/>
  <c r="CK26" i="19"/>
  <c r="CD27" i="19"/>
  <c r="CK35" i="19"/>
  <c r="CD37" i="19"/>
  <c r="CE39" i="19"/>
  <c r="CD40" i="19"/>
  <c r="BV43" i="19"/>
  <c r="CI43" i="19" s="1"/>
  <c r="CE49" i="19"/>
  <c r="CL53" i="19"/>
  <c r="BW56" i="19"/>
  <c r="CJ56" i="19" s="1"/>
  <c r="CL57" i="19"/>
  <c r="CL60" i="19"/>
  <c r="BW60" i="19"/>
  <c r="CJ60" i="19" s="1"/>
  <c r="BW65" i="19"/>
  <c r="CJ65" i="19" s="1"/>
  <c r="CL65" i="19"/>
  <c r="CD80" i="19"/>
  <c r="CD249" i="19"/>
  <c r="BW312" i="19"/>
  <c r="CJ312" i="19" s="1"/>
  <c r="CL312" i="19"/>
  <c r="BV312" i="19"/>
  <c r="CI312" i="19" s="1"/>
  <c r="CL447" i="19"/>
  <c r="CE447" i="19"/>
  <c r="BB447" i="19"/>
  <c r="BW447" i="19"/>
  <c r="CJ447" i="19" s="1"/>
  <c r="CK447" i="19"/>
  <c r="BU447" i="19"/>
  <c r="CH447" i="19" s="1"/>
  <c r="CL455" i="19"/>
  <c r="CE455" i="19"/>
  <c r="BB455" i="19"/>
  <c r="CK455" i="19"/>
  <c r="BW455" i="19"/>
  <c r="CJ455" i="19" s="1"/>
  <c r="BU455" i="19"/>
  <c r="CH455" i="19" s="1"/>
  <c r="BV457" i="19"/>
  <c r="CI457" i="19" s="1"/>
  <c r="CL457" i="19"/>
  <c r="BW457" i="19"/>
  <c r="CJ457" i="19" s="1"/>
  <c r="BW8" i="19"/>
  <c r="CJ8" i="19" s="1"/>
  <c r="CK8" i="19"/>
  <c r="CD10" i="19"/>
  <c r="CD26" i="19"/>
  <c r="CK39" i="19"/>
  <c r="CE43" i="19"/>
  <c r="CL49" i="19"/>
  <c r="CD56" i="19"/>
  <c r="CD8" i="19"/>
  <c r="CL80" i="19"/>
  <c r="CE80" i="19"/>
  <c r="BB80" i="19"/>
  <c r="CK80" i="19"/>
  <c r="BW80" i="19"/>
  <c r="CJ80" i="19" s="1"/>
  <c r="CL249" i="19"/>
  <c r="CE249" i="19"/>
  <c r="BB249" i="19"/>
  <c r="CK249" i="19"/>
  <c r="BW249" i="19"/>
  <c r="CJ249" i="19" s="1"/>
  <c r="BU10" i="19"/>
  <c r="CH10" i="19" s="1"/>
  <c r="BW11" i="19"/>
  <c r="CJ11" i="19" s="1"/>
  <c r="CK11" i="19"/>
  <c r="CD12" i="19"/>
  <c r="CD24" i="19"/>
  <c r="BU26" i="19"/>
  <c r="CH26" i="19" s="1"/>
  <c r="BW27" i="19"/>
  <c r="CJ27" i="19" s="1"/>
  <c r="CK27" i="19"/>
  <c r="CD28" i="19"/>
  <c r="CD36" i="19"/>
  <c r="BW37" i="19"/>
  <c r="CJ37" i="19" s="1"/>
  <c r="BW40" i="19"/>
  <c r="CJ40" i="19" s="1"/>
  <c r="CK40" i="19"/>
  <c r="CD55" i="19"/>
  <c r="BB56" i="19"/>
  <c r="CE58" i="19"/>
  <c r="CK58" i="19"/>
  <c r="CL59" i="19"/>
  <c r="CE59" i="19"/>
  <c r="BB59" i="19"/>
  <c r="CL77" i="19"/>
  <c r="BW77" i="19"/>
  <c r="CJ77" i="19" s="1"/>
  <c r="BU80" i="19"/>
  <c r="CH80" i="19" s="1"/>
  <c r="BU243" i="19"/>
  <c r="CH243" i="19" s="1"/>
  <c r="CK243" i="19"/>
  <c r="BU249" i="19"/>
  <c r="CH249" i="19" s="1"/>
  <c r="CK326" i="19"/>
  <c r="BB326" i="19"/>
  <c r="CD326" i="19"/>
  <c r="CL470" i="19"/>
  <c r="CE470" i="19"/>
  <c r="BB470" i="19"/>
  <c r="CK470" i="19"/>
  <c r="BW470" i="19"/>
  <c r="CJ470" i="19" s="1"/>
  <c r="BU470" i="19"/>
  <c r="CH470" i="19" s="1"/>
  <c r="CL468" i="19"/>
  <c r="CK471" i="19"/>
  <c r="BV82" i="19"/>
  <c r="CI82" i="19" s="1"/>
  <c r="CD137" i="19"/>
  <c r="BW140" i="19"/>
  <c r="CJ140" i="19" s="1"/>
  <c r="CD168" i="19"/>
  <c r="BU223" i="19"/>
  <c r="CH223" i="19" s="1"/>
  <c r="CL226" i="19"/>
  <c r="BV241" i="19"/>
  <c r="CI241" i="19" s="1"/>
  <c r="BV242" i="19"/>
  <c r="CI242" i="19" s="1"/>
  <c r="BV245" i="19"/>
  <c r="CI245" i="19" s="1"/>
  <c r="CL354" i="19"/>
  <c r="CD410" i="19"/>
  <c r="BU445" i="19"/>
  <c r="CH445" i="19" s="1"/>
  <c r="CK445" i="19"/>
  <c r="CD446" i="19"/>
  <c r="BV456" i="19"/>
  <c r="CI456" i="19" s="1"/>
  <c r="BB459" i="19"/>
  <c r="CD465" i="19"/>
  <c r="BV468" i="19"/>
  <c r="CI468" i="19" s="1"/>
  <c r="BW469" i="19"/>
  <c r="CJ469" i="19" s="1"/>
  <c r="BU471" i="19"/>
  <c r="CH471" i="19" s="1"/>
  <c r="CL471" i="19"/>
  <c r="BV473" i="19"/>
  <c r="CI473" i="19" s="1"/>
  <c r="CD223" i="19"/>
  <c r="CL242" i="19"/>
  <c r="BU410" i="19"/>
  <c r="CH410" i="19" s="1"/>
  <c r="CK410" i="19"/>
  <c r="CD445" i="19"/>
  <c r="BU446" i="19"/>
  <c r="CH446" i="19" s="1"/>
  <c r="CK446" i="19"/>
  <c r="BW449" i="19"/>
  <c r="CJ449" i="19" s="1"/>
  <c r="CL456" i="19"/>
  <c r="CD459" i="19"/>
  <c r="CD460" i="19"/>
  <c r="BU465" i="19"/>
  <c r="CH465" i="19" s="1"/>
  <c r="AW470" i="19"/>
  <c r="AW465" i="19"/>
  <c r="AW460" i="19"/>
  <c r="AW455" i="19"/>
  <c r="AW464" i="19"/>
  <c r="AW459" i="19"/>
  <c r="AW463" i="19"/>
  <c r="AW454" i="19"/>
  <c r="AW448" i="19"/>
  <c r="AW447" i="19"/>
  <c r="AW469" i="19"/>
  <c r="AW468" i="19"/>
  <c r="AW457" i="19"/>
  <c r="AW445" i="19"/>
  <c r="AW410" i="19"/>
  <c r="AW249" i="19"/>
  <c r="AW223" i="19"/>
  <c r="AW168" i="19"/>
  <c r="AW137" i="19"/>
  <c r="AW80" i="19"/>
  <c r="AW59" i="19"/>
  <c r="AW55" i="19"/>
  <c r="BV22" i="19"/>
  <c r="CI22" i="19" s="1"/>
  <c r="CL22" i="19"/>
  <c r="BV34" i="19"/>
  <c r="CI34" i="19" s="1"/>
  <c r="CL34" i="19"/>
  <c r="BV38" i="19"/>
  <c r="CI38" i="19" s="1"/>
  <c r="CL38" i="19"/>
  <c r="CD42" i="19"/>
  <c r="BB42" i="19"/>
  <c r="BW42" i="19"/>
  <c r="CJ42" i="19" s="1"/>
  <c r="CK42" i="19"/>
  <c r="CK61" i="19"/>
  <c r="CE61" i="19"/>
  <c r="BU61" i="19"/>
  <c r="CH61" i="19" s="1"/>
  <c r="CD61" i="19"/>
  <c r="BB61" i="19"/>
  <c r="AW65" i="19"/>
  <c r="AW119" i="19"/>
  <c r="CK131" i="19"/>
  <c r="CE131" i="19"/>
  <c r="BU131" i="19"/>
  <c r="CH131" i="19" s="1"/>
  <c r="CD131" i="19"/>
  <c r="BB131" i="19"/>
  <c r="BV9" i="19"/>
  <c r="CI9" i="19" s="1"/>
  <c r="CL9" i="19"/>
  <c r="AW22" i="19"/>
  <c r="BW22" i="19"/>
  <c r="CJ22" i="19" s="1"/>
  <c r="BV23" i="19"/>
  <c r="CI23" i="19" s="1"/>
  <c r="CL23" i="19"/>
  <c r="AW34" i="19"/>
  <c r="BW34" i="19"/>
  <c r="CJ34" i="19" s="1"/>
  <c r="BV35" i="19"/>
  <c r="CI35" i="19" s="1"/>
  <c r="CL35" i="19"/>
  <c r="AW38" i="19"/>
  <c r="BW38" i="19"/>
  <c r="CJ38" i="19" s="1"/>
  <c r="BV39" i="19"/>
  <c r="CI39" i="19" s="1"/>
  <c r="CL39" i="19"/>
  <c r="AW42" i="19"/>
  <c r="CE42" i="19"/>
  <c r="CL42" i="19"/>
  <c r="CD45" i="19"/>
  <c r="BB45" i="19"/>
  <c r="BW45" i="19"/>
  <c r="CJ45" i="19" s="1"/>
  <c r="CK45" i="19"/>
  <c r="BU54" i="19"/>
  <c r="CH54" i="19" s="1"/>
  <c r="CK54" i="19"/>
  <c r="CK57" i="19"/>
  <c r="CE57" i="19"/>
  <c r="BU57" i="19"/>
  <c r="CH57" i="19" s="1"/>
  <c r="CD57" i="19"/>
  <c r="BB57" i="19"/>
  <c r="BV58" i="19"/>
  <c r="CI58" i="19" s="1"/>
  <c r="CL58" i="19"/>
  <c r="AW61" i="19"/>
  <c r="CD69" i="19"/>
  <c r="BB69" i="19"/>
  <c r="BW69" i="19"/>
  <c r="CJ69" i="19" s="1"/>
  <c r="AW69" i="19"/>
  <c r="AW78" i="19"/>
  <c r="CD86" i="19"/>
  <c r="BB86" i="19"/>
  <c r="BW86" i="19"/>
  <c r="CJ86" i="19" s="1"/>
  <c r="AW86" i="19"/>
  <c r="CD90" i="19"/>
  <c r="BB90" i="19"/>
  <c r="BW90" i="19"/>
  <c r="CJ90" i="19" s="1"/>
  <c r="AW90" i="19"/>
  <c r="CK97" i="19"/>
  <c r="CE97" i="19"/>
  <c r="BU97" i="19"/>
  <c r="CH97" i="19" s="1"/>
  <c r="CJ97" i="19"/>
  <c r="CD97" i="19"/>
  <c r="BB97" i="19"/>
  <c r="AW131" i="19"/>
  <c r="CE244" i="19"/>
  <c r="AW312" i="19"/>
  <c r="AV438" i="19"/>
  <c r="AV431" i="19"/>
  <c r="AV427" i="19"/>
  <c r="BV8" i="19"/>
  <c r="CI8" i="19" s="1"/>
  <c r="CL8" i="19"/>
  <c r="AW9" i="19"/>
  <c r="BW9" i="19"/>
  <c r="CJ9" i="19" s="1"/>
  <c r="BV10" i="19"/>
  <c r="CI10" i="19" s="1"/>
  <c r="BV11" i="19"/>
  <c r="CI11" i="19" s="1"/>
  <c r="BV12" i="19"/>
  <c r="CI12" i="19" s="1"/>
  <c r="BB22" i="19"/>
  <c r="CD22" i="19"/>
  <c r="AW23" i="19"/>
  <c r="BW23" i="19"/>
  <c r="CJ23" i="19" s="1"/>
  <c r="BV24" i="19"/>
  <c r="CI24" i="19" s="1"/>
  <c r="BV26" i="19"/>
  <c r="CI26" i="19" s="1"/>
  <c r="BV27" i="19"/>
  <c r="CI27" i="19" s="1"/>
  <c r="BV28" i="19"/>
  <c r="CI28" i="19" s="1"/>
  <c r="BB34" i="19"/>
  <c r="CD34" i="19"/>
  <c r="AW35" i="19"/>
  <c r="BW35" i="19"/>
  <c r="CJ35" i="19" s="1"/>
  <c r="BV36" i="19"/>
  <c r="CI36" i="19" s="1"/>
  <c r="BU37" i="19"/>
  <c r="CH37" i="19" s="1"/>
  <c r="CE37" i="19"/>
  <c r="CK37" i="19"/>
  <c r="BB38" i="19"/>
  <c r="CD38" i="19"/>
  <c r="AW39" i="19"/>
  <c r="BW39" i="19"/>
  <c r="CJ39" i="19" s="1"/>
  <c r="BV40" i="19"/>
  <c r="CI40" i="19" s="1"/>
  <c r="BU41" i="19"/>
  <c r="CH41" i="19" s="1"/>
  <c r="CE41" i="19"/>
  <c r="CK41" i="19"/>
  <c r="BU42" i="19"/>
  <c r="CH42" i="19" s="1"/>
  <c r="BW43" i="19"/>
  <c r="CJ43" i="19" s="1"/>
  <c r="AW43" i="19"/>
  <c r="CD43" i="19"/>
  <c r="CK43" i="19"/>
  <c r="AW45" i="19"/>
  <c r="CE45" i="19"/>
  <c r="CL45" i="19"/>
  <c r="BV49" i="19"/>
  <c r="CI49" i="19" s="1"/>
  <c r="CD51" i="19"/>
  <c r="BB51" i="19"/>
  <c r="BW51" i="19"/>
  <c r="CJ51" i="19" s="1"/>
  <c r="CK51" i="19"/>
  <c r="CK53" i="19"/>
  <c r="CE53" i="19"/>
  <c r="BU53" i="19"/>
  <c r="CH53" i="19" s="1"/>
  <c r="CD53" i="19"/>
  <c r="BB53" i="19"/>
  <c r="BV54" i="19"/>
  <c r="CI54" i="19" s="1"/>
  <c r="AW57" i="19"/>
  <c r="BV61" i="19"/>
  <c r="CI61" i="19" s="1"/>
  <c r="CL61" i="19"/>
  <c r="CD62" i="19"/>
  <c r="BB62" i="19"/>
  <c r="BW62" i="19"/>
  <c r="CJ62" i="19" s="1"/>
  <c r="AW62" i="19"/>
  <c r="CK64" i="19"/>
  <c r="CE64" i="19"/>
  <c r="BU64" i="19"/>
  <c r="CH64" i="19" s="1"/>
  <c r="CD64" i="19"/>
  <c r="BB64" i="19"/>
  <c r="BU69" i="19"/>
  <c r="CH69" i="19" s="1"/>
  <c r="CK69" i="19"/>
  <c r="CD74" i="19"/>
  <c r="BB74" i="19"/>
  <c r="BW74" i="19"/>
  <c r="CJ74" i="19" s="1"/>
  <c r="AW74" i="19"/>
  <c r="CD82" i="19"/>
  <c r="BB82" i="19"/>
  <c r="BW82" i="19"/>
  <c r="CJ82" i="19" s="1"/>
  <c r="AW82" i="19"/>
  <c r="BU86" i="19"/>
  <c r="CH86" i="19" s="1"/>
  <c r="CK86" i="19"/>
  <c r="BU90" i="19"/>
  <c r="CH90" i="19" s="1"/>
  <c r="CK90" i="19"/>
  <c r="AW97" i="19"/>
  <c r="CK108" i="19"/>
  <c r="CE108" i="19"/>
  <c r="BU108" i="19"/>
  <c r="CH108" i="19" s="1"/>
  <c r="CD108" i="19"/>
  <c r="BB108" i="19"/>
  <c r="BV131" i="19"/>
  <c r="CI131" i="19" s="1"/>
  <c r="CL131" i="19"/>
  <c r="CD134" i="19"/>
  <c r="BB134" i="19"/>
  <c r="BW134" i="19"/>
  <c r="CJ134" i="19" s="1"/>
  <c r="AW134" i="19"/>
  <c r="AW140" i="19"/>
  <c r="BW147" i="19"/>
  <c r="AW147" i="19"/>
  <c r="CD147" i="19"/>
  <c r="BB147" i="19"/>
  <c r="CE147" i="19"/>
  <c r="BV147" i="19"/>
  <c r="AW178" i="19"/>
  <c r="BW240" i="19"/>
  <c r="CJ240" i="19" s="1"/>
  <c r="AW240" i="19"/>
  <c r="CD240" i="19"/>
  <c r="BB240" i="19"/>
  <c r="CL240" i="19"/>
  <c r="BV240" i="19"/>
  <c r="CI240" i="19" s="1"/>
  <c r="CK240" i="19"/>
  <c r="BU240" i="19"/>
  <c r="CH240" i="19" s="1"/>
  <c r="BW243" i="19"/>
  <c r="CJ243" i="19" s="1"/>
  <c r="AW243" i="19"/>
  <c r="CD243" i="19"/>
  <c r="BB243" i="19"/>
  <c r="CE243" i="19"/>
  <c r="CL243" i="19"/>
  <c r="BV243" i="19"/>
  <c r="CI243" i="19" s="1"/>
  <c r="CK458" i="19"/>
  <c r="CE458" i="19"/>
  <c r="BU458" i="19"/>
  <c r="CH458" i="19" s="1"/>
  <c r="CD458" i="19"/>
  <c r="BB458" i="19"/>
  <c r="AW458" i="19"/>
  <c r="CL458" i="19"/>
  <c r="BV458" i="19"/>
  <c r="CI458" i="19" s="1"/>
  <c r="BW458" i="19"/>
  <c r="CJ458" i="19" s="1"/>
  <c r="AW472" i="19"/>
  <c r="AW37" i="19"/>
  <c r="AW41" i="19"/>
  <c r="CD54" i="19"/>
  <c r="BB54" i="19"/>
  <c r="BW54" i="19"/>
  <c r="CJ54" i="19" s="1"/>
  <c r="AW54" i="19"/>
  <c r="AW56" i="19"/>
  <c r="AW143" i="19"/>
  <c r="BW244" i="19"/>
  <c r="CJ244" i="19" s="1"/>
  <c r="AW244" i="19"/>
  <c r="CD244" i="19"/>
  <c r="BB244" i="19"/>
  <c r="CL244" i="19"/>
  <c r="BV244" i="19"/>
  <c r="CI244" i="19" s="1"/>
  <c r="CK244" i="19"/>
  <c r="BU244" i="19"/>
  <c r="CH244" i="19" s="1"/>
  <c r="AW8" i="19"/>
  <c r="CD9" i="19"/>
  <c r="AW10" i="19"/>
  <c r="AW11" i="19"/>
  <c r="AW12" i="19"/>
  <c r="BU22" i="19"/>
  <c r="CH22" i="19" s="1"/>
  <c r="CE22" i="19"/>
  <c r="BB23" i="19"/>
  <c r="CD23" i="19"/>
  <c r="AW24" i="19"/>
  <c r="AW26" i="19"/>
  <c r="AW27" i="19"/>
  <c r="AW28" i="19"/>
  <c r="BU34" i="19"/>
  <c r="CH34" i="19" s="1"/>
  <c r="CE34" i="19"/>
  <c r="BB35" i="19"/>
  <c r="CD35" i="19"/>
  <c r="AW36" i="19"/>
  <c r="BV37" i="19"/>
  <c r="CI37" i="19" s="1"/>
  <c r="BU38" i="19"/>
  <c r="CH38" i="19" s="1"/>
  <c r="CE38" i="19"/>
  <c r="BB39" i="19"/>
  <c r="CD39" i="19"/>
  <c r="AW40" i="19"/>
  <c r="BV41" i="19"/>
  <c r="CI41" i="19" s="1"/>
  <c r="BV42" i="19"/>
  <c r="CI42" i="19" s="1"/>
  <c r="BU45" i="19"/>
  <c r="CH45" i="19" s="1"/>
  <c r="BW49" i="19"/>
  <c r="CJ49" i="19" s="1"/>
  <c r="AW49" i="19"/>
  <c r="CD49" i="19"/>
  <c r="CK49" i="19"/>
  <c r="AW51" i="19"/>
  <c r="AW53" i="19"/>
  <c r="CE54" i="19"/>
  <c r="CD58" i="19"/>
  <c r="BB58" i="19"/>
  <c r="BW58" i="19"/>
  <c r="CJ58" i="19" s="1"/>
  <c r="AW58" i="19"/>
  <c r="AW60" i="19"/>
  <c r="BW61" i="19"/>
  <c r="CJ61" i="19" s="1"/>
  <c r="AW64" i="19"/>
  <c r="CK65" i="19"/>
  <c r="CE65" i="19"/>
  <c r="BU65" i="19"/>
  <c r="CH65" i="19" s="1"/>
  <c r="CD65" i="19"/>
  <c r="BB65" i="19"/>
  <c r="BV69" i="19"/>
  <c r="CI69" i="19" s="1"/>
  <c r="CL69" i="19"/>
  <c r="AW77" i="19"/>
  <c r="BV86" i="19"/>
  <c r="CI86" i="19" s="1"/>
  <c r="CL86" i="19"/>
  <c r="BV90" i="19"/>
  <c r="CI90" i="19" s="1"/>
  <c r="CL90" i="19"/>
  <c r="BV97" i="19"/>
  <c r="CI97" i="19" s="1"/>
  <c r="CL97" i="19"/>
  <c r="AW108" i="19"/>
  <c r="CK119" i="19"/>
  <c r="CE119" i="19"/>
  <c r="BU119" i="19"/>
  <c r="CH119" i="19" s="1"/>
  <c r="CD119" i="19"/>
  <c r="BB119" i="19"/>
  <c r="BW131" i="19"/>
  <c r="CJ131" i="19" s="1"/>
  <c r="CL143" i="19"/>
  <c r="CE143" i="19"/>
  <c r="BU143" i="19"/>
  <c r="CH143" i="19" s="1"/>
  <c r="CK143" i="19"/>
  <c r="CD143" i="19"/>
  <c r="BB143" i="19"/>
  <c r="AW226" i="19"/>
  <c r="CK382" i="19"/>
  <c r="CE382" i="19"/>
  <c r="BU382" i="19"/>
  <c r="CH382" i="19" s="1"/>
  <c r="CD382" i="19"/>
  <c r="BB382" i="19"/>
  <c r="CL382" i="19"/>
  <c r="BV382" i="19"/>
  <c r="CI382" i="19" s="1"/>
  <c r="BW382" i="19"/>
  <c r="CJ382" i="19" s="1"/>
  <c r="AW382" i="19"/>
  <c r="AW446" i="19"/>
  <c r="BV55" i="19"/>
  <c r="CI55" i="19" s="1"/>
  <c r="BU56" i="19"/>
  <c r="CH56" i="19" s="1"/>
  <c r="CE56" i="19"/>
  <c r="CK56" i="19"/>
  <c r="BV59" i="19"/>
  <c r="CI59" i="19" s="1"/>
  <c r="BU60" i="19"/>
  <c r="CH60" i="19" s="1"/>
  <c r="CE60" i="19"/>
  <c r="CK60" i="19"/>
  <c r="BU77" i="19"/>
  <c r="CH77" i="19" s="1"/>
  <c r="CE77" i="19"/>
  <c r="CK77" i="19"/>
  <c r="BU78" i="19"/>
  <c r="CH78" i="19" s="1"/>
  <c r="CE78" i="19"/>
  <c r="CK78" i="19"/>
  <c r="BV80" i="19"/>
  <c r="CI80" i="19" s="1"/>
  <c r="BV137" i="19"/>
  <c r="CI137" i="19" s="1"/>
  <c r="BU140" i="19"/>
  <c r="CH140" i="19" s="1"/>
  <c r="CE140" i="19"/>
  <c r="CK140" i="19"/>
  <c r="BW165" i="19"/>
  <c r="CJ165" i="19" s="1"/>
  <c r="AW165" i="19"/>
  <c r="CD165" i="19"/>
  <c r="BB165" i="19"/>
  <c r="BW172" i="19"/>
  <c r="CJ172" i="19" s="1"/>
  <c r="AW172" i="19"/>
  <c r="CD172" i="19"/>
  <c r="BB172" i="19"/>
  <c r="BW178" i="19"/>
  <c r="CJ178" i="19" s="1"/>
  <c r="BW241" i="19"/>
  <c r="CJ241" i="19" s="1"/>
  <c r="AW241" i="19"/>
  <c r="CD241" i="19"/>
  <c r="BB241" i="19"/>
  <c r="BW245" i="19"/>
  <c r="CJ245" i="19" s="1"/>
  <c r="AW245" i="19"/>
  <c r="CD245" i="19"/>
  <c r="BB245" i="19"/>
  <c r="BV56" i="19"/>
  <c r="CI56" i="19" s="1"/>
  <c r="BV60" i="19"/>
  <c r="CI60" i="19" s="1"/>
  <c r="BV77" i="19"/>
  <c r="CI77" i="19" s="1"/>
  <c r="BV78" i="19"/>
  <c r="CI78" i="19" s="1"/>
  <c r="BV140" i="19"/>
  <c r="CI140" i="19" s="1"/>
  <c r="CD178" i="19"/>
  <c r="BB178" i="19"/>
  <c r="CE178" i="19"/>
  <c r="BU178" i="19"/>
  <c r="CH178" i="19" s="1"/>
  <c r="CJ226" i="19"/>
  <c r="CD226" i="19"/>
  <c r="BB226" i="19"/>
  <c r="CK226" i="19"/>
  <c r="CE226" i="19"/>
  <c r="BU226" i="19"/>
  <c r="CH226" i="19" s="1"/>
  <c r="BW242" i="19"/>
  <c r="CJ242" i="19" s="1"/>
  <c r="AW242" i="19"/>
  <c r="CD242" i="19"/>
  <c r="BB242" i="19"/>
  <c r="CD312" i="19"/>
  <c r="BB312" i="19"/>
  <c r="CK312" i="19"/>
  <c r="CE312" i="19"/>
  <c r="BU312" i="19"/>
  <c r="CH312" i="19" s="1"/>
  <c r="CD354" i="19"/>
  <c r="BB354" i="19"/>
  <c r="BW354" i="19"/>
  <c r="CJ354" i="19" s="1"/>
  <c r="AW354" i="19"/>
  <c r="CD466" i="19"/>
  <c r="BB466" i="19"/>
  <c r="BW466" i="19"/>
  <c r="CJ466" i="19" s="1"/>
  <c r="AW466" i="19"/>
  <c r="CL466" i="19"/>
  <c r="BV466" i="19"/>
  <c r="CI466" i="19" s="1"/>
  <c r="CE466" i="19"/>
  <c r="CK466" i="19"/>
  <c r="CH466" i="19"/>
  <c r="BV168" i="19"/>
  <c r="CI168" i="19" s="1"/>
  <c r="BV223" i="19"/>
  <c r="CI223" i="19" s="1"/>
  <c r="BV249" i="19"/>
  <c r="CI249" i="19" s="1"/>
  <c r="CE354" i="19"/>
  <c r="BV326" i="19"/>
  <c r="CI326" i="19" s="1"/>
  <c r="CH326" i="19"/>
  <c r="CL326" i="19"/>
  <c r="CD461" i="19"/>
  <c r="BB461" i="19"/>
  <c r="BW461" i="19"/>
  <c r="CJ461" i="19" s="1"/>
  <c r="AW461" i="19"/>
  <c r="CK461" i="19"/>
  <c r="BU461" i="19"/>
  <c r="CH461" i="19" s="1"/>
  <c r="CL461" i="19"/>
  <c r="BV461" i="19"/>
  <c r="CI461" i="19" s="1"/>
  <c r="CK463" i="19"/>
  <c r="CE463" i="19"/>
  <c r="BU463" i="19"/>
  <c r="CH463" i="19" s="1"/>
  <c r="CD463" i="19"/>
  <c r="BB463" i="19"/>
  <c r="CL463" i="19"/>
  <c r="BV463" i="19"/>
  <c r="CI463" i="19" s="1"/>
  <c r="BW463" i="19"/>
  <c r="CJ463" i="19" s="1"/>
  <c r="CK467" i="19"/>
  <c r="CE467" i="19"/>
  <c r="BU467" i="19"/>
  <c r="CH467" i="19" s="1"/>
  <c r="CD467" i="19"/>
  <c r="BB467" i="19"/>
  <c r="AW467" i="19"/>
  <c r="CL467" i="19"/>
  <c r="BV467" i="19"/>
  <c r="CI467" i="19" s="1"/>
  <c r="AW326" i="19"/>
  <c r="BW326" i="19"/>
  <c r="CJ326" i="19" s="1"/>
  <c r="BV410" i="19"/>
  <c r="CI410" i="19" s="1"/>
  <c r="CK442" i="19"/>
  <c r="CE442" i="19"/>
  <c r="BU442" i="19"/>
  <c r="CH442" i="19" s="1"/>
  <c r="CJ442" i="19"/>
  <c r="CD442" i="19"/>
  <c r="BB442" i="19"/>
  <c r="AW442" i="19"/>
  <c r="CL442" i="19"/>
  <c r="BV442" i="19"/>
  <c r="CI442" i="19" s="1"/>
  <c r="CK472" i="19"/>
  <c r="CE472" i="19"/>
  <c r="BU472" i="19"/>
  <c r="CH472" i="19" s="1"/>
  <c r="CD472" i="19"/>
  <c r="BB472" i="19"/>
  <c r="CL472" i="19"/>
  <c r="BV472" i="19"/>
  <c r="CI472" i="19" s="1"/>
  <c r="BW472" i="19"/>
  <c r="CJ472" i="19" s="1"/>
  <c r="BV445" i="19"/>
  <c r="CI445" i="19" s="1"/>
  <c r="BV446" i="19"/>
  <c r="CI446" i="19" s="1"/>
  <c r="BV447" i="19"/>
  <c r="CI447" i="19" s="1"/>
  <c r="CK448" i="19"/>
  <c r="CE448" i="19"/>
  <c r="BU448" i="19"/>
  <c r="CH448" i="19" s="1"/>
  <c r="CJ448" i="19"/>
  <c r="CD448" i="19"/>
  <c r="BB448" i="19"/>
  <c r="AW449" i="19"/>
  <c r="BU456" i="19"/>
  <c r="CH456" i="19" s="1"/>
  <c r="CK457" i="19"/>
  <c r="CE457" i="19"/>
  <c r="BU457" i="19"/>
  <c r="CH457" i="19" s="1"/>
  <c r="CD457" i="19"/>
  <c r="BB457" i="19"/>
  <c r="AW462" i="19"/>
  <c r="CK468" i="19"/>
  <c r="CE468" i="19"/>
  <c r="BU468" i="19"/>
  <c r="CH468" i="19" s="1"/>
  <c r="CD468" i="19"/>
  <c r="BB468" i="19"/>
  <c r="CD471" i="19"/>
  <c r="BB471" i="19"/>
  <c r="BW471" i="19"/>
  <c r="CJ471" i="19" s="1"/>
  <c r="AW471" i="19"/>
  <c r="AW473" i="19"/>
  <c r="CK449" i="19"/>
  <c r="CE449" i="19"/>
  <c r="BU449" i="19"/>
  <c r="CH449" i="19" s="1"/>
  <c r="CD449" i="19"/>
  <c r="BB449" i="19"/>
  <c r="CD456" i="19"/>
  <c r="BB456" i="19"/>
  <c r="BW456" i="19"/>
  <c r="CJ456" i="19" s="1"/>
  <c r="AW456" i="19"/>
  <c r="CK462" i="19"/>
  <c r="CE462" i="19"/>
  <c r="BU462" i="19"/>
  <c r="CH462" i="19" s="1"/>
  <c r="CD462" i="19"/>
  <c r="BB462" i="19"/>
  <c r="CK473" i="19"/>
  <c r="CE473" i="19"/>
  <c r="BU473" i="19"/>
  <c r="CH473" i="19" s="1"/>
  <c r="CD473" i="19"/>
  <c r="BB473" i="19"/>
  <c r="BU454" i="19"/>
  <c r="CH454" i="19" s="1"/>
  <c r="CE454" i="19"/>
  <c r="CK454" i="19"/>
  <c r="BV455" i="19"/>
  <c r="CI455" i="19" s="1"/>
  <c r="BU459" i="19"/>
  <c r="CH459" i="19" s="1"/>
  <c r="CE459" i="19"/>
  <c r="CK459" i="19"/>
  <c r="BV460" i="19"/>
  <c r="CI460" i="19" s="1"/>
  <c r="BU464" i="19"/>
  <c r="CH464" i="19" s="1"/>
  <c r="CE464" i="19"/>
  <c r="CK464" i="19"/>
  <c r="BV465" i="19"/>
  <c r="CI465" i="19" s="1"/>
  <c r="BU469" i="19"/>
  <c r="CH469" i="19" s="1"/>
  <c r="CE469" i="19"/>
  <c r="CK469" i="19"/>
  <c r="BV470" i="19"/>
  <c r="CI470" i="19" s="1"/>
  <c r="BV454" i="19"/>
  <c r="CI454" i="19" s="1"/>
  <c r="BV459" i="19"/>
  <c r="CI459" i="19" s="1"/>
  <c r="BV464" i="19"/>
  <c r="CI464" i="19" s="1"/>
  <c r="BV469" i="19"/>
  <c r="CI469" i="19" s="1"/>
  <c r="G146" i="19" l="1"/>
  <c r="G149" i="19"/>
  <c r="G154" i="19" s="1"/>
  <c r="G155" i="19" s="1"/>
  <c r="G87" i="19"/>
  <c r="G88" i="19" s="1"/>
  <c r="G165" i="19"/>
  <c r="G166" i="19" s="1"/>
  <c r="G167" i="19" s="1"/>
  <c r="G172" i="19"/>
  <c r="G171" i="19" s="1"/>
  <c r="G170" i="19" s="1"/>
  <c r="G157" i="19"/>
  <c r="G159" i="19" s="1"/>
  <c r="G160" i="19" s="1"/>
  <c r="G158" i="19"/>
  <c r="CK431" i="19"/>
  <c r="CE431" i="19"/>
  <c r="BU431" i="19"/>
  <c r="CH431" i="19" s="1"/>
  <c r="CL431" i="19"/>
  <c r="BV431" i="19"/>
  <c r="CI431" i="19" s="1"/>
  <c r="BW431" i="19"/>
  <c r="CJ431" i="19" s="1"/>
  <c r="BB431" i="19"/>
  <c r="AW431" i="19"/>
  <c r="CD431" i="19"/>
  <c r="CD427" i="19"/>
  <c r="BB427" i="19"/>
  <c r="CK427" i="19"/>
  <c r="CE427" i="19"/>
  <c r="BU427" i="19"/>
  <c r="CH427" i="19" s="1"/>
  <c r="BW427" i="19"/>
  <c r="CJ427" i="19" s="1"/>
  <c r="CL427" i="19"/>
  <c r="BV427" i="19"/>
  <c r="CI427" i="19" s="1"/>
  <c r="AW427" i="19"/>
  <c r="CL438" i="19"/>
  <c r="BV438" i="19"/>
  <c r="CI438" i="19" s="1"/>
  <c r="BW438" i="19"/>
  <c r="CJ438" i="19" s="1"/>
  <c r="AW438" i="19"/>
  <c r="CD438" i="19"/>
  <c r="CK438" i="19"/>
  <c r="BU438" i="19"/>
  <c r="CH438" i="19" s="1"/>
  <c r="BB438" i="19"/>
  <c r="CE438" i="19"/>
  <c r="G152" i="19" l="1"/>
  <c r="G153" i="19" s="1"/>
  <c r="G173" i="19"/>
  <c r="G174" i="19" s="1"/>
  <c r="G175" i="19" s="1"/>
  <c r="G176" i="19" s="1"/>
  <c r="G161" i="19"/>
  <c r="G162" i="19" s="1"/>
  <c r="G164" i="19" s="1"/>
  <c r="G163" i="19" l="1"/>
  <c r="BA23" i="10" l="1"/>
  <c r="BB23" i="10" s="1"/>
  <c r="AW23" i="10"/>
  <c r="AV23" i="10"/>
  <c r="AB23" i="10"/>
  <c r="W23" i="10"/>
  <c r="D23" i="10"/>
  <c r="BA22" i="10"/>
  <c r="BB22" i="10" s="1"/>
  <c r="AW22" i="10"/>
  <c r="AV22" i="10"/>
  <c r="AB22" i="10"/>
  <c r="W22" i="10"/>
  <c r="D22" i="10"/>
  <c r="CH21" i="10"/>
  <c r="BW21" i="10"/>
  <c r="BV21" i="10"/>
  <c r="BU21" i="10"/>
  <c r="W21" i="10"/>
  <c r="BA20" i="10"/>
  <c r="BB20" i="10" s="1"/>
  <c r="AV20" i="10"/>
  <c r="AZ20" i="10" s="1"/>
  <c r="W20" i="10"/>
  <c r="D20" i="10"/>
  <c r="W19" i="10"/>
  <c r="BA19" i="10"/>
  <c r="BB19" i="10" s="1"/>
  <c r="AW19" i="10"/>
  <c r="AV19" i="10"/>
  <c r="D19" i="10"/>
  <c r="BA18" i="10"/>
  <c r="BB18" i="10" s="1"/>
  <c r="AW18" i="10"/>
  <c r="AV18" i="10"/>
  <c r="D18" i="10"/>
  <c r="BA17" i="10"/>
  <c r="BB17" i="10" s="1"/>
  <c r="AW17" i="10"/>
  <c r="AV17" i="10"/>
  <c r="D17" i="10"/>
  <c r="BA16" i="10"/>
  <c r="BB16" i="10" s="1"/>
  <c r="AW16" i="10"/>
  <c r="AV16" i="10"/>
  <c r="D16" i="10"/>
  <c r="BA15" i="10"/>
  <c r="BB15" i="10" s="1"/>
  <c r="AW15" i="10"/>
  <c r="AV15" i="10"/>
  <c r="D15" i="10"/>
  <c r="BA14" i="10"/>
  <c r="BB14" i="10" s="1"/>
  <c r="AW14" i="10"/>
  <c r="AV14" i="10"/>
  <c r="D14" i="10"/>
  <c r="BA13" i="10"/>
  <c r="BB13" i="10" s="1"/>
  <c r="AW13" i="10"/>
  <c r="AV13" i="10"/>
  <c r="D13" i="10"/>
  <c r="BA12" i="10"/>
  <c r="BB12" i="10" s="1"/>
  <c r="AW12" i="10"/>
  <c r="AV12" i="10"/>
  <c r="D12" i="10"/>
  <c r="BA11" i="10"/>
  <c r="BB11" i="10" s="1"/>
  <c r="AW11" i="10"/>
  <c r="AV11" i="10"/>
  <c r="D11" i="10"/>
  <c r="BA10" i="10"/>
  <c r="BB10" i="10" s="1"/>
  <c r="AW10" i="10"/>
  <c r="AV10" i="10"/>
  <c r="D10" i="10"/>
  <c r="BA9" i="10"/>
  <c r="BB9" i="10" s="1"/>
  <c r="AW9" i="10"/>
  <c r="AV9" i="10"/>
  <c r="D9" i="10"/>
  <c r="W8" i="10"/>
  <c r="BA8" i="10"/>
  <c r="BB8" i="10" s="1"/>
  <c r="AW8" i="10"/>
  <c r="AV8" i="10"/>
  <c r="D8" i="10"/>
  <c r="BU7" i="10"/>
  <c r="BB7" i="10"/>
  <c r="BA7" i="10"/>
  <c r="D7" i="10"/>
  <c r="CL236" i="9"/>
  <c r="CK236" i="9"/>
  <c r="CJ236" i="9"/>
  <c r="CI236" i="9"/>
  <c r="CH236" i="9"/>
  <c r="BU236" i="9"/>
  <c r="BA236" i="9"/>
  <c r="BB236" i="9" s="1"/>
  <c r="AZ236" i="9"/>
  <c r="AW236" i="9"/>
  <c r="AV231" i="9"/>
  <c r="W231" i="9"/>
  <c r="AV230" i="9"/>
  <c r="W230" i="9"/>
  <c r="AV229" i="9"/>
  <c r="W229" i="9"/>
  <c r="AV228" i="9"/>
  <c r="W228" i="9"/>
  <c r="AV227" i="9"/>
  <c r="W227" i="9"/>
  <c r="AV226" i="9"/>
  <c r="W226" i="9"/>
  <c r="AV225" i="9"/>
  <c r="AZ225" i="9" s="1"/>
  <c r="G225" i="9" s="1"/>
  <c r="W225" i="9"/>
  <c r="AV224" i="9"/>
  <c r="W224" i="9"/>
  <c r="AV223" i="9"/>
  <c r="W223" i="9"/>
  <c r="CL222" i="9"/>
  <c r="CK222" i="9"/>
  <c r="CJ222" i="9"/>
  <c r="CI222" i="9"/>
  <c r="CH222" i="9"/>
  <c r="CE222" i="9"/>
  <c r="CD222" i="9"/>
  <c r="BW222" i="9"/>
  <c r="BV222" i="9"/>
  <c r="BU222" i="9"/>
  <c r="BA222" i="9"/>
  <c r="BB222" i="9" s="1"/>
  <c r="AW222" i="9"/>
  <c r="W222" i="9"/>
  <c r="CL221" i="9"/>
  <c r="CK221" i="9"/>
  <c r="CJ221" i="9"/>
  <c r="CI221" i="9"/>
  <c r="CH221" i="9"/>
  <c r="CE221" i="9"/>
  <c r="CD221" i="9"/>
  <c r="BW221" i="9"/>
  <c r="BV221" i="9"/>
  <c r="BU221" i="9"/>
  <c r="BA221" i="9"/>
  <c r="BB221" i="9" s="1"/>
  <c r="AW221" i="9"/>
  <c r="W221" i="9"/>
  <c r="CL220" i="9"/>
  <c r="CK220" i="9"/>
  <c r="CJ220" i="9"/>
  <c r="CI220" i="9"/>
  <c r="CH220" i="9"/>
  <c r="CE220" i="9"/>
  <c r="CD220" i="9"/>
  <c r="BW220" i="9"/>
  <c r="BV220" i="9"/>
  <c r="BU220" i="9"/>
  <c r="BA220" i="9"/>
  <c r="BB220" i="9" s="1"/>
  <c r="AW220" i="9"/>
  <c r="W220" i="9"/>
  <c r="CL219" i="9"/>
  <c r="CK219" i="9"/>
  <c r="CJ219" i="9"/>
  <c r="CI219" i="9"/>
  <c r="CH219" i="9"/>
  <c r="CE219" i="9"/>
  <c r="CD219" i="9"/>
  <c r="BW219" i="9"/>
  <c r="BV219" i="9"/>
  <c r="BU219" i="9"/>
  <c r="BA219" i="9"/>
  <c r="BB219" i="9" s="1"/>
  <c r="AW219" i="9"/>
  <c r="W219" i="9"/>
  <c r="AV218" i="9"/>
  <c r="AW218" i="9" s="1"/>
  <c r="AB218" i="9"/>
  <c r="CL217" i="9"/>
  <c r="CK217" i="9"/>
  <c r="CJ217" i="9"/>
  <c r="CI217" i="9"/>
  <c r="CH217" i="9"/>
  <c r="CE217" i="9"/>
  <c r="CD217" i="9"/>
  <c r="BW217" i="9"/>
  <c r="BV217" i="9"/>
  <c r="BU217" i="9"/>
  <c r="BA217" i="9"/>
  <c r="BB217" i="9" s="1"/>
  <c r="AW217" i="9"/>
  <c r="W217" i="9"/>
  <c r="CL216" i="9"/>
  <c r="CK216" i="9"/>
  <c r="CJ216" i="9"/>
  <c r="CI216" i="9"/>
  <c r="CH216" i="9"/>
  <c r="CE216" i="9"/>
  <c r="CD216" i="9"/>
  <c r="BW216" i="9"/>
  <c r="BV216" i="9"/>
  <c r="BU216" i="9"/>
  <c r="BA216" i="9"/>
  <c r="BB216" i="9" s="1"/>
  <c r="AW216" i="9"/>
  <c r="W216" i="9"/>
  <c r="CL215" i="9"/>
  <c r="CK215" i="9"/>
  <c r="CJ215" i="9"/>
  <c r="CI215" i="9"/>
  <c r="CH215" i="9"/>
  <c r="CE215" i="9"/>
  <c r="CD215" i="9"/>
  <c r="BW215" i="9"/>
  <c r="BV215" i="9"/>
  <c r="BU215" i="9"/>
  <c r="BA215" i="9"/>
  <c r="BB215" i="9" s="1"/>
  <c r="AW215" i="9"/>
  <c r="W215" i="9"/>
  <c r="CL214" i="9"/>
  <c r="CK214" i="9"/>
  <c r="CJ214" i="9"/>
  <c r="CI214" i="9"/>
  <c r="CH214" i="9"/>
  <c r="CE214" i="9"/>
  <c r="CD214" i="9"/>
  <c r="BW214" i="9"/>
  <c r="BV214" i="9"/>
  <c r="BU214" i="9"/>
  <c r="BA214" i="9"/>
  <c r="BB214" i="9" s="1"/>
  <c r="AW214" i="9"/>
  <c r="W214" i="9"/>
  <c r="CL213" i="9"/>
  <c r="CK213" i="9"/>
  <c r="CJ213" i="9"/>
  <c r="CI213" i="9"/>
  <c r="CH213" i="9"/>
  <c r="CE213" i="9"/>
  <c r="CD213" i="9"/>
  <c r="BW213" i="9"/>
  <c r="BV213" i="9"/>
  <c r="BU213" i="9"/>
  <c r="BA213" i="9"/>
  <c r="BB213" i="9" s="1"/>
  <c r="AW213" i="9"/>
  <c r="W213" i="9"/>
  <c r="AV211" i="9"/>
  <c r="AZ211" i="9" s="1"/>
  <c r="G211" i="9" s="1"/>
  <c r="AB211" i="9"/>
  <c r="CL210" i="9"/>
  <c r="CK210" i="9"/>
  <c r="CJ210" i="9"/>
  <c r="CI210" i="9"/>
  <c r="CH210" i="9"/>
  <c r="CE210" i="9"/>
  <c r="CD210" i="9"/>
  <c r="BW210" i="9"/>
  <c r="BV210" i="9"/>
  <c r="BU210" i="9"/>
  <c r="BA210" i="9"/>
  <c r="BB210" i="9" s="1"/>
  <c r="AW210" i="9"/>
  <c r="W210" i="9"/>
  <c r="CL209" i="9"/>
  <c r="CK209" i="9"/>
  <c r="CJ209" i="9"/>
  <c r="CI209" i="9"/>
  <c r="CH209" i="9"/>
  <c r="CE209" i="9"/>
  <c r="CD209" i="9"/>
  <c r="BW209" i="9"/>
  <c r="BV209" i="9"/>
  <c r="BU209" i="9"/>
  <c r="BA209" i="9"/>
  <c r="BB209" i="9" s="1"/>
  <c r="AW209" i="9"/>
  <c r="W209" i="9"/>
  <c r="CL208" i="9"/>
  <c r="CK208" i="9"/>
  <c r="CJ208" i="9"/>
  <c r="CI208" i="9"/>
  <c r="CH208" i="9"/>
  <c r="CE208" i="9"/>
  <c r="CD208" i="9"/>
  <c r="BW208" i="9"/>
  <c r="BV208" i="9"/>
  <c r="BU208" i="9"/>
  <c r="BA208" i="9"/>
  <c r="BB208" i="9" s="1"/>
  <c r="AW208" i="9"/>
  <c r="W208" i="9"/>
  <c r="CL207" i="9"/>
  <c r="CK207" i="9"/>
  <c r="CJ207" i="9"/>
  <c r="CI207" i="9"/>
  <c r="CH207" i="9"/>
  <c r="CE207" i="9"/>
  <c r="CD207" i="9"/>
  <c r="BW207" i="9"/>
  <c r="BV207" i="9"/>
  <c r="BU207" i="9"/>
  <c r="BA207" i="9"/>
  <c r="BB207" i="9" s="1"/>
  <c r="AW207" i="9"/>
  <c r="W207" i="9"/>
  <c r="AV206" i="9"/>
  <c r="AB206" i="9"/>
  <c r="AV204" i="9"/>
  <c r="AZ204" i="9" s="1"/>
  <c r="G204" i="9" s="1"/>
  <c r="AB204" i="9"/>
  <c r="AV203" i="9"/>
  <c r="AB203" i="9"/>
  <c r="AV202" i="9"/>
  <c r="AB202" i="9"/>
  <c r="AV201" i="9"/>
  <c r="AZ201" i="9" s="1"/>
  <c r="G201" i="9" s="1"/>
  <c r="AB201" i="9"/>
  <c r="AV200" i="9"/>
  <c r="AZ200" i="9" s="1"/>
  <c r="G200" i="9" s="1"/>
  <c r="AB200" i="9"/>
  <c r="CL199" i="9"/>
  <c r="CK199" i="9"/>
  <c r="CJ199" i="9"/>
  <c r="CI199" i="9"/>
  <c r="CH199" i="9"/>
  <c r="CE199" i="9"/>
  <c r="CD199" i="9"/>
  <c r="BW199" i="9"/>
  <c r="BV199" i="9"/>
  <c r="BU199" i="9"/>
  <c r="BA199" i="9"/>
  <c r="BB199" i="9" s="1"/>
  <c r="AW199" i="9"/>
  <c r="AB199" i="9"/>
  <c r="W199" i="9"/>
  <c r="AV196" i="9"/>
  <c r="AZ196" i="9" s="1"/>
  <c r="G196" i="9" s="1"/>
  <c r="AB196" i="9"/>
  <c r="AV195" i="9"/>
  <c r="AZ195" i="9" s="1"/>
  <c r="G195" i="9" s="1"/>
  <c r="AB195" i="9"/>
  <c r="AV194" i="9"/>
  <c r="AB194" i="9"/>
  <c r="CL193" i="9"/>
  <c r="CK193" i="9"/>
  <c r="CJ193" i="9"/>
  <c r="CI193" i="9"/>
  <c r="CH193" i="9"/>
  <c r="CE193" i="9"/>
  <c r="CD193" i="9"/>
  <c r="BW193" i="9"/>
  <c r="BV193" i="9"/>
  <c r="BU193" i="9"/>
  <c r="BA193" i="9"/>
  <c r="BB193" i="9" s="1"/>
  <c r="AW193" i="9"/>
  <c r="AB193" i="9"/>
  <c r="W193" i="9"/>
  <c r="CL192" i="9"/>
  <c r="CK192" i="9"/>
  <c r="CJ192" i="9"/>
  <c r="CI192" i="9"/>
  <c r="CH192" i="9"/>
  <c r="CE192" i="9"/>
  <c r="CD192" i="9"/>
  <c r="BW192" i="9"/>
  <c r="BV192" i="9"/>
  <c r="BU192" i="9"/>
  <c r="BA192" i="9"/>
  <c r="BB192" i="9" s="1"/>
  <c r="AW192" i="9"/>
  <c r="AB192" i="9"/>
  <c r="W192" i="9"/>
  <c r="CL191" i="9"/>
  <c r="CK191" i="9"/>
  <c r="CJ191" i="9"/>
  <c r="CI191" i="9"/>
  <c r="CH191" i="9"/>
  <c r="CE191" i="9"/>
  <c r="CD191" i="9"/>
  <c r="BW191" i="9"/>
  <c r="BV191" i="9"/>
  <c r="BU191" i="9"/>
  <c r="BA191" i="9"/>
  <c r="BB191" i="9" s="1"/>
  <c r="AW191" i="9"/>
  <c r="AB191" i="9"/>
  <c r="W191" i="9"/>
  <c r="AV190" i="9"/>
  <c r="AB190" i="9"/>
  <c r="CL188" i="9"/>
  <c r="CK188" i="9"/>
  <c r="CJ188" i="9"/>
  <c r="CI188" i="9"/>
  <c r="CH188" i="9"/>
  <c r="CE188" i="9"/>
  <c r="CD188" i="9"/>
  <c r="BW188" i="9"/>
  <c r="BV188" i="9"/>
  <c r="BU188" i="9"/>
  <c r="BA188" i="9"/>
  <c r="BB188" i="9" s="1"/>
  <c r="AW188" i="9"/>
  <c r="AB188" i="9"/>
  <c r="W188" i="9"/>
  <c r="CL187" i="9"/>
  <c r="CK187" i="9"/>
  <c r="CJ187" i="9"/>
  <c r="CI187" i="9"/>
  <c r="CH187" i="9"/>
  <c r="CE187" i="9"/>
  <c r="CD187" i="9"/>
  <c r="BW187" i="9"/>
  <c r="BV187" i="9"/>
  <c r="BU187" i="9"/>
  <c r="BA187" i="9"/>
  <c r="BB187" i="9" s="1"/>
  <c r="AW187" i="9"/>
  <c r="AB187" i="9"/>
  <c r="W187" i="9"/>
  <c r="AV186" i="9"/>
  <c r="AB186" i="9"/>
  <c r="CL185" i="9"/>
  <c r="CK185" i="9"/>
  <c r="CJ185" i="9"/>
  <c r="CI185" i="9"/>
  <c r="CH185" i="9"/>
  <c r="CE185" i="9"/>
  <c r="CD185" i="9"/>
  <c r="BW185" i="9"/>
  <c r="BV185" i="9"/>
  <c r="BU185" i="9"/>
  <c r="BA185" i="9"/>
  <c r="BB185" i="9" s="1"/>
  <c r="AW185" i="9"/>
  <c r="AB185" i="9"/>
  <c r="W185" i="9"/>
  <c r="AV184" i="9"/>
  <c r="AB184" i="9"/>
  <c r="CL183" i="9"/>
  <c r="CK183" i="9"/>
  <c r="CJ183" i="9"/>
  <c r="CI183" i="9"/>
  <c r="CH183" i="9"/>
  <c r="CE183" i="9"/>
  <c r="CD183" i="9"/>
  <c r="BW183" i="9"/>
  <c r="BV183" i="9"/>
  <c r="BU183" i="9"/>
  <c r="BA183" i="9"/>
  <c r="BB183" i="9" s="1"/>
  <c r="AW183" i="9"/>
  <c r="AB183" i="9"/>
  <c r="W183" i="9"/>
  <c r="CL182" i="9"/>
  <c r="CK182" i="9"/>
  <c r="CJ182" i="9"/>
  <c r="CI182" i="9"/>
  <c r="CH182" i="9"/>
  <c r="CE182" i="9"/>
  <c r="CD182" i="9"/>
  <c r="BW182" i="9"/>
  <c r="BV182" i="9"/>
  <c r="BU182" i="9"/>
  <c r="BA182" i="9"/>
  <c r="BB182" i="9" s="1"/>
  <c r="AW182" i="9"/>
  <c r="W182" i="9"/>
  <c r="AV177" i="9"/>
  <c r="AB177" i="9"/>
  <c r="AV176" i="9"/>
  <c r="AZ176" i="9" s="1"/>
  <c r="G176" i="9" s="1"/>
  <c r="AB176" i="9"/>
  <c r="CL175" i="9"/>
  <c r="CK175" i="9"/>
  <c r="CJ175" i="9"/>
  <c r="CI175" i="9"/>
  <c r="CH175" i="9"/>
  <c r="CE175" i="9"/>
  <c r="CD175" i="9"/>
  <c r="BW175" i="9"/>
  <c r="BV175" i="9"/>
  <c r="BU175" i="9"/>
  <c r="BA175" i="9"/>
  <c r="BB175" i="9" s="1"/>
  <c r="AW175" i="9"/>
  <c r="AB175" i="9"/>
  <c r="W175" i="9"/>
  <c r="CL174" i="9"/>
  <c r="CK174" i="9"/>
  <c r="CJ174" i="9"/>
  <c r="CI174" i="9"/>
  <c r="CH174" i="9"/>
  <c r="CE174" i="9"/>
  <c r="CD174" i="9"/>
  <c r="BW174" i="9"/>
  <c r="BV174" i="9"/>
  <c r="BU174" i="9"/>
  <c r="BA174" i="9"/>
  <c r="BB174" i="9" s="1"/>
  <c r="AW174" i="9"/>
  <c r="AB174" i="9"/>
  <c r="W174" i="9"/>
  <c r="CL173" i="9"/>
  <c r="CK173" i="9"/>
  <c r="CJ173" i="9"/>
  <c r="CI173" i="9"/>
  <c r="CH173" i="9"/>
  <c r="CE173" i="9"/>
  <c r="CD173" i="9"/>
  <c r="BW173" i="9"/>
  <c r="BV173" i="9"/>
  <c r="BU173" i="9"/>
  <c r="BA173" i="9"/>
  <c r="BB173" i="9" s="1"/>
  <c r="AW173" i="9"/>
  <c r="AB173" i="9"/>
  <c r="W173" i="9"/>
  <c r="AV172" i="9"/>
  <c r="AZ172" i="9" s="1"/>
  <c r="G172" i="9" s="1"/>
  <c r="AB172" i="9"/>
  <c r="CL171" i="9"/>
  <c r="CK171" i="9"/>
  <c r="CJ171" i="9"/>
  <c r="CI171" i="9"/>
  <c r="CH171" i="9"/>
  <c r="CE171" i="9"/>
  <c r="CD171" i="9"/>
  <c r="BW171" i="9"/>
  <c r="BV171" i="9"/>
  <c r="BU171" i="9"/>
  <c r="BA171" i="9"/>
  <c r="BB171" i="9" s="1"/>
  <c r="AW171" i="9"/>
  <c r="AB171" i="9"/>
  <c r="W171" i="9"/>
  <c r="CL170" i="9"/>
  <c r="CK170" i="9"/>
  <c r="CJ170" i="9"/>
  <c r="CI170" i="9"/>
  <c r="CH170" i="9"/>
  <c r="CE170" i="9"/>
  <c r="CD170" i="9"/>
  <c r="BW170" i="9"/>
  <c r="BV170" i="9"/>
  <c r="BU170" i="9"/>
  <c r="BA170" i="9"/>
  <c r="BB170" i="9" s="1"/>
  <c r="AW170" i="9"/>
  <c r="AB170" i="9"/>
  <c r="W170" i="9"/>
  <c r="AV169" i="9"/>
  <c r="AZ169" i="9" s="1"/>
  <c r="G169" i="9" s="1"/>
  <c r="AB169" i="9"/>
  <c r="CL168" i="9"/>
  <c r="CK168" i="9"/>
  <c r="CJ168" i="9"/>
  <c r="CI168" i="9"/>
  <c r="CH168" i="9"/>
  <c r="CE168" i="9"/>
  <c r="CD168" i="9"/>
  <c r="BW168" i="9"/>
  <c r="BV168" i="9"/>
  <c r="BU168" i="9"/>
  <c r="BA168" i="9"/>
  <c r="BB168" i="9" s="1"/>
  <c r="AW168" i="9"/>
  <c r="AB168" i="9"/>
  <c r="W168" i="9"/>
  <c r="CL167" i="9"/>
  <c r="CK167" i="9"/>
  <c r="CJ167" i="9"/>
  <c r="CI167" i="9"/>
  <c r="CH167" i="9"/>
  <c r="CE167" i="9"/>
  <c r="CD167" i="9"/>
  <c r="BW167" i="9"/>
  <c r="BV167" i="9"/>
  <c r="BU167" i="9"/>
  <c r="BA167" i="9"/>
  <c r="BB167" i="9" s="1"/>
  <c r="AW167" i="9"/>
  <c r="AB167" i="9"/>
  <c r="W167" i="9"/>
  <c r="AV166" i="9"/>
  <c r="AB166" i="9"/>
  <c r="CL165" i="9"/>
  <c r="CK165" i="9"/>
  <c r="CJ165" i="9"/>
  <c r="CI165" i="9"/>
  <c r="CH165" i="9"/>
  <c r="CE165" i="9"/>
  <c r="CD165" i="9"/>
  <c r="BW165" i="9"/>
  <c r="BV165" i="9"/>
  <c r="BU165" i="9"/>
  <c r="BA165" i="9"/>
  <c r="BB165" i="9" s="1"/>
  <c r="AW165" i="9"/>
  <c r="AB165" i="9"/>
  <c r="W165" i="9"/>
  <c r="CL163" i="9"/>
  <c r="CK163" i="9"/>
  <c r="CJ163" i="9"/>
  <c r="CI163" i="9"/>
  <c r="CH163" i="9"/>
  <c r="CE163" i="9"/>
  <c r="CD163" i="9"/>
  <c r="BW163" i="9"/>
  <c r="BV163" i="9"/>
  <c r="BU163" i="9"/>
  <c r="BA163" i="9"/>
  <c r="BB163" i="9" s="1"/>
  <c r="AW163" i="9"/>
  <c r="AB163" i="9"/>
  <c r="W163" i="9"/>
  <c r="CL162" i="9"/>
  <c r="CK162" i="9"/>
  <c r="CJ162" i="9"/>
  <c r="CI162" i="9"/>
  <c r="CH162" i="9"/>
  <c r="CE162" i="9"/>
  <c r="CD162" i="9"/>
  <c r="BW162" i="9"/>
  <c r="BV162" i="9"/>
  <c r="BU162" i="9"/>
  <c r="BA162" i="9"/>
  <c r="BB162" i="9" s="1"/>
  <c r="AW162" i="9"/>
  <c r="AB162" i="9"/>
  <c r="W162" i="9"/>
  <c r="CL160" i="9"/>
  <c r="CK160" i="9"/>
  <c r="CJ160" i="9"/>
  <c r="CI160" i="9"/>
  <c r="CH160" i="9"/>
  <c r="CE160" i="9"/>
  <c r="CD160" i="9"/>
  <c r="BW160" i="9"/>
  <c r="BV160" i="9"/>
  <c r="BU160" i="9"/>
  <c r="BA160" i="9"/>
  <c r="BB160" i="9" s="1"/>
  <c r="AW160" i="9"/>
  <c r="AB160" i="9"/>
  <c r="W160" i="9"/>
  <c r="CL159" i="9"/>
  <c r="CK159" i="9"/>
  <c r="CJ159" i="9"/>
  <c r="CI159" i="9"/>
  <c r="CH159" i="9"/>
  <c r="CE159" i="9"/>
  <c r="CD159" i="9"/>
  <c r="BW159" i="9"/>
  <c r="BV159" i="9"/>
  <c r="BU159" i="9"/>
  <c r="BA159" i="9"/>
  <c r="BB159" i="9" s="1"/>
  <c r="AW159" i="9"/>
  <c r="AB159" i="9"/>
  <c r="W159" i="9"/>
  <c r="CL158" i="9"/>
  <c r="CK158" i="9"/>
  <c r="CJ158" i="9"/>
  <c r="CI158" i="9"/>
  <c r="CH158" i="9"/>
  <c r="CE158" i="9"/>
  <c r="CD158" i="9"/>
  <c r="BW158" i="9"/>
  <c r="BV158" i="9"/>
  <c r="BU158" i="9"/>
  <c r="BA158" i="9"/>
  <c r="BB158" i="9" s="1"/>
  <c r="AW158" i="9"/>
  <c r="AB158" i="9"/>
  <c r="W158" i="9"/>
  <c r="CL157" i="9"/>
  <c r="CK157" i="9"/>
  <c r="CJ157" i="9"/>
  <c r="CI157" i="9"/>
  <c r="CH157" i="9"/>
  <c r="CE157" i="9"/>
  <c r="CD157" i="9"/>
  <c r="BW157" i="9"/>
  <c r="BV157" i="9"/>
  <c r="BU157" i="9"/>
  <c r="BA157" i="9"/>
  <c r="BB157" i="9" s="1"/>
  <c r="AW157" i="9"/>
  <c r="AB157" i="9"/>
  <c r="W157" i="9"/>
  <c r="CL156" i="9"/>
  <c r="CK156" i="9"/>
  <c r="CJ156" i="9"/>
  <c r="CI156" i="9"/>
  <c r="CH156" i="9"/>
  <c r="CE156" i="9"/>
  <c r="CD156" i="9"/>
  <c r="BW156" i="9"/>
  <c r="BV156" i="9"/>
  <c r="BU156" i="9"/>
  <c r="BA156" i="9"/>
  <c r="BB156" i="9" s="1"/>
  <c r="AW156" i="9"/>
  <c r="AB156" i="9"/>
  <c r="W156" i="9"/>
  <c r="CL155" i="9"/>
  <c r="CK155" i="9"/>
  <c r="CJ155" i="9"/>
  <c r="CI155" i="9"/>
  <c r="CH155" i="9"/>
  <c r="CE155" i="9"/>
  <c r="CD155" i="9"/>
  <c r="BW155" i="9"/>
  <c r="BV155" i="9"/>
  <c r="BU155" i="9"/>
  <c r="BA155" i="9"/>
  <c r="BB155" i="9" s="1"/>
  <c r="AW155" i="9"/>
  <c r="AB155" i="9"/>
  <c r="W155" i="9"/>
  <c r="CL154" i="9"/>
  <c r="CK154" i="9"/>
  <c r="CJ154" i="9"/>
  <c r="CI154" i="9"/>
  <c r="CH154" i="9"/>
  <c r="CE154" i="9"/>
  <c r="CD154" i="9"/>
  <c r="BW154" i="9"/>
  <c r="BV154" i="9"/>
  <c r="BU154" i="9"/>
  <c r="BA154" i="9"/>
  <c r="BB154" i="9" s="1"/>
  <c r="AW154" i="9"/>
  <c r="AB154" i="9"/>
  <c r="W154" i="9"/>
  <c r="CL153" i="9"/>
  <c r="CK153" i="9"/>
  <c r="CJ153" i="9"/>
  <c r="CI153" i="9"/>
  <c r="CH153" i="9"/>
  <c r="CE153" i="9"/>
  <c r="CD153" i="9"/>
  <c r="BW153" i="9"/>
  <c r="BV153" i="9"/>
  <c r="BU153" i="9"/>
  <c r="BA153" i="9"/>
  <c r="BB153" i="9" s="1"/>
  <c r="AW153" i="9"/>
  <c r="AB153" i="9"/>
  <c r="W153" i="9"/>
  <c r="CL152" i="9"/>
  <c r="CK152" i="9"/>
  <c r="CJ152" i="9"/>
  <c r="CI152" i="9"/>
  <c r="CH152" i="9"/>
  <c r="CE152" i="9"/>
  <c r="CD152" i="9"/>
  <c r="BW152" i="9"/>
  <c r="BV152" i="9"/>
  <c r="BU152" i="9"/>
  <c r="BA152" i="9"/>
  <c r="BB152" i="9" s="1"/>
  <c r="AW152" i="9"/>
  <c r="AB152" i="9"/>
  <c r="W152" i="9"/>
  <c r="CL151" i="9"/>
  <c r="CK151" i="9"/>
  <c r="CJ151" i="9"/>
  <c r="CI151" i="9"/>
  <c r="CH151" i="9"/>
  <c r="CE151" i="9"/>
  <c r="CD151" i="9"/>
  <c r="BW151" i="9"/>
  <c r="BV151" i="9"/>
  <c r="BU151" i="9"/>
  <c r="BA151" i="9"/>
  <c r="BB151" i="9" s="1"/>
  <c r="AW151" i="9"/>
  <c r="AB151" i="9"/>
  <c r="W151" i="9"/>
  <c r="CL150" i="9"/>
  <c r="CK150" i="9"/>
  <c r="CJ150" i="9"/>
  <c r="CI150" i="9"/>
  <c r="CH150" i="9"/>
  <c r="CE150" i="9"/>
  <c r="CD150" i="9"/>
  <c r="BW150" i="9"/>
  <c r="BV150" i="9"/>
  <c r="BU150" i="9"/>
  <c r="BA150" i="9"/>
  <c r="BB150" i="9" s="1"/>
  <c r="AW150" i="9"/>
  <c r="AB150" i="9"/>
  <c r="W150" i="9"/>
  <c r="AV149" i="9"/>
  <c r="AB149" i="9"/>
  <c r="CE148" i="9"/>
  <c r="CD148" i="9"/>
  <c r="BW148" i="9"/>
  <c r="BV148" i="9"/>
  <c r="BU148" i="9"/>
  <c r="BA148" i="9"/>
  <c r="BB148" i="9" s="1"/>
  <c r="AW148" i="9"/>
  <c r="AB148" i="9"/>
  <c r="W148" i="9"/>
  <c r="CL147" i="9"/>
  <c r="CK147" i="9"/>
  <c r="CJ147" i="9"/>
  <c r="CI147" i="9"/>
  <c r="CH147" i="9"/>
  <c r="CE147" i="9"/>
  <c r="CD147" i="9"/>
  <c r="BW147" i="9"/>
  <c r="BV147" i="9"/>
  <c r="BU147" i="9"/>
  <c r="BA147" i="9"/>
  <c r="BB147" i="9" s="1"/>
  <c r="AW147" i="9"/>
  <c r="AB147" i="9"/>
  <c r="W147" i="9"/>
  <c r="CL146" i="9"/>
  <c r="CK146" i="9"/>
  <c r="CJ146" i="9"/>
  <c r="CI146" i="9"/>
  <c r="CH146" i="9"/>
  <c r="CE146" i="9"/>
  <c r="CD146" i="9"/>
  <c r="BW146" i="9"/>
  <c r="BV146" i="9"/>
  <c r="BU146" i="9"/>
  <c r="BA146" i="9"/>
  <c r="BB146" i="9" s="1"/>
  <c r="AW146" i="9"/>
  <c r="AB146" i="9"/>
  <c r="W146" i="9"/>
  <c r="CL145" i="9"/>
  <c r="CK145" i="9"/>
  <c r="CJ145" i="9"/>
  <c r="CI145" i="9"/>
  <c r="CH145" i="9"/>
  <c r="CE145" i="9"/>
  <c r="CD145" i="9"/>
  <c r="BW145" i="9"/>
  <c r="BV145" i="9"/>
  <c r="BU145" i="9"/>
  <c r="BA145" i="9"/>
  <c r="BB145" i="9" s="1"/>
  <c r="AW145" i="9"/>
  <c r="AB145" i="9"/>
  <c r="W145" i="9"/>
  <c r="AV144" i="9"/>
  <c r="AB144" i="9"/>
  <c r="CL143" i="9"/>
  <c r="CK143" i="9"/>
  <c r="CJ143" i="9"/>
  <c r="CI143" i="9"/>
  <c r="CH143" i="9"/>
  <c r="CE143" i="9"/>
  <c r="CD143" i="9"/>
  <c r="BW143" i="9"/>
  <c r="BV143" i="9"/>
  <c r="BU143" i="9"/>
  <c r="BA143" i="9"/>
  <c r="BB143" i="9" s="1"/>
  <c r="AW143" i="9"/>
  <c r="AB143" i="9"/>
  <c r="W143" i="9"/>
  <c r="CL142" i="9"/>
  <c r="CK142" i="9"/>
  <c r="CJ142" i="9"/>
  <c r="CI142" i="9"/>
  <c r="CH142" i="9"/>
  <c r="CE142" i="9"/>
  <c r="CD142" i="9"/>
  <c r="BW142" i="9"/>
  <c r="BV142" i="9"/>
  <c r="BU142" i="9"/>
  <c r="BA142" i="9"/>
  <c r="BB142" i="9" s="1"/>
  <c r="AW142" i="9"/>
  <c r="AB142" i="9"/>
  <c r="W142" i="9"/>
  <c r="AV141" i="9"/>
  <c r="AZ141" i="9" s="1"/>
  <c r="G141" i="9" s="1"/>
  <c r="AB141" i="9"/>
  <c r="CL140" i="9"/>
  <c r="CK140" i="9"/>
  <c r="CJ140" i="9"/>
  <c r="CI140" i="9"/>
  <c r="CH140" i="9"/>
  <c r="CE140" i="9"/>
  <c r="CD140" i="9"/>
  <c r="BW140" i="9"/>
  <c r="BV140" i="9"/>
  <c r="BU140" i="9"/>
  <c r="BA140" i="9"/>
  <c r="BB140" i="9" s="1"/>
  <c r="AW140" i="9"/>
  <c r="AB140" i="9"/>
  <c r="W140" i="9"/>
  <c r="CL138" i="9"/>
  <c r="CK138" i="9"/>
  <c r="CJ138" i="9"/>
  <c r="CI138" i="9"/>
  <c r="CH138" i="9"/>
  <c r="CE138" i="9"/>
  <c r="CD138" i="9"/>
  <c r="BW138" i="9"/>
  <c r="BV138" i="9"/>
  <c r="BU138" i="9"/>
  <c r="BA138" i="9"/>
  <c r="BB138" i="9" s="1"/>
  <c r="AW138" i="9"/>
  <c r="AB138" i="9"/>
  <c r="W138" i="9"/>
  <c r="AV137" i="9"/>
  <c r="AB137" i="9"/>
  <c r="CL136" i="9"/>
  <c r="CK136" i="9"/>
  <c r="CJ136" i="9"/>
  <c r="CI136" i="9"/>
  <c r="CH136" i="9"/>
  <c r="CE136" i="9"/>
  <c r="CD136" i="9"/>
  <c r="BW136" i="9"/>
  <c r="BV136" i="9"/>
  <c r="BU136" i="9"/>
  <c r="BA136" i="9"/>
  <c r="BB136" i="9" s="1"/>
  <c r="AW136" i="9"/>
  <c r="AB136" i="9"/>
  <c r="W136" i="9"/>
  <c r="CL135" i="9"/>
  <c r="CK135" i="9"/>
  <c r="CJ135" i="9"/>
  <c r="CI135" i="9"/>
  <c r="CH135" i="9"/>
  <c r="CE135" i="9"/>
  <c r="CD135" i="9"/>
  <c r="BW135" i="9"/>
  <c r="BV135" i="9"/>
  <c r="BU135" i="9"/>
  <c r="BA135" i="9"/>
  <c r="BB135" i="9" s="1"/>
  <c r="AW135" i="9"/>
  <c r="AB135" i="9"/>
  <c r="W135" i="9"/>
  <c r="CL134" i="9"/>
  <c r="CK134" i="9"/>
  <c r="CJ134" i="9"/>
  <c r="CI134" i="9"/>
  <c r="CH134" i="9"/>
  <c r="CE134" i="9"/>
  <c r="CD134" i="9"/>
  <c r="BW134" i="9"/>
  <c r="BV134" i="9"/>
  <c r="BU134" i="9"/>
  <c r="BA134" i="9"/>
  <c r="BB134" i="9" s="1"/>
  <c r="AW134" i="9"/>
  <c r="AB134" i="9"/>
  <c r="W134" i="9"/>
  <c r="AV133" i="9"/>
  <c r="AB133" i="9"/>
  <c r="CL132" i="9"/>
  <c r="CK132" i="9"/>
  <c r="CJ132" i="9"/>
  <c r="CI132" i="9"/>
  <c r="CH132" i="9"/>
  <c r="CE132" i="9"/>
  <c r="CD132" i="9"/>
  <c r="BW132" i="9"/>
  <c r="BV132" i="9"/>
  <c r="BU132" i="9"/>
  <c r="BA132" i="9"/>
  <c r="BB132" i="9" s="1"/>
  <c r="AW132" i="9"/>
  <c r="AB132" i="9"/>
  <c r="W132" i="9"/>
  <c r="CL131" i="9"/>
  <c r="CK131" i="9"/>
  <c r="CJ131" i="9"/>
  <c r="CI131" i="9"/>
  <c r="CH131" i="9"/>
  <c r="CE131" i="9"/>
  <c r="CD131" i="9"/>
  <c r="BW131" i="9"/>
  <c r="BV131" i="9"/>
  <c r="BU131" i="9"/>
  <c r="BA131" i="9"/>
  <c r="BB131" i="9" s="1"/>
  <c r="AW131" i="9"/>
  <c r="AB131" i="9"/>
  <c r="W131" i="9"/>
  <c r="AV130" i="9"/>
  <c r="AB130" i="9"/>
  <c r="CL129" i="9"/>
  <c r="CK129" i="9"/>
  <c r="CJ129" i="9"/>
  <c r="CI129" i="9"/>
  <c r="CH129" i="9"/>
  <c r="CE129" i="9"/>
  <c r="CD129" i="9"/>
  <c r="BW129" i="9"/>
  <c r="BV129" i="9"/>
  <c r="BU129" i="9"/>
  <c r="BA129" i="9"/>
  <c r="BB129" i="9" s="1"/>
  <c r="AW129" i="9"/>
  <c r="AB129" i="9"/>
  <c r="W129" i="9"/>
  <c r="CL128" i="9"/>
  <c r="CK128" i="9"/>
  <c r="CJ128" i="9"/>
  <c r="CI128" i="9"/>
  <c r="CH128" i="9"/>
  <c r="CE128" i="9"/>
  <c r="CD128" i="9"/>
  <c r="BW128" i="9"/>
  <c r="BV128" i="9"/>
  <c r="BU128" i="9"/>
  <c r="BA128" i="9"/>
  <c r="BB128" i="9" s="1"/>
  <c r="AW128" i="9"/>
  <c r="AB128" i="9"/>
  <c r="W128" i="9"/>
  <c r="AV127" i="9"/>
  <c r="AZ127" i="9" s="1"/>
  <c r="G127" i="9" s="1"/>
  <c r="AB127" i="9"/>
  <c r="AV126" i="9"/>
  <c r="AZ126" i="9" s="1"/>
  <c r="G126" i="9" s="1"/>
  <c r="AB126" i="9"/>
  <c r="CL125" i="9"/>
  <c r="CK125" i="9"/>
  <c r="CJ125" i="9"/>
  <c r="CI125" i="9"/>
  <c r="CH125" i="9"/>
  <c r="CE125" i="9"/>
  <c r="CD125" i="9"/>
  <c r="BW125" i="9"/>
  <c r="BV125" i="9"/>
  <c r="BU125" i="9"/>
  <c r="BA125" i="9"/>
  <c r="BB125" i="9" s="1"/>
  <c r="AW125" i="9"/>
  <c r="AB125" i="9"/>
  <c r="W125" i="9"/>
  <c r="AV124" i="9"/>
  <c r="AB124" i="9"/>
  <c r="CL123" i="9"/>
  <c r="CK123" i="9"/>
  <c r="CJ123" i="9"/>
  <c r="CI123" i="9"/>
  <c r="CH123" i="9"/>
  <c r="CE123" i="9"/>
  <c r="CD123" i="9"/>
  <c r="BW123" i="9"/>
  <c r="BV123" i="9"/>
  <c r="BU123" i="9"/>
  <c r="BA123" i="9"/>
  <c r="BB123" i="9" s="1"/>
  <c r="AW123" i="9"/>
  <c r="AB123" i="9"/>
  <c r="W123" i="9"/>
  <c r="AV122" i="9"/>
  <c r="AV121" i="9"/>
  <c r="AZ121" i="9" s="1"/>
  <c r="G121" i="9" s="1"/>
  <c r="AB121" i="9"/>
  <c r="CL120" i="9"/>
  <c r="CK120" i="9"/>
  <c r="CJ120" i="9"/>
  <c r="CI120" i="9"/>
  <c r="CH120" i="9"/>
  <c r="CE120" i="9"/>
  <c r="CD120" i="9"/>
  <c r="BW120" i="9"/>
  <c r="BV120" i="9"/>
  <c r="BU120" i="9"/>
  <c r="BA120" i="9"/>
  <c r="BB120" i="9" s="1"/>
  <c r="AW120" i="9"/>
  <c r="AB120" i="9"/>
  <c r="W120" i="9"/>
  <c r="AV119" i="9"/>
  <c r="AB119" i="9"/>
  <c r="CL118" i="9"/>
  <c r="CK118" i="9"/>
  <c r="CJ118" i="9"/>
  <c r="CI118" i="9"/>
  <c r="CH118" i="9"/>
  <c r="CE118" i="9"/>
  <c r="CD118" i="9"/>
  <c r="BW118" i="9"/>
  <c r="BV118" i="9"/>
  <c r="BU118" i="9"/>
  <c r="BA118" i="9"/>
  <c r="BB118" i="9" s="1"/>
  <c r="AW118" i="9"/>
  <c r="AB118" i="9"/>
  <c r="W118" i="9"/>
  <c r="CL117" i="9"/>
  <c r="CK117" i="9"/>
  <c r="CJ117" i="9"/>
  <c r="CI117" i="9"/>
  <c r="CH117" i="9"/>
  <c r="CE117" i="9"/>
  <c r="CD117" i="9"/>
  <c r="BW117" i="9"/>
  <c r="BV117" i="9"/>
  <c r="BU117" i="9"/>
  <c r="BA117" i="9"/>
  <c r="BB117" i="9" s="1"/>
  <c r="AW117" i="9"/>
  <c r="AB117" i="9"/>
  <c r="W117" i="9"/>
  <c r="AV116" i="9"/>
  <c r="AB116" i="9"/>
  <c r="CL115" i="9"/>
  <c r="CK115" i="9"/>
  <c r="CJ115" i="9"/>
  <c r="CI115" i="9"/>
  <c r="CH115" i="9"/>
  <c r="CE115" i="9"/>
  <c r="CD115" i="9"/>
  <c r="BW115" i="9"/>
  <c r="BV115" i="9"/>
  <c r="BU115" i="9"/>
  <c r="BA115" i="9"/>
  <c r="BB115" i="9" s="1"/>
  <c r="AW115" i="9"/>
  <c r="AB115" i="9"/>
  <c r="W115" i="9"/>
  <c r="AV113" i="9"/>
  <c r="AB113" i="9"/>
  <c r="CL111" i="9"/>
  <c r="CK111" i="9"/>
  <c r="CJ111" i="9"/>
  <c r="CI111" i="9"/>
  <c r="CH111" i="9"/>
  <c r="CE111" i="9"/>
  <c r="CD111" i="9"/>
  <c r="BW111" i="9"/>
  <c r="BV111" i="9"/>
  <c r="BU111" i="9"/>
  <c r="BA111" i="9"/>
  <c r="BB111" i="9" s="1"/>
  <c r="AW111" i="9"/>
  <c r="AB111" i="9"/>
  <c r="W111" i="9"/>
  <c r="CE110" i="9"/>
  <c r="CD110" i="9"/>
  <c r="BW110" i="9"/>
  <c r="BV110" i="9"/>
  <c r="BU110" i="9"/>
  <c r="BA110" i="9"/>
  <c r="BB110" i="9" s="1"/>
  <c r="AW110" i="9"/>
  <c r="W110" i="9"/>
  <c r="AV109" i="9"/>
  <c r="AB109" i="9"/>
  <c r="AV108" i="9"/>
  <c r="AB108" i="9"/>
  <c r="AV107" i="9"/>
  <c r="AB107" i="9"/>
  <c r="AV106" i="9"/>
  <c r="AB106" i="9"/>
  <c r="AV105" i="9"/>
  <c r="AZ105" i="9" s="1"/>
  <c r="G105" i="9" s="1"/>
  <c r="AB105" i="9"/>
  <c r="AV104" i="9"/>
  <c r="AB104" i="9"/>
  <c r="AV103" i="9"/>
  <c r="AB103" i="9"/>
  <c r="AV102" i="9"/>
  <c r="AB102" i="9"/>
  <c r="AV101" i="9"/>
  <c r="AZ101" i="9" s="1"/>
  <c r="G101" i="9" s="1"/>
  <c r="AB101" i="9"/>
  <c r="AV98" i="9"/>
  <c r="AB98" i="9"/>
  <c r="AV97" i="9"/>
  <c r="AB97" i="9"/>
  <c r="AV96" i="9"/>
  <c r="AZ96" i="9" s="1"/>
  <c r="G96" i="9" s="1"/>
  <c r="AB96" i="9"/>
  <c r="AV95" i="9"/>
  <c r="AZ95" i="9" s="1"/>
  <c r="G95" i="9" s="1"/>
  <c r="AB95" i="9"/>
  <c r="AV94" i="9"/>
  <c r="AB94" i="9"/>
  <c r="AV93" i="9"/>
  <c r="AB93" i="9"/>
  <c r="AV92" i="9"/>
  <c r="AB92" i="9"/>
  <c r="AV91" i="9"/>
  <c r="AB91" i="9"/>
  <c r="C91" i="9"/>
  <c r="AV90" i="9"/>
  <c r="AB90" i="9"/>
  <c r="AV89" i="9"/>
  <c r="AZ89" i="9" s="1"/>
  <c r="G89" i="9" s="1"/>
  <c r="AB89" i="9"/>
  <c r="AV88" i="9"/>
  <c r="AZ88" i="9" s="1"/>
  <c r="G88" i="9" s="1"/>
  <c r="AB88" i="9"/>
  <c r="AV87" i="9"/>
  <c r="AZ87" i="9" s="1"/>
  <c r="G87" i="9" s="1"/>
  <c r="AB87" i="9"/>
  <c r="AV80" i="9"/>
  <c r="AZ80" i="9" s="1"/>
  <c r="G80" i="9" s="1"/>
  <c r="AB80" i="9"/>
  <c r="AV79" i="9"/>
  <c r="AZ79" i="9" s="1"/>
  <c r="G79" i="9" s="1"/>
  <c r="AB79" i="9"/>
  <c r="AV78" i="9"/>
  <c r="AB78" i="9"/>
  <c r="AV77" i="9"/>
  <c r="AZ77" i="9" s="1"/>
  <c r="G77" i="9" s="1"/>
  <c r="AB77" i="9"/>
  <c r="AV76" i="9"/>
  <c r="AZ76" i="9" s="1"/>
  <c r="G76" i="9" s="1"/>
  <c r="AB76" i="9"/>
  <c r="AV75" i="9"/>
  <c r="AZ75" i="9" s="1"/>
  <c r="G75" i="9" s="1"/>
  <c r="AB75" i="9"/>
  <c r="AV74" i="9"/>
  <c r="AZ74" i="9" s="1"/>
  <c r="G74" i="9" s="1"/>
  <c r="AB74" i="9"/>
  <c r="AV73" i="9"/>
  <c r="AB73" i="9"/>
  <c r="AV72" i="9"/>
  <c r="AB72" i="9"/>
  <c r="AV71" i="9"/>
  <c r="AB71" i="9"/>
  <c r="AV70" i="9"/>
  <c r="AB70" i="9"/>
  <c r="AV69" i="9"/>
  <c r="AZ69" i="9" s="1"/>
  <c r="G69" i="9" s="1"/>
  <c r="AB69" i="9"/>
  <c r="AV68" i="9"/>
  <c r="AZ68" i="9" s="1"/>
  <c r="G68" i="9" s="1"/>
  <c r="AB68" i="9"/>
  <c r="AV67" i="9"/>
  <c r="AB67" i="9"/>
  <c r="AV66" i="9"/>
  <c r="AB66" i="9"/>
  <c r="AV65" i="9"/>
  <c r="AB65" i="9"/>
  <c r="AV64" i="9"/>
  <c r="AB64" i="9"/>
  <c r="AV63" i="9"/>
  <c r="AB63" i="9"/>
  <c r="AV62" i="9"/>
  <c r="AB62" i="9"/>
  <c r="AV61" i="9"/>
  <c r="AB61" i="9"/>
  <c r="AV60" i="9"/>
  <c r="AB60" i="9"/>
  <c r="AV59" i="9"/>
  <c r="AB59" i="9"/>
  <c r="AV58" i="9"/>
  <c r="AZ58" i="9" s="1"/>
  <c r="G58" i="9" s="1"/>
  <c r="AB58" i="9"/>
  <c r="AV57" i="9"/>
  <c r="AB57" i="9"/>
  <c r="AV56" i="9"/>
  <c r="AB56" i="9"/>
  <c r="AV55" i="9"/>
  <c r="AB55" i="9"/>
  <c r="AV54" i="9"/>
  <c r="AB54" i="9"/>
  <c r="AV53" i="9"/>
  <c r="AZ53" i="9" s="1"/>
  <c r="G53" i="9" s="1"/>
  <c r="AB53" i="9"/>
  <c r="AV52" i="9"/>
  <c r="AB52" i="9"/>
  <c r="AV51" i="9"/>
  <c r="AB51" i="9"/>
  <c r="CE50" i="9"/>
  <c r="CD50" i="9"/>
  <c r="BW50" i="9"/>
  <c r="BV50" i="9"/>
  <c r="BU50" i="9"/>
  <c r="BA50" i="9"/>
  <c r="BB50" i="9" s="1"/>
  <c r="AW50" i="9"/>
  <c r="W50" i="9"/>
  <c r="AV49" i="9"/>
  <c r="AB49" i="9"/>
  <c r="W49" i="9"/>
  <c r="AV48" i="9"/>
  <c r="AZ48" i="9" s="1"/>
  <c r="G48" i="9" s="1"/>
  <c r="AB48" i="9"/>
  <c r="W48" i="9"/>
  <c r="AV45" i="9"/>
  <c r="AZ45" i="9" s="1"/>
  <c r="G45" i="9" s="1"/>
  <c r="AB45" i="9"/>
  <c r="C45" i="9"/>
  <c r="AV44" i="9"/>
  <c r="AZ44" i="9" s="1"/>
  <c r="G44" i="9" s="1"/>
  <c r="AB44" i="9"/>
  <c r="C44" i="9"/>
  <c r="AV43" i="9"/>
  <c r="AZ43" i="9" s="1"/>
  <c r="G43" i="9" s="1"/>
  <c r="AB43" i="9"/>
  <c r="C43" i="9"/>
  <c r="AV42" i="9"/>
  <c r="AB42" i="9"/>
  <c r="C42" i="9"/>
  <c r="AV41" i="9"/>
  <c r="AB41" i="9"/>
  <c r="C41" i="9"/>
  <c r="AV40" i="9"/>
  <c r="AB40" i="9"/>
  <c r="C40" i="9"/>
  <c r="AV36" i="9"/>
  <c r="AB36" i="9"/>
  <c r="AV35" i="9"/>
  <c r="AB35" i="9"/>
  <c r="AV30" i="9"/>
  <c r="AB30" i="9"/>
  <c r="AV29" i="9"/>
  <c r="AB29" i="9"/>
  <c r="AV28" i="9"/>
  <c r="AB28" i="9"/>
  <c r="AV27" i="9"/>
  <c r="AB27" i="9"/>
  <c r="AV26" i="9"/>
  <c r="AB26" i="9"/>
  <c r="AV25" i="9"/>
  <c r="AZ25" i="9" s="1"/>
  <c r="G25" i="9" s="1"/>
  <c r="AB25" i="9"/>
  <c r="AV24" i="9"/>
  <c r="AZ24" i="9" s="1"/>
  <c r="G24" i="9" s="1"/>
  <c r="AB24" i="9"/>
  <c r="AV23" i="9"/>
  <c r="AZ23" i="9" s="1"/>
  <c r="G23" i="9" s="1"/>
  <c r="AB23" i="9"/>
  <c r="AV22" i="9"/>
  <c r="AB22" i="9"/>
  <c r="AV21" i="9"/>
  <c r="AB21" i="9"/>
  <c r="AV20" i="9"/>
  <c r="AB20" i="9"/>
  <c r="AV19" i="9"/>
  <c r="AB19" i="9"/>
  <c r="AV18" i="9"/>
  <c r="AB18" i="9"/>
  <c r="AV17" i="9"/>
  <c r="AB17" i="9"/>
  <c r="AV16" i="9"/>
  <c r="AB16" i="9"/>
  <c r="AV15" i="9"/>
  <c r="AZ15" i="9" s="1"/>
  <c r="G15" i="9" s="1"/>
  <c r="AB15" i="9"/>
  <c r="AV14" i="9"/>
  <c r="AB14" i="9"/>
  <c r="AV13" i="9"/>
  <c r="AB13" i="9"/>
  <c r="CH8" i="10" l="1"/>
  <c r="AZ8" i="10"/>
  <c r="W11" i="10"/>
  <c r="BU15" i="10"/>
  <c r="AZ15" i="10"/>
  <c r="BU17" i="10"/>
  <c r="AZ17" i="10"/>
  <c r="BU19" i="10"/>
  <c r="AZ19" i="10"/>
  <c r="CH22" i="10"/>
  <c r="AZ22" i="10"/>
  <c r="CH10" i="10"/>
  <c r="AZ10" i="10"/>
  <c r="W13" i="10"/>
  <c r="CH12" i="10"/>
  <c r="AZ12" i="10"/>
  <c r="CH14" i="10"/>
  <c r="AZ14" i="10"/>
  <c r="BU16" i="10"/>
  <c r="AZ16" i="10"/>
  <c r="BU18" i="10"/>
  <c r="AZ18" i="10"/>
  <c r="CH9" i="10"/>
  <c r="AZ9" i="10"/>
  <c r="CH11" i="10"/>
  <c r="AZ11" i="10"/>
  <c r="CH13" i="10"/>
  <c r="AZ13" i="10"/>
  <c r="W14" i="10"/>
  <c r="CH23" i="10"/>
  <c r="AZ23" i="10"/>
  <c r="CL17" i="9"/>
  <c r="AZ17" i="9"/>
  <c r="G17" i="9" s="1"/>
  <c r="CL29" i="9"/>
  <c r="AZ29" i="9"/>
  <c r="G29" i="9" s="1"/>
  <c r="BA63" i="9"/>
  <c r="BB63" i="9" s="1"/>
  <c r="AZ63" i="9"/>
  <c r="G63" i="9" s="1"/>
  <c r="CK98" i="9"/>
  <c r="AZ98" i="9"/>
  <c r="G98" i="9" s="1"/>
  <c r="BU102" i="9"/>
  <c r="CH102" i="9" s="1"/>
  <c r="AZ102" i="9"/>
  <c r="G102" i="9" s="1"/>
  <c r="BV113" i="9"/>
  <c r="CI113" i="9" s="1"/>
  <c r="AZ113" i="9"/>
  <c r="G113" i="9" s="1"/>
  <c r="G112" i="9" s="1"/>
  <c r="CE137" i="9"/>
  <c r="AZ137" i="9"/>
  <c r="G137" i="9" s="1"/>
  <c r="BV149" i="9"/>
  <c r="CI149" i="9" s="1"/>
  <c r="BA149" i="9"/>
  <c r="BB149" i="9" s="1"/>
  <c r="AZ149" i="9"/>
  <c r="G150" i="9" s="1"/>
  <c r="CK184" i="9"/>
  <c r="AZ184" i="9"/>
  <c r="G184" i="9" s="1"/>
  <c r="CE202" i="9"/>
  <c r="AZ202" i="9"/>
  <c r="G202" i="9" s="1"/>
  <c r="CK224" i="9"/>
  <c r="AZ224" i="9"/>
  <c r="G224" i="9" s="1"/>
  <c r="CD226" i="9"/>
  <c r="AZ226" i="9"/>
  <c r="G226" i="9" s="1"/>
  <c r="CE228" i="9"/>
  <c r="AZ228" i="9"/>
  <c r="G228" i="9" s="1"/>
  <c r="BA230" i="9"/>
  <c r="BB230" i="9" s="1"/>
  <c r="AZ230" i="9"/>
  <c r="G230" i="9" s="1"/>
  <c r="BA55" i="9"/>
  <c r="BB55" i="9" s="1"/>
  <c r="AZ55" i="9"/>
  <c r="G55" i="9" s="1"/>
  <c r="BA67" i="9"/>
  <c r="W67" i="9" s="1"/>
  <c r="AZ67" i="9"/>
  <c r="G67" i="9" s="1"/>
  <c r="BA71" i="9"/>
  <c r="BB71" i="9" s="1"/>
  <c r="AZ71" i="9"/>
  <c r="G71" i="9" s="1"/>
  <c r="BU91" i="9"/>
  <c r="CH91" i="9" s="1"/>
  <c r="AZ91" i="9"/>
  <c r="G91" i="9" s="1"/>
  <c r="CD93" i="9"/>
  <c r="AZ93" i="9"/>
  <c r="G93" i="9" s="1"/>
  <c r="CE97" i="9"/>
  <c r="AZ97" i="9"/>
  <c r="G97" i="9" s="1"/>
  <c r="AW16" i="9"/>
  <c r="AZ16" i="9"/>
  <c r="G16" i="9" s="1"/>
  <c r="CL20" i="9"/>
  <c r="AZ20" i="9"/>
  <c r="G20" i="9" s="1"/>
  <c r="BU28" i="9"/>
  <c r="CH28" i="9" s="1"/>
  <c r="AZ28" i="9"/>
  <c r="G28" i="9" s="1"/>
  <c r="CL36" i="9"/>
  <c r="AZ36" i="9"/>
  <c r="G36" i="9" s="1"/>
  <c r="BU40" i="9"/>
  <c r="CH40" i="9" s="1"/>
  <c r="AZ40" i="9"/>
  <c r="G40" i="9" s="1"/>
  <c r="BA41" i="9"/>
  <c r="BB41" i="9" s="1"/>
  <c r="AZ41" i="9"/>
  <c r="G41" i="9" s="1"/>
  <c r="CK42" i="9"/>
  <c r="AZ42" i="9"/>
  <c r="G42" i="9" s="1"/>
  <c r="BA49" i="9"/>
  <c r="BB49" i="9" s="1"/>
  <c r="AZ49" i="9"/>
  <c r="G49" i="9" s="1"/>
  <c r="BV54" i="9"/>
  <c r="CI54" i="9" s="1"/>
  <c r="AZ54" i="9"/>
  <c r="G54" i="9" s="1"/>
  <c r="CK62" i="9"/>
  <c r="AZ62" i="9"/>
  <c r="G62" i="9" s="1"/>
  <c r="BV66" i="9"/>
  <c r="CI66" i="9" s="1"/>
  <c r="AZ66" i="9"/>
  <c r="G66" i="9" s="1"/>
  <c r="BU70" i="9"/>
  <c r="CH70" i="9" s="1"/>
  <c r="AZ70" i="9"/>
  <c r="G70" i="9" s="1"/>
  <c r="CD78" i="9"/>
  <c r="AZ78" i="9"/>
  <c r="G78" i="9" s="1"/>
  <c r="BA106" i="9"/>
  <c r="AZ106" i="9"/>
  <c r="G106" i="9" s="1"/>
  <c r="CD124" i="9"/>
  <c r="AZ124" i="9"/>
  <c r="G124" i="9" s="1"/>
  <c r="CE166" i="9"/>
  <c r="AZ166" i="9"/>
  <c r="G166" i="9" s="1"/>
  <c r="CD186" i="9"/>
  <c r="AZ186" i="9"/>
  <c r="G186" i="9" s="1"/>
  <c r="G188" i="9" s="1"/>
  <c r="CE206" i="9"/>
  <c r="AZ206" i="9"/>
  <c r="BA59" i="9"/>
  <c r="BB59" i="9" s="1"/>
  <c r="AZ59" i="9"/>
  <c r="G59" i="9" s="1"/>
  <c r="CK90" i="9"/>
  <c r="AZ90" i="9"/>
  <c r="G90" i="9" s="1"/>
  <c r="BU92" i="9"/>
  <c r="CH92" i="9" s="1"/>
  <c r="AZ92" i="9"/>
  <c r="G92" i="9" s="1"/>
  <c r="BV94" i="9"/>
  <c r="AZ94" i="9"/>
  <c r="G94" i="9" s="1"/>
  <c r="CD103" i="9"/>
  <c r="AZ103" i="9"/>
  <c r="G103" i="9" s="1"/>
  <c r="CL19" i="9"/>
  <c r="AZ19" i="9"/>
  <c r="G19" i="9" s="1"/>
  <c r="CD27" i="9"/>
  <c r="AZ27" i="9"/>
  <c r="G27" i="9" s="1"/>
  <c r="BV57" i="9"/>
  <c r="CI57" i="9" s="1"/>
  <c r="AZ57" i="9"/>
  <c r="G57" i="9" s="1"/>
  <c r="BV61" i="9"/>
  <c r="CI61" i="9" s="1"/>
  <c r="AZ61" i="9"/>
  <c r="G61" i="9" s="1"/>
  <c r="BV65" i="9"/>
  <c r="CI65" i="9" s="1"/>
  <c r="AZ65" i="9"/>
  <c r="G65" i="9" s="1"/>
  <c r="CK73" i="9"/>
  <c r="AZ73" i="9"/>
  <c r="G73" i="9" s="1"/>
  <c r="BA109" i="9"/>
  <c r="BB109" i="9" s="1"/>
  <c r="AZ109" i="9"/>
  <c r="G109" i="9" s="1"/>
  <c r="CD116" i="9"/>
  <c r="AZ116" i="9"/>
  <c r="G116" i="9" s="1"/>
  <c r="G117" i="9" s="1"/>
  <c r="G118" i="9" s="1"/>
  <c r="G119" i="9" s="1"/>
  <c r="CE144" i="9"/>
  <c r="AZ144" i="9"/>
  <c r="G144" i="9" s="1"/>
  <c r="CD177" i="9"/>
  <c r="AZ177" i="9"/>
  <c r="G177" i="9" s="1"/>
  <c r="BU190" i="9"/>
  <c r="CH190" i="9" s="1"/>
  <c r="AZ190" i="9"/>
  <c r="BU194" i="9"/>
  <c r="CH194" i="9" s="1"/>
  <c r="AZ194" i="9"/>
  <c r="G194" i="9" s="1"/>
  <c r="G193" i="9" s="1"/>
  <c r="BV223" i="9"/>
  <c r="AZ223" i="9"/>
  <c r="G223" i="9" s="1"/>
  <c r="CL227" i="9"/>
  <c r="AZ227" i="9"/>
  <c r="G227" i="9" s="1"/>
  <c r="CK229" i="9"/>
  <c r="AZ229" i="9"/>
  <c r="G229" i="9" s="1"/>
  <c r="BV231" i="9"/>
  <c r="CI231" i="9" s="1"/>
  <c r="AZ231" i="9"/>
  <c r="G231" i="9" s="1"/>
  <c r="CL13" i="9"/>
  <c r="AZ13" i="9"/>
  <c r="G13" i="9" s="1"/>
  <c r="CL21" i="9"/>
  <c r="AZ21" i="9"/>
  <c r="G21" i="9" s="1"/>
  <c r="BV51" i="9"/>
  <c r="CI51" i="9" s="1"/>
  <c r="AZ51" i="9"/>
  <c r="G51" i="9" s="1"/>
  <c r="CL107" i="9"/>
  <c r="AZ107" i="9"/>
  <c r="G107" i="9" s="1"/>
  <c r="CE133" i="9"/>
  <c r="AZ133" i="9"/>
  <c r="G133" i="9" s="1"/>
  <c r="CD35" i="9"/>
  <c r="AZ35" i="9"/>
  <c r="G35" i="9" s="1"/>
  <c r="AW14" i="9"/>
  <c r="AZ14" i="9"/>
  <c r="G14" i="9" s="1"/>
  <c r="AW18" i="9"/>
  <c r="AZ18" i="9"/>
  <c r="G18" i="9" s="1"/>
  <c r="BA22" i="9"/>
  <c r="W22" i="9" s="1"/>
  <c r="AZ22" i="9"/>
  <c r="G22" i="9" s="1"/>
  <c r="CD26" i="9"/>
  <c r="AZ26" i="9"/>
  <c r="G26" i="9" s="1"/>
  <c r="CK30" i="9"/>
  <c r="AZ30" i="9"/>
  <c r="G30" i="9" s="1"/>
  <c r="BU52" i="9"/>
  <c r="CH52" i="9" s="1"/>
  <c r="AZ52" i="9"/>
  <c r="G52" i="9" s="1"/>
  <c r="BU56" i="9"/>
  <c r="CH56" i="9" s="1"/>
  <c r="AZ56" i="9"/>
  <c r="G56" i="9" s="1"/>
  <c r="CD60" i="9"/>
  <c r="AZ60" i="9"/>
  <c r="G60" i="9" s="1"/>
  <c r="CE64" i="9"/>
  <c r="AZ64" i="9"/>
  <c r="G64" i="9" s="1"/>
  <c r="BU72" i="9"/>
  <c r="CH72" i="9" s="1"/>
  <c r="AZ72" i="9"/>
  <c r="G72" i="9" s="1"/>
  <c r="CE104" i="9"/>
  <c r="AZ104" i="9"/>
  <c r="G104" i="9" s="1"/>
  <c r="AW108" i="9"/>
  <c r="AZ108" i="9"/>
  <c r="G108" i="9" s="1"/>
  <c r="BV119" i="9"/>
  <c r="CI119" i="9" s="1"/>
  <c r="AZ119" i="9"/>
  <c r="CD122" i="9"/>
  <c r="AZ122" i="9"/>
  <c r="G122" i="9" s="1"/>
  <c r="CL130" i="9"/>
  <c r="AZ130" i="9"/>
  <c r="G130" i="9" s="1"/>
  <c r="CD203" i="9"/>
  <c r="AZ203" i="9"/>
  <c r="G203" i="9" s="1"/>
  <c r="BV218" i="9"/>
  <c r="CI218" i="9" s="1"/>
  <c r="AZ218" i="9"/>
  <c r="G218" i="9" s="1"/>
  <c r="G219" i="9" s="1"/>
  <c r="G220" i="9" s="1"/>
  <c r="G221" i="9" s="1"/>
  <c r="W12" i="10"/>
  <c r="W10" i="10"/>
  <c r="W9" i="10"/>
  <c r="W16" i="10"/>
  <c r="BA75" i="9"/>
  <c r="W75" i="9" s="1"/>
  <c r="CD75" i="9"/>
  <c r="AW79" i="9"/>
  <c r="CD79" i="9"/>
  <c r="CE89" i="9"/>
  <c r="CD89" i="9"/>
  <c r="CK88" i="9"/>
  <c r="CD88" i="9"/>
  <c r="BV77" i="9"/>
  <c r="CI77" i="9" s="1"/>
  <c r="CD77" i="9"/>
  <c r="BV87" i="9"/>
  <c r="CI87" i="9" s="1"/>
  <c r="CD87" i="9"/>
  <c r="CL76" i="9"/>
  <c r="CD76" i="9"/>
  <c r="BA80" i="9"/>
  <c r="W80" i="9" s="1"/>
  <c r="CD80" i="9"/>
  <c r="AW190" i="9"/>
  <c r="AW149" i="9"/>
  <c r="BV16" i="10"/>
  <c r="BV22" i="10"/>
  <c r="BU8" i="10"/>
  <c r="BU9" i="10"/>
  <c r="BU10" i="10"/>
  <c r="BU11" i="10"/>
  <c r="BU12" i="10"/>
  <c r="BU13" i="10"/>
  <c r="BU14" i="10"/>
  <c r="W15" i="10"/>
  <c r="BV15" i="10"/>
  <c r="BV19" i="10"/>
  <c r="BU20" i="10"/>
  <c r="BW20" i="10"/>
  <c r="BV20" i="10"/>
  <c r="CH20" i="10"/>
  <c r="W7" i="10"/>
  <c r="BV8" i="10"/>
  <c r="BV9" i="10"/>
  <c r="BV10" i="10"/>
  <c r="BV11" i="10"/>
  <c r="BV12" i="10"/>
  <c r="BV13" i="10"/>
  <c r="BV14" i="10"/>
  <c r="W18" i="10"/>
  <c r="BV18" i="10"/>
  <c r="AW20" i="10"/>
  <c r="BU23" i="10"/>
  <c r="W17" i="10"/>
  <c r="BV17" i="10"/>
  <c r="BU22" i="10"/>
  <c r="BV23" i="10"/>
  <c r="BV184" i="9"/>
  <c r="CI184" i="9" s="1"/>
  <c r="BA231" i="9"/>
  <c r="BB231" i="9" s="1"/>
  <c r="CK27" i="9"/>
  <c r="BU36" i="9"/>
  <c r="CH36" i="9" s="1"/>
  <c r="AW65" i="9"/>
  <c r="CE76" i="9"/>
  <c r="BV124" i="9"/>
  <c r="CI124" i="9" s="1"/>
  <c r="BV73" i="9"/>
  <c r="CI73" i="9" s="1"/>
  <c r="CK74" i="9"/>
  <c r="CE124" i="9"/>
  <c r="AW124" i="9"/>
  <c r="CK124" i="9"/>
  <c r="BA137" i="9"/>
  <c r="BB137" i="9" s="1"/>
  <c r="CD149" i="9"/>
  <c r="CL184" i="9"/>
  <c r="AW186" i="9"/>
  <c r="BA190" i="9"/>
  <c r="BB190" i="9" s="1"/>
  <c r="CL218" i="9"/>
  <c r="CL124" i="9"/>
  <c r="CD137" i="9"/>
  <c r="BV190" i="9"/>
  <c r="CI190" i="9" s="1"/>
  <c r="BU61" i="9"/>
  <c r="CH61" i="9" s="1"/>
  <c r="BU62" i="9"/>
  <c r="CH62" i="9" s="1"/>
  <c r="BV224" i="9"/>
  <c r="CI224" i="9" s="1"/>
  <c r="CK58" i="9"/>
  <c r="AW90" i="9"/>
  <c r="CE102" i="9"/>
  <c r="BU65" i="9"/>
  <c r="CH65" i="9" s="1"/>
  <c r="BV90" i="9"/>
  <c r="CI90" i="9" s="1"/>
  <c r="CL102" i="9"/>
  <c r="BA223" i="9"/>
  <c r="BB223" i="9" s="1"/>
  <c r="CL65" i="9"/>
  <c r="AW19" i="9"/>
  <c r="CL27" i="9"/>
  <c r="AW40" i="9"/>
  <c r="CD97" i="9"/>
  <c r="BA203" i="9"/>
  <c r="BB203" i="9" s="1"/>
  <c r="AW228" i="9"/>
  <c r="BU229" i="9"/>
  <c r="CH229" i="9" s="1"/>
  <c r="BV19" i="9"/>
  <c r="CI19" i="9" s="1"/>
  <c r="CK22" i="9"/>
  <c r="AW27" i="9"/>
  <c r="BV35" i="9"/>
  <c r="CI35" i="9" s="1"/>
  <c r="CK40" i="9"/>
  <c r="CK61" i="9"/>
  <c r="AW73" i="9"/>
  <c r="CK79" i="9"/>
  <c r="BV89" i="9"/>
  <c r="CI89" i="9" s="1"/>
  <c r="BV228" i="9"/>
  <c r="CI228" i="9" s="1"/>
  <c r="CE229" i="9"/>
  <c r="CD19" i="9"/>
  <c r="BA20" i="9"/>
  <c r="BB20" i="9" s="1"/>
  <c r="BU57" i="9"/>
  <c r="CH57" i="9" s="1"/>
  <c r="BU58" i="9"/>
  <c r="CH58" i="9" s="1"/>
  <c r="AW61" i="9"/>
  <c r="CL61" i="9"/>
  <c r="BA62" i="9"/>
  <c r="BB62" i="9" s="1"/>
  <c r="BU64" i="9"/>
  <c r="CH64" i="9" s="1"/>
  <c r="CK65" i="9"/>
  <c r="BU76" i="9"/>
  <c r="CH76" i="9" s="1"/>
  <c r="BU80" i="9"/>
  <c r="CH80" i="9" s="1"/>
  <c r="CK93" i="9"/>
  <c r="CD98" i="9"/>
  <c r="CK103" i="9"/>
  <c r="BV104" i="9"/>
  <c r="CI104" i="9" s="1"/>
  <c r="CL113" i="9"/>
  <c r="BU113" i="9"/>
  <c r="CH113" i="9" s="1"/>
  <c r="CK113" i="9"/>
  <c r="CE113" i="9"/>
  <c r="AW113" i="9"/>
  <c r="CL119" i="9"/>
  <c r="BU119" i="9"/>
  <c r="CH119" i="9" s="1"/>
  <c r="CK119" i="9"/>
  <c r="CE119" i="9"/>
  <c r="AW119" i="9"/>
  <c r="CL121" i="9"/>
  <c r="CK121" i="9"/>
  <c r="AW121" i="9"/>
  <c r="CD130" i="9"/>
  <c r="BA130" i="9"/>
  <c r="BB130" i="9" s="1"/>
  <c r="CE196" i="9"/>
  <c r="CK196" i="9"/>
  <c r="BA196" i="9"/>
  <c r="BB196" i="9" s="1"/>
  <c r="CL41" i="9"/>
  <c r="CL43" i="9"/>
  <c r="CL44" i="9"/>
  <c r="BA44" i="9"/>
  <c r="BB44" i="9" s="1"/>
  <c r="CE44" i="9"/>
  <c r="AW68" i="9"/>
  <c r="CK68" i="9"/>
  <c r="BU96" i="9"/>
  <c r="CH96" i="9" s="1"/>
  <c r="CL96" i="9"/>
  <c r="BV20" i="9"/>
  <c r="CI20" i="9" s="1"/>
  <c r="AW28" i="9"/>
  <c r="AW30" i="9"/>
  <c r="BA43" i="9"/>
  <c r="BB43" i="9" s="1"/>
  <c r="AW44" i="9"/>
  <c r="CK44" i="9"/>
  <c r="CD48" i="9"/>
  <c r="CL54" i="9"/>
  <c r="BA54" i="9"/>
  <c r="BB54" i="9" s="1"/>
  <c r="CE54" i="9"/>
  <c r="BU66" i="9"/>
  <c r="CH66" i="9" s="1"/>
  <c r="BU68" i="9"/>
  <c r="CH68" i="9" s="1"/>
  <c r="CK69" i="9"/>
  <c r="BU69" i="9"/>
  <c r="CH69" i="9" s="1"/>
  <c r="BV70" i="9"/>
  <c r="CI70" i="9" s="1"/>
  <c r="CE96" i="9"/>
  <c r="BV107" i="9"/>
  <c r="CI107" i="9" s="1"/>
  <c r="CL127" i="9"/>
  <c r="CK127" i="9"/>
  <c r="AW127" i="9"/>
  <c r="CL169" i="9"/>
  <c r="BV169" i="9"/>
  <c r="CI169" i="9" s="1"/>
  <c r="CK169" i="9"/>
  <c r="CE169" i="9"/>
  <c r="AW169" i="9"/>
  <c r="CK211" i="9"/>
  <c r="CE211" i="9"/>
  <c r="BA211" i="9"/>
  <c r="BB211" i="9" s="1"/>
  <c r="BA14" i="9"/>
  <c r="W14" i="9" s="1"/>
  <c r="AW20" i="9"/>
  <c r="CE20" i="9"/>
  <c r="AW22" i="9"/>
  <c r="BV27" i="9"/>
  <c r="CI27" i="9" s="1"/>
  <c r="CK28" i="9"/>
  <c r="BA30" i="9"/>
  <c r="W30" i="9" s="1"/>
  <c r="BU41" i="9"/>
  <c r="CH41" i="9" s="1"/>
  <c r="BU43" i="9"/>
  <c r="CH43" i="9" s="1"/>
  <c r="BA48" i="9"/>
  <c r="BB48" i="9" s="1"/>
  <c r="AW54" i="9"/>
  <c r="CK54" i="9"/>
  <c r="CE68" i="9"/>
  <c r="BA74" i="9"/>
  <c r="BB74" i="9" s="1"/>
  <c r="CK78" i="9"/>
  <c r="AW78" i="9"/>
  <c r="CK80" i="9"/>
  <c r="AW88" i="9"/>
  <c r="CK89" i="9"/>
  <c r="AW89" i="9"/>
  <c r="CL89" i="9"/>
  <c r="CL90" i="9"/>
  <c r="CE92" i="9"/>
  <c r="BU107" i="9"/>
  <c r="CH107" i="9" s="1"/>
  <c r="CE126" i="9"/>
  <c r="AW126" i="9"/>
  <c r="BV141" i="9"/>
  <c r="CI141" i="9" s="1"/>
  <c r="AW141" i="9"/>
  <c r="CD169" i="9"/>
  <c r="CD14" i="9"/>
  <c r="CK20" i="9"/>
  <c r="CD22" i="9"/>
  <c r="CE27" i="9"/>
  <c r="CD30" i="9"/>
  <c r="CK41" i="9"/>
  <c r="CK43" i="9"/>
  <c r="BV44" i="9"/>
  <c r="CI44" i="9" s="1"/>
  <c r="CL48" i="9"/>
  <c r="CD49" i="9"/>
  <c r="CE49" i="9"/>
  <c r="BU74" i="9"/>
  <c r="CH74" i="9" s="1"/>
  <c r="CL80" i="9"/>
  <c r="BA88" i="9"/>
  <c r="W88" i="9" s="1"/>
  <c r="CK107" i="9"/>
  <c r="CK137" i="9"/>
  <c r="CL149" i="9"/>
  <c r="CD184" i="9"/>
  <c r="BV186" i="9"/>
  <c r="CI186" i="9" s="1"/>
  <c r="CE224" i="9"/>
  <c r="CE61" i="9"/>
  <c r="CE65" i="9"/>
  <c r="BA122" i="9"/>
  <c r="W122" i="9" s="1"/>
  <c r="AW137" i="9"/>
  <c r="AW144" i="9"/>
  <c r="AW184" i="9"/>
  <c r="CE184" i="9"/>
  <c r="CK194" i="9"/>
  <c r="BU206" i="9"/>
  <c r="CH206" i="9" s="1"/>
  <c r="BA218" i="9"/>
  <c r="BB218" i="9" s="1"/>
  <c r="CL223" i="9"/>
  <c r="AW224" i="9"/>
  <c r="BA226" i="9"/>
  <c r="BB226" i="9" s="1"/>
  <c r="BV144" i="9"/>
  <c r="CI144" i="9" s="1"/>
  <c r="CE15" i="9"/>
  <c r="AW15" i="9"/>
  <c r="CL23" i="9"/>
  <c r="BV23" i="9"/>
  <c r="CI23" i="9" s="1"/>
  <c r="CE23" i="9"/>
  <c r="CE24" i="9"/>
  <c r="CK45" i="9"/>
  <c r="BA45" i="9"/>
  <c r="BB45" i="9" s="1"/>
  <c r="CK53" i="9"/>
  <c r="CE53" i="9"/>
  <c r="AW23" i="9"/>
  <c r="CL28" i="9"/>
  <c r="CE35" i="9"/>
  <c r="AW35" i="9"/>
  <c r="CK35" i="9"/>
  <c r="CK36" i="9"/>
  <c r="BA36" i="9"/>
  <c r="BB36" i="9" s="1"/>
  <c r="BV36" i="9"/>
  <c r="CI36" i="9" s="1"/>
  <c r="AW45" i="9"/>
  <c r="CD52" i="9"/>
  <c r="CD56" i="9"/>
  <c r="BA58" i="9"/>
  <c r="W58" i="9" s="1"/>
  <c r="BV58" i="9"/>
  <c r="CI58" i="9" s="1"/>
  <c r="CL58" i="9"/>
  <c r="BU201" i="9"/>
  <c r="CH201" i="9" s="1"/>
  <c r="BV201" i="9"/>
  <c r="CI201" i="9" s="1"/>
  <c r="CK15" i="9"/>
  <c r="CK16" i="9"/>
  <c r="BA16" i="9"/>
  <c r="BB16" i="9" s="1"/>
  <c r="BV24" i="9"/>
  <c r="CI24" i="9" s="1"/>
  <c r="AW24" i="9"/>
  <c r="BV42" i="9"/>
  <c r="CI42" i="9" s="1"/>
  <c r="AW42" i="9"/>
  <c r="CE42" i="9"/>
  <c r="BV45" i="9"/>
  <c r="CI45" i="9" s="1"/>
  <c r="BU101" i="9"/>
  <c r="CH101" i="9" s="1"/>
  <c r="CK14" i="9"/>
  <c r="CL15" i="9"/>
  <c r="CE16" i="9"/>
  <c r="BA18" i="9"/>
  <c r="BB18" i="9" s="1"/>
  <c r="CK23" i="9"/>
  <c r="CK24" i="9"/>
  <c r="AW26" i="9"/>
  <c r="BA28" i="9"/>
  <c r="BB28" i="9" s="1"/>
  <c r="BA40" i="9"/>
  <c r="BB40" i="9" s="1"/>
  <c r="CL40" i="9"/>
  <c r="CE45" i="9"/>
  <c r="AW53" i="9"/>
  <c r="CL53" i="9"/>
  <c r="CE57" i="9"/>
  <c r="AW57" i="9"/>
  <c r="CK57" i="9"/>
  <c r="CL62" i="9"/>
  <c r="CE62" i="9"/>
  <c r="BV62" i="9"/>
  <c r="CI62" i="9" s="1"/>
  <c r="CL66" i="9"/>
  <c r="CE66" i="9"/>
  <c r="AW66" i="9"/>
  <c r="BV69" i="9"/>
  <c r="CI69" i="9" s="1"/>
  <c r="BA70" i="9"/>
  <c r="BB70" i="9" s="1"/>
  <c r="CE70" i="9"/>
  <c r="AW70" i="9"/>
  <c r="CK70" i="9"/>
  <c r="CE72" i="9"/>
  <c r="CK72" i="9"/>
  <c r="CL92" i="9"/>
  <c r="CE93" i="9"/>
  <c r="AW93" i="9"/>
  <c r="CL93" i="9"/>
  <c r="CL94" i="9"/>
  <c r="CK94" i="9"/>
  <c r="AW94" i="9"/>
  <c r="CD94" i="9"/>
  <c r="CK97" i="9"/>
  <c r="BV97" i="9"/>
  <c r="CI97" i="9" s="1"/>
  <c r="CL97" i="9"/>
  <c r="CL98" i="9"/>
  <c r="AW98" i="9"/>
  <c r="CK104" i="9"/>
  <c r="BA104" i="9"/>
  <c r="W104" i="9" s="1"/>
  <c r="CL104" i="9"/>
  <c r="BV15" i="9"/>
  <c r="CI15" i="9" s="1"/>
  <c r="CL16" i="9"/>
  <c r="CD18" i="9"/>
  <c r="CK19" i="9"/>
  <c r="CE19" i="9"/>
  <c r="BA24" i="9"/>
  <c r="BB24" i="9" s="1"/>
  <c r="CL24" i="9"/>
  <c r="BA26" i="9"/>
  <c r="W26" i="9" s="1"/>
  <c r="CL35" i="9"/>
  <c r="AW36" i="9"/>
  <c r="CE36" i="9"/>
  <c r="BV41" i="9"/>
  <c r="CI41" i="9" s="1"/>
  <c r="AW41" i="9"/>
  <c r="CE41" i="9"/>
  <c r="BA42" i="9"/>
  <c r="BB42" i="9" s="1"/>
  <c r="CL42" i="9"/>
  <c r="BV43" i="9"/>
  <c r="CI43" i="9" s="1"/>
  <c r="AW43" i="9"/>
  <c r="CE43" i="9"/>
  <c r="CL45" i="9"/>
  <c r="AW49" i="9"/>
  <c r="BU53" i="9"/>
  <c r="CH53" i="9" s="1"/>
  <c r="CL57" i="9"/>
  <c r="AW58" i="9"/>
  <c r="CE58" i="9"/>
  <c r="AW62" i="9"/>
  <c r="CK64" i="9"/>
  <c r="AW64" i="9"/>
  <c r="BA66" i="9"/>
  <c r="BB66" i="9" s="1"/>
  <c r="CK66" i="9"/>
  <c r="CL70" i="9"/>
  <c r="AW72" i="9"/>
  <c r="BV93" i="9"/>
  <c r="CI93" i="9" s="1"/>
  <c r="AW97" i="9"/>
  <c r="BV98" i="9"/>
  <c r="CI98" i="9" s="1"/>
  <c r="CE103" i="9"/>
  <c r="AW103" i="9"/>
  <c r="BV103" i="9"/>
  <c r="CI103" i="9" s="1"/>
  <c r="CL103" i="9"/>
  <c r="AW104" i="9"/>
  <c r="CK200" i="9"/>
  <c r="BA200" i="9"/>
  <c r="BB200" i="9" s="1"/>
  <c r="BU200" i="9"/>
  <c r="CH200" i="9" s="1"/>
  <c r="CE200" i="9"/>
  <c r="BV16" i="9"/>
  <c r="CI16" i="9" s="1"/>
  <c r="CD15" i="9"/>
  <c r="BU16" i="9"/>
  <c r="CH16" i="9" s="1"/>
  <c r="CK18" i="9"/>
  <c r="CD23" i="9"/>
  <c r="BU24" i="9"/>
  <c r="CH24" i="9" s="1"/>
  <c r="CK26" i="9"/>
  <c r="CE28" i="9"/>
  <c r="BV28" i="9"/>
  <c r="CI28" i="9" s="1"/>
  <c r="CE40" i="9"/>
  <c r="BV40" i="9"/>
  <c r="CI40" i="9" s="1"/>
  <c r="BU42" i="9"/>
  <c r="CH42" i="9" s="1"/>
  <c r="BU45" i="9"/>
  <c r="CH45" i="9" s="1"/>
  <c r="BV53" i="9"/>
  <c r="CI53" i="9" s="1"/>
  <c r="CE69" i="9"/>
  <c r="AW69" i="9"/>
  <c r="CL69" i="9"/>
  <c r="CE78" i="9"/>
  <c r="BA78" i="9"/>
  <c r="W78" i="9" s="1"/>
  <c r="BU104" i="9"/>
  <c r="CH104" i="9" s="1"/>
  <c r="AW106" i="9"/>
  <c r="CE106" i="9"/>
  <c r="CD106" i="9"/>
  <c r="CE108" i="9"/>
  <c r="BV108" i="9"/>
  <c r="CI108" i="9" s="1"/>
  <c r="BV195" i="9"/>
  <c r="CI195" i="9" s="1"/>
  <c r="BV227" i="9"/>
  <c r="CI227" i="9" s="1"/>
  <c r="BA227" i="9"/>
  <c r="BB227" i="9" s="1"/>
  <c r="BU20" i="9"/>
  <c r="CH20" i="9" s="1"/>
  <c r="BU44" i="9"/>
  <c r="CH44" i="9" s="1"/>
  <c r="BU54" i="9"/>
  <c r="CH54" i="9" s="1"/>
  <c r="CL73" i="9"/>
  <c r="BU73" i="9"/>
  <c r="CH73" i="9" s="1"/>
  <c r="CE73" i="9"/>
  <c r="CL74" i="9"/>
  <c r="BV74" i="9"/>
  <c r="CI74" i="9" s="1"/>
  <c r="AW74" i="9"/>
  <c r="CE74" i="9"/>
  <c r="CK76" i="9"/>
  <c r="AW76" i="9"/>
  <c r="CL79" i="9"/>
  <c r="BV79" i="9"/>
  <c r="CI79" i="9" s="1"/>
  <c r="CE79" i="9"/>
  <c r="BV80" i="9"/>
  <c r="CI80" i="9" s="1"/>
  <c r="AW80" i="9"/>
  <c r="CE80" i="9"/>
  <c r="CE88" i="9"/>
  <c r="BA108" i="9"/>
  <c r="BB108" i="9" s="1"/>
  <c r="CK108" i="9"/>
  <c r="CK204" i="9"/>
  <c r="BA204" i="9"/>
  <c r="BB204" i="9" s="1"/>
  <c r="CE204" i="9"/>
  <c r="CE107" i="9"/>
  <c r="AW107" i="9"/>
  <c r="BU108" i="9"/>
  <c r="CH108" i="9" s="1"/>
  <c r="CL108" i="9"/>
  <c r="CL194" i="9"/>
  <c r="BV194" i="9"/>
  <c r="CI194" i="9" s="1"/>
  <c r="AW194" i="9"/>
  <c r="BA194" i="9"/>
  <c r="W194" i="9" s="1"/>
  <c r="CE194" i="9"/>
  <c r="CD225" i="9"/>
  <c r="AW225" i="9"/>
  <c r="BV121" i="9"/>
  <c r="CI121" i="9" s="1"/>
  <c r="CD126" i="9"/>
  <c r="CD127" i="9"/>
  <c r="BA144" i="9"/>
  <c r="BB144" i="9" s="1"/>
  <c r="CK144" i="9"/>
  <c r="CD196" i="9"/>
  <c r="BU202" i="9"/>
  <c r="CH202" i="9" s="1"/>
  <c r="CK202" i="9"/>
  <c r="CI223" i="9"/>
  <c r="BU224" i="9"/>
  <c r="CH224" i="9" s="1"/>
  <c r="CL224" i="9"/>
  <c r="BA228" i="9"/>
  <c r="BB228" i="9" s="1"/>
  <c r="CK228" i="9"/>
  <c r="AW229" i="9"/>
  <c r="CL231" i="9"/>
  <c r="CE121" i="9"/>
  <c r="CK126" i="9"/>
  <c r="CE127" i="9"/>
  <c r="BU144" i="9"/>
  <c r="CH144" i="9" s="1"/>
  <c r="CL144" i="9"/>
  <c r="AW196" i="9"/>
  <c r="AW202" i="9"/>
  <c r="BV202" i="9"/>
  <c r="CI202" i="9" s="1"/>
  <c r="CL202" i="9"/>
  <c r="AW206" i="9"/>
  <c r="BU228" i="9"/>
  <c r="CH228" i="9" s="1"/>
  <c r="CL228" i="9"/>
  <c r="CD90" i="9"/>
  <c r="BU121" i="9"/>
  <c r="CH121" i="9" s="1"/>
  <c r="BA126" i="9"/>
  <c r="BB126" i="9" s="1"/>
  <c r="BV127" i="9"/>
  <c r="CI127" i="9" s="1"/>
  <c r="BU141" i="9"/>
  <c r="CH141" i="9" s="1"/>
  <c r="BA202" i="9"/>
  <c r="BB202" i="9" s="1"/>
  <c r="BA224" i="9"/>
  <c r="BB224" i="9" s="1"/>
  <c r="W55" i="9"/>
  <c r="W109" i="9"/>
  <c r="BW18" i="10"/>
  <c r="BW16" i="10"/>
  <c r="BW14" i="10"/>
  <c r="BW12" i="10"/>
  <c r="BW10" i="10"/>
  <c r="BW8" i="10"/>
  <c r="BW22" i="10"/>
  <c r="BW19" i="10"/>
  <c r="BW17" i="10"/>
  <c r="BW15" i="10"/>
  <c r="BW13" i="10"/>
  <c r="BW11" i="10"/>
  <c r="BW9" i="10"/>
  <c r="CH15" i="10"/>
  <c r="CH16" i="10"/>
  <c r="CH17" i="10"/>
  <c r="CH18" i="10"/>
  <c r="CH19" i="10"/>
  <c r="BW23" i="10"/>
  <c r="CK25" i="9"/>
  <c r="CE25" i="9"/>
  <c r="BU25" i="9"/>
  <c r="CH25" i="9" s="1"/>
  <c r="AW25" i="9"/>
  <c r="BV25" i="9"/>
  <c r="CI25" i="9" s="1"/>
  <c r="BA60" i="9"/>
  <c r="CL60" i="9"/>
  <c r="BV60" i="9"/>
  <c r="CI60" i="9" s="1"/>
  <c r="CE60" i="9"/>
  <c r="BA95" i="9"/>
  <c r="CL95" i="9"/>
  <c r="CE95" i="9"/>
  <c r="CK95" i="9"/>
  <c r="CD95" i="9"/>
  <c r="AW95" i="9"/>
  <c r="BV95" i="9"/>
  <c r="CI95" i="9" s="1"/>
  <c r="BA13" i="9"/>
  <c r="CD13" i="9"/>
  <c r="CL14" i="9"/>
  <c r="BV14" i="9"/>
  <c r="CI14" i="9" s="1"/>
  <c r="BU14" i="9"/>
  <c r="CH14" i="9" s="1"/>
  <c r="BA17" i="9"/>
  <c r="CD17" i="9"/>
  <c r="CL18" i="9"/>
  <c r="BV18" i="9"/>
  <c r="CI18" i="9" s="1"/>
  <c r="BU18" i="9"/>
  <c r="CH18" i="9" s="1"/>
  <c r="BA21" i="9"/>
  <c r="CD21" i="9"/>
  <c r="CL22" i="9"/>
  <c r="BV22" i="9"/>
  <c r="CI22" i="9" s="1"/>
  <c r="BU22" i="9"/>
  <c r="CH22" i="9" s="1"/>
  <c r="BA25" i="9"/>
  <c r="CD25" i="9"/>
  <c r="CL25" i="9"/>
  <c r="CL26" i="9"/>
  <c r="BV26" i="9"/>
  <c r="CI26" i="9" s="1"/>
  <c r="BU26" i="9"/>
  <c r="CH26" i="9" s="1"/>
  <c r="BA29" i="9"/>
  <c r="CD29" i="9"/>
  <c r="CL30" i="9"/>
  <c r="BV30" i="9"/>
  <c r="CI30" i="9" s="1"/>
  <c r="BU30" i="9"/>
  <c r="CH30" i="9" s="1"/>
  <c r="CK48" i="9"/>
  <c r="CE48" i="9"/>
  <c r="BU48" i="9"/>
  <c r="CH48" i="9" s="1"/>
  <c r="AW48" i="9"/>
  <c r="BV48" i="9"/>
  <c r="CI48" i="9" s="1"/>
  <c r="BU60" i="9"/>
  <c r="CH60" i="9" s="1"/>
  <c r="BA116" i="9"/>
  <c r="CL116" i="9"/>
  <c r="BV116" i="9"/>
  <c r="CI116" i="9" s="1"/>
  <c r="CE116" i="9"/>
  <c r="AW116" i="9"/>
  <c r="CK116" i="9"/>
  <c r="BU116" i="9"/>
  <c r="CH116" i="9" s="1"/>
  <c r="CL51" i="9"/>
  <c r="CK51" i="9"/>
  <c r="CE51" i="9"/>
  <c r="BU51" i="9"/>
  <c r="CH51" i="9" s="1"/>
  <c r="AW51" i="9"/>
  <c r="CD51" i="9"/>
  <c r="BA51" i="9"/>
  <c r="W71" i="9"/>
  <c r="BA91" i="9"/>
  <c r="CL91" i="9"/>
  <c r="CE91" i="9"/>
  <c r="CK91" i="9"/>
  <c r="CD91" i="9"/>
  <c r="AW91" i="9"/>
  <c r="BV91" i="9"/>
  <c r="CI91" i="9" s="1"/>
  <c r="CK13" i="9"/>
  <c r="CE13" i="9"/>
  <c r="BU13" i="9"/>
  <c r="CH13" i="9" s="1"/>
  <c r="AW13" i="9"/>
  <c r="BV13" i="9"/>
  <c r="CI13" i="9" s="1"/>
  <c r="CK17" i="9"/>
  <c r="CE17" i="9"/>
  <c r="BU17" i="9"/>
  <c r="CH17" i="9" s="1"/>
  <c r="AW17" i="9"/>
  <c r="BV17" i="9"/>
  <c r="CI17" i="9" s="1"/>
  <c r="CK21" i="9"/>
  <c r="CE21" i="9"/>
  <c r="BU21" i="9"/>
  <c r="CH21" i="9" s="1"/>
  <c r="AW21" i="9"/>
  <c r="BV21" i="9"/>
  <c r="CI21" i="9" s="1"/>
  <c r="CK29" i="9"/>
  <c r="CE29" i="9"/>
  <c r="BU29" i="9"/>
  <c r="CH29" i="9" s="1"/>
  <c r="AW29" i="9"/>
  <c r="BV29" i="9"/>
  <c r="CI29" i="9" s="1"/>
  <c r="BA52" i="9"/>
  <c r="CL52" i="9"/>
  <c r="BV52" i="9"/>
  <c r="CI52" i="9" s="1"/>
  <c r="CE52" i="9"/>
  <c r="BA56" i="9"/>
  <c r="CL56" i="9"/>
  <c r="BV56" i="9"/>
  <c r="CI56" i="9" s="1"/>
  <c r="CE56" i="9"/>
  <c r="CE14" i="9"/>
  <c r="BA15" i="9"/>
  <c r="BU15" i="9"/>
  <c r="CH15" i="9" s="1"/>
  <c r="CE18" i="9"/>
  <c r="BA19" i="9"/>
  <c r="BU19" i="9"/>
  <c r="CH19" i="9" s="1"/>
  <c r="CE22" i="9"/>
  <c r="BA23" i="9"/>
  <c r="BU23" i="9"/>
  <c r="CH23" i="9" s="1"/>
  <c r="CE26" i="9"/>
  <c r="BA27" i="9"/>
  <c r="BU27" i="9"/>
  <c r="CH27" i="9" s="1"/>
  <c r="CE30" i="9"/>
  <c r="BA35" i="9"/>
  <c r="BU35" i="9"/>
  <c r="CH35" i="9" s="1"/>
  <c r="W41" i="9"/>
  <c r="CL49" i="9"/>
  <c r="BV49" i="9"/>
  <c r="CI49" i="9" s="1"/>
  <c r="CK49" i="9"/>
  <c r="BU49" i="9"/>
  <c r="CH49" i="9" s="1"/>
  <c r="AW52" i="9"/>
  <c r="CK52" i="9"/>
  <c r="AW56" i="9"/>
  <c r="CK56" i="9"/>
  <c r="AW60" i="9"/>
  <c r="CK60" i="9"/>
  <c r="BU95" i="9"/>
  <c r="CH95" i="9" s="1"/>
  <c r="BA101" i="9"/>
  <c r="CL101" i="9"/>
  <c r="CE101" i="9"/>
  <c r="CK101" i="9"/>
  <c r="CD101" i="9"/>
  <c r="AW101" i="9"/>
  <c r="BV101" i="9"/>
  <c r="CI101" i="9" s="1"/>
  <c r="CL55" i="9"/>
  <c r="BV55" i="9"/>
  <c r="CI55" i="9" s="1"/>
  <c r="CK55" i="9"/>
  <c r="CE55" i="9"/>
  <c r="BU55" i="9"/>
  <c r="CH55" i="9" s="1"/>
  <c r="AW55" i="9"/>
  <c r="CD55" i="9"/>
  <c r="CL59" i="9"/>
  <c r="BV59" i="9"/>
  <c r="CI59" i="9" s="1"/>
  <c r="CK59" i="9"/>
  <c r="CE59" i="9"/>
  <c r="BU59" i="9"/>
  <c r="CH59" i="9" s="1"/>
  <c r="AW59" i="9"/>
  <c r="CD59" i="9"/>
  <c r="CL63" i="9"/>
  <c r="BV63" i="9"/>
  <c r="CI63" i="9" s="1"/>
  <c r="CK63" i="9"/>
  <c r="CE63" i="9"/>
  <c r="BU63" i="9"/>
  <c r="CH63" i="9" s="1"/>
  <c r="AW63" i="9"/>
  <c r="CD63" i="9"/>
  <c r="CL67" i="9"/>
  <c r="BV67" i="9"/>
  <c r="CI67" i="9" s="1"/>
  <c r="CK67" i="9"/>
  <c r="CE67" i="9"/>
  <c r="BU67" i="9"/>
  <c r="CH67" i="9" s="1"/>
  <c r="AW67" i="9"/>
  <c r="CD67" i="9"/>
  <c r="CL71" i="9"/>
  <c r="BV71" i="9"/>
  <c r="CI71" i="9" s="1"/>
  <c r="CK71" i="9"/>
  <c r="CE71" i="9"/>
  <c r="BU71" i="9"/>
  <c r="CH71" i="9" s="1"/>
  <c r="AW71" i="9"/>
  <c r="CD71" i="9"/>
  <c r="CL75" i="9"/>
  <c r="BV75" i="9"/>
  <c r="CI75" i="9" s="1"/>
  <c r="CK75" i="9"/>
  <c r="CE75" i="9"/>
  <c r="BU75" i="9"/>
  <c r="CH75" i="9" s="1"/>
  <c r="AW75" i="9"/>
  <c r="CK77" i="9"/>
  <c r="CE77" i="9"/>
  <c r="BU77" i="9"/>
  <c r="CH77" i="9" s="1"/>
  <c r="AW77" i="9"/>
  <c r="CL77" i="9"/>
  <c r="BA77" i="9"/>
  <c r="CK105" i="9"/>
  <c r="CE105" i="9"/>
  <c r="BU105" i="9"/>
  <c r="CH105" i="9" s="1"/>
  <c r="AW105" i="9"/>
  <c r="CL105" i="9"/>
  <c r="CD105" i="9"/>
  <c r="BA105" i="9"/>
  <c r="CL133" i="9"/>
  <c r="BV133" i="9"/>
  <c r="CI133" i="9" s="1"/>
  <c r="CK133" i="9"/>
  <c r="CD133" i="9"/>
  <c r="BA133" i="9"/>
  <c r="AW133" i="9"/>
  <c r="BU133" i="9"/>
  <c r="CH133" i="9" s="1"/>
  <c r="CL166" i="9"/>
  <c r="BV166" i="9"/>
  <c r="CI166" i="9" s="1"/>
  <c r="AW166" i="9"/>
  <c r="CK166" i="9"/>
  <c r="BU166" i="9"/>
  <c r="CH166" i="9" s="1"/>
  <c r="CD166" i="9"/>
  <c r="BA166" i="9"/>
  <c r="BA64" i="9"/>
  <c r="CL64" i="9"/>
  <c r="BV64" i="9"/>
  <c r="CI64" i="9" s="1"/>
  <c r="CD64" i="9"/>
  <c r="BA68" i="9"/>
  <c r="CL68" i="9"/>
  <c r="BV68" i="9"/>
  <c r="CI68" i="9" s="1"/>
  <c r="CD68" i="9"/>
  <c r="BA72" i="9"/>
  <c r="CL72" i="9"/>
  <c r="BV72" i="9"/>
  <c r="CI72" i="9" s="1"/>
  <c r="CD72" i="9"/>
  <c r="BA76" i="9"/>
  <c r="BV76" i="9"/>
  <c r="CI76" i="9" s="1"/>
  <c r="CK87" i="9"/>
  <c r="CE87" i="9"/>
  <c r="BU87" i="9"/>
  <c r="CH87" i="9" s="1"/>
  <c r="AW87" i="9"/>
  <c r="CL87" i="9"/>
  <c r="BA87" i="9"/>
  <c r="BA92" i="9"/>
  <c r="CK92" i="9"/>
  <c r="CD92" i="9"/>
  <c r="BV92" i="9"/>
  <c r="CI92" i="9" s="1"/>
  <c r="AW92" i="9"/>
  <c r="BA96" i="9"/>
  <c r="CK96" i="9"/>
  <c r="CD96" i="9"/>
  <c r="BV96" i="9"/>
  <c r="CI96" i="9" s="1"/>
  <c r="AW96" i="9"/>
  <c r="BA102" i="9"/>
  <c r="CK102" i="9"/>
  <c r="CD102" i="9"/>
  <c r="BV102" i="9"/>
  <c r="CI102" i="9" s="1"/>
  <c r="AW102" i="9"/>
  <c r="BV105" i="9"/>
  <c r="CI105" i="9" s="1"/>
  <c r="W106" i="9"/>
  <c r="BB106" i="9"/>
  <c r="CL122" i="9"/>
  <c r="BV122" i="9"/>
  <c r="CI122" i="9" s="1"/>
  <c r="CK122" i="9"/>
  <c r="CE122" i="9"/>
  <c r="BU122" i="9"/>
  <c r="CH122" i="9" s="1"/>
  <c r="AW122" i="9"/>
  <c r="CK176" i="9"/>
  <c r="CE176" i="9"/>
  <c r="BU176" i="9"/>
  <c r="CH176" i="9" s="1"/>
  <c r="AW176" i="9"/>
  <c r="BA176" i="9"/>
  <c r="CL176" i="9"/>
  <c r="CD176" i="9"/>
  <c r="BV176" i="9"/>
  <c r="CI176" i="9" s="1"/>
  <c r="CD16" i="9"/>
  <c r="CD20" i="9"/>
  <c r="CD24" i="9"/>
  <c r="CD28" i="9"/>
  <c r="CD36" i="9"/>
  <c r="CD40" i="9"/>
  <c r="CD41" i="9"/>
  <c r="CD42" i="9"/>
  <c r="CD43" i="9"/>
  <c r="CD44" i="9"/>
  <c r="CD45" i="9"/>
  <c r="BA53" i="9"/>
  <c r="CD54" i="9"/>
  <c r="BA57" i="9"/>
  <c r="CD58" i="9"/>
  <c r="BA61" i="9"/>
  <c r="CD62" i="9"/>
  <c r="BA65" i="9"/>
  <c r="CD66" i="9"/>
  <c r="BA69" i="9"/>
  <c r="CD70" i="9"/>
  <c r="BA73" i="9"/>
  <c r="CD74" i="9"/>
  <c r="BA79" i="9"/>
  <c r="BU79" i="9"/>
  <c r="CH79" i="9" s="1"/>
  <c r="BA89" i="9"/>
  <c r="BU89" i="9"/>
  <c r="CH89" i="9" s="1"/>
  <c r="CE90" i="9"/>
  <c r="BA93" i="9"/>
  <c r="BU93" i="9"/>
  <c r="CH93" i="9" s="1"/>
  <c r="CE94" i="9"/>
  <c r="BA97" i="9"/>
  <c r="BU97" i="9"/>
  <c r="CH97" i="9" s="1"/>
  <c r="CE98" i="9"/>
  <c r="BA103" i="9"/>
  <c r="BU103" i="9"/>
  <c r="CH103" i="9" s="1"/>
  <c r="CL109" i="9"/>
  <c r="BV109" i="9"/>
  <c r="CI109" i="9" s="1"/>
  <c r="CK109" i="9"/>
  <c r="CE109" i="9"/>
  <c r="BU109" i="9"/>
  <c r="CH109" i="9" s="1"/>
  <c r="AW109" i="9"/>
  <c r="CD109" i="9"/>
  <c r="CK172" i="9"/>
  <c r="CE172" i="9"/>
  <c r="BU172" i="9"/>
  <c r="CH172" i="9" s="1"/>
  <c r="AW172" i="9"/>
  <c r="BA172" i="9"/>
  <c r="CD172" i="9"/>
  <c r="CL172" i="9"/>
  <c r="CL177" i="9"/>
  <c r="BV177" i="9"/>
  <c r="CI177" i="9" s="1"/>
  <c r="CE177" i="9"/>
  <c r="BU177" i="9"/>
  <c r="CH177" i="9" s="1"/>
  <c r="BA177" i="9"/>
  <c r="CK177" i="9"/>
  <c r="CD53" i="9"/>
  <c r="CD57" i="9"/>
  <c r="CD61" i="9"/>
  <c r="CD65" i="9"/>
  <c r="CD69" i="9"/>
  <c r="CD73" i="9"/>
  <c r="CL78" i="9"/>
  <c r="BV78" i="9"/>
  <c r="CI78" i="9" s="1"/>
  <c r="BU78" i="9"/>
  <c r="CH78" i="9" s="1"/>
  <c r="CL88" i="9"/>
  <c r="BV88" i="9"/>
  <c r="CI88" i="9" s="1"/>
  <c r="BU88" i="9"/>
  <c r="CH88" i="9" s="1"/>
  <c r="BA90" i="9"/>
  <c r="BU90" i="9"/>
  <c r="CH90" i="9" s="1"/>
  <c r="CI94" i="9"/>
  <c r="BA94" i="9"/>
  <c r="BU94" i="9"/>
  <c r="CH94" i="9" s="1"/>
  <c r="BA98" i="9"/>
  <c r="BU98" i="9"/>
  <c r="CH98" i="9" s="1"/>
  <c r="CL106" i="9"/>
  <c r="BV106" i="9"/>
  <c r="CI106" i="9" s="1"/>
  <c r="BU106" i="9"/>
  <c r="CH106" i="9" s="1"/>
  <c r="CK106" i="9"/>
  <c r="BA141" i="9"/>
  <c r="CL141" i="9"/>
  <c r="CE141" i="9"/>
  <c r="CK141" i="9"/>
  <c r="CD141" i="9"/>
  <c r="BV172" i="9"/>
  <c r="CI172" i="9" s="1"/>
  <c r="AW177" i="9"/>
  <c r="BA186" i="9"/>
  <c r="CL186" i="9"/>
  <c r="CE186" i="9"/>
  <c r="BU186" i="9"/>
  <c r="CH186" i="9" s="1"/>
  <c r="CK186" i="9"/>
  <c r="CD104" i="9"/>
  <c r="BA107" i="9"/>
  <c r="CD108" i="9"/>
  <c r="BA113" i="9"/>
  <c r="BA119" i="9"/>
  <c r="BA121" i="9"/>
  <c r="BA124" i="9"/>
  <c r="BU124" i="9"/>
  <c r="CH124" i="9" s="1"/>
  <c r="BA127" i="9"/>
  <c r="BU127" i="9"/>
  <c r="CH127" i="9" s="1"/>
  <c r="CD107" i="9"/>
  <c r="CD113" i="9"/>
  <c r="CD119" i="9"/>
  <c r="CD121" i="9"/>
  <c r="CL126" i="9"/>
  <c r="BV126" i="9"/>
  <c r="CI126" i="9" s="1"/>
  <c r="BU126" i="9"/>
  <c r="CH126" i="9" s="1"/>
  <c r="CK130" i="9"/>
  <c r="CE130" i="9"/>
  <c r="BU130" i="9"/>
  <c r="CH130" i="9" s="1"/>
  <c r="AW130" i="9"/>
  <c r="BV130" i="9"/>
  <c r="CI130" i="9" s="1"/>
  <c r="CL137" i="9"/>
  <c r="BV137" i="9"/>
  <c r="CI137" i="9" s="1"/>
  <c r="BU137" i="9"/>
  <c r="CH137" i="9" s="1"/>
  <c r="BA201" i="9"/>
  <c r="CK201" i="9"/>
  <c r="CD201" i="9"/>
  <c r="CE201" i="9"/>
  <c r="AW201" i="9"/>
  <c r="CL201" i="9"/>
  <c r="CK230" i="9"/>
  <c r="CE230" i="9"/>
  <c r="BU230" i="9"/>
  <c r="CH230" i="9" s="1"/>
  <c r="AW230" i="9"/>
  <c r="CL230" i="9"/>
  <c r="BV230" i="9"/>
  <c r="CI230" i="9" s="1"/>
  <c r="CD230" i="9"/>
  <c r="CD144" i="9"/>
  <c r="CK149" i="9"/>
  <c r="CE149" i="9"/>
  <c r="BU149" i="9"/>
  <c r="CH149" i="9" s="1"/>
  <c r="BA169" i="9"/>
  <c r="BU169" i="9"/>
  <c r="CH169" i="9" s="1"/>
  <c r="BA184" i="9"/>
  <c r="BU184" i="9"/>
  <c r="CH184" i="9" s="1"/>
  <c r="CK195" i="9"/>
  <c r="CE195" i="9"/>
  <c r="BU195" i="9"/>
  <c r="CH195" i="9" s="1"/>
  <c r="AW195" i="9"/>
  <c r="CL195" i="9"/>
  <c r="CD195" i="9"/>
  <c r="BA195" i="9"/>
  <c r="CL200" i="9"/>
  <c r="BV200" i="9"/>
  <c r="CI200" i="9" s="1"/>
  <c r="AW200" i="9"/>
  <c r="CD200" i="9"/>
  <c r="BV203" i="9"/>
  <c r="CI203" i="9" s="1"/>
  <c r="BU204" i="9"/>
  <c r="CH204" i="9" s="1"/>
  <c r="BA206" i="9"/>
  <c r="CK206" i="9"/>
  <c r="CD206" i="9"/>
  <c r="BV206" i="9"/>
  <c r="CI206" i="9" s="1"/>
  <c r="CL206" i="9"/>
  <c r="BU211" i="9"/>
  <c r="CH211" i="9" s="1"/>
  <c r="CK226" i="9"/>
  <c r="CE226" i="9"/>
  <c r="BU226" i="9"/>
  <c r="CH226" i="9" s="1"/>
  <c r="AW226" i="9"/>
  <c r="CL226" i="9"/>
  <c r="BV226" i="9"/>
  <c r="CI226" i="9" s="1"/>
  <c r="CK203" i="9"/>
  <c r="CE203" i="9"/>
  <c r="BU203" i="9"/>
  <c r="CH203" i="9" s="1"/>
  <c r="AW203" i="9"/>
  <c r="CL203" i="9"/>
  <c r="CL204" i="9"/>
  <c r="BV204" i="9"/>
  <c r="CI204" i="9" s="1"/>
  <c r="AW204" i="9"/>
  <c r="CD204" i="9"/>
  <c r="CL211" i="9"/>
  <c r="BV211" i="9"/>
  <c r="CI211" i="9" s="1"/>
  <c r="AW211" i="9"/>
  <c r="CD211" i="9"/>
  <c r="CL225" i="9"/>
  <c r="BV225" i="9"/>
  <c r="CI225" i="9" s="1"/>
  <c r="BA225" i="9"/>
  <c r="BB225" i="9" s="1"/>
  <c r="CK225" i="9"/>
  <c r="BU225" i="9"/>
  <c r="CH225" i="9" s="1"/>
  <c r="CE225" i="9"/>
  <c r="CK190" i="9"/>
  <c r="CE190" i="9"/>
  <c r="CD190" i="9"/>
  <c r="CL190" i="9"/>
  <c r="CL196" i="9"/>
  <c r="BV196" i="9"/>
  <c r="CI196" i="9" s="1"/>
  <c r="BU196" i="9"/>
  <c r="CH196" i="9" s="1"/>
  <c r="CL229" i="9"/>
  <c r="BV229" i="9"/>
  <c r="CI229" i="9" s="1"/>
  <c r="BA229" i="9"/>
  <c r="BB229" i="9" s="1"/>
  <c r="CD229" i="9"/>
  <c r="BU218" i="9"/>
  <c r="CH218" i="9" s="1"/>
  <c r="CE218" i="9"/>
  <c r="CK218" i="9"/>
  <c r="AW223" i="9"/>
  <c r="BU223" i="9"/>
  <c r="CH223" i="9" s="1"/>
  <c r="CE223" i="9"/>
  <c r="CK223" i="9"/>
  <c r="CD224" i="9"/>
  <c r="AW227" i="9"/>
  <c r="BU227" i="9"/>
  <c r="CH227" i="9" s="1"/>
  <c r="CE227" i="9"/>
  <c r="CK227" i="9"/>
  <c r="CD228" i="9"/>
  <c r="AW231" i="9"/>
  <c r="BU231" i="9"/>
  <c r="CH231" i="9" s="1"/>
  <c r="CE231" i="9"/>
  <c r="CK231" i="9"/>
  <c r="CD194" i="9"/>
  <c r="CD202" i="9"/>
  <c r="CD218" i="9"/>
  <c r="CD223" i="9"/>
  <c r="CD227" i="9"/>
  <c r="CD231" i="9"/>
  <c r="BB75" i="9" l="1"/>
  <c r="W63" i="9"/>
  <c r="BB22" i="9"/>
  <c r="G115" i="9"/>
  <c r="G114" i="9" s="1"/>
  <c r="BB80" i="9"/>
  <c r="BB67" i="9"/>
  <c r="W59" i="9"/>
  <c r="G190" i="9"/>
  <c r="G187" i="9" s="1"/>
  <c r="BW179" i="9"/>
  <c r="CJ179" i="9" s="1"/>
  <c r="BW232" i="9"/>
  <c r="CJ232" i="9" s="1"/>
  <c r="BW60" i="9"/>
  <c r="CJ60" i="9" s="1"/>
  <c r="BW235" i="9"/>
  <c r="CJ235" i="9" s="1"/>
  <c r="BW234" i="9"/>
  <c r="CJ234" i="9" s="1"/>
  <c r="BW233" i="9"/>
  <c r="CJ233" i="9" s="1"/>
  <c r="W137" i="9"/>
  <c r="BW230" i="9"/>
  <c r="CJ230" i="9" s="1"/>
  <c r="W149" i="9"/>
  <c r="G142" i="9"/>
  <c r="G143" i="9" s="1"/>
  <c r="G140" i="9"/>
  <c r="W211" i="9"/>
  <c r="G146" i="9"/>
  <c r="G145" i="9"/>
  <c r="BB104" i="9"/>
  <c r="W18" i="9"/>
  <c r="BW106" i="9"/>
  <c r="CJ106" i="9" s="1"/>
  <c r="BW69" i="9"/>
  <c r="CJ69" i="9" s="1"/>
  <c r="BW65" i="9"/>
  <c r="CJ65" i="9" s="1"/>
  <c r="BW61" i="9"/>
  <c r="CJ61" i="9" s="1"/>
  <c r="BW57" i="9"/>
  <c r="CJ57" i="9" s="1"/>
  <c r="W108" i="9"/>
  <c r="W190" i="9"/>
  <c r="W203" i="9"/>
  <c r="BW122" i="9"/>
  <c r="CJ122" i="9" s="1"/>
  <c r="BW103" i="9"/>
  <c r="CJ103" i="9" s="1"/>
  <c r="G217" i="9"/>
  <c r="G216" i="9" s="1"/>
  <c r="G215" i="9" s="1"/>
  <c r="BW21" i="9"/>
  <c r="CJ21" i="9" s="1"/>
  <c r="W66" i="9"/>
  <c r="BW92" i="9"/>
  <c r="CJ92" i="9" s="1"/>
  <c r="BW206" i="9"/>
  <c r="CJ206" i="9" s="1"/>
  <c r="BW195" i="9"/>
  <c r="CJ195" i="9" s="1"/>
  <c r="BW119" i="9"/>
  <c r="CJ119" i="9" s="1"/>
  <c r="BW73" i="9"/>
  <c r="CJ73" i="9" s="1"/>
  <c r="BW186" i="9"/>
  <c r="CJ186" i="9" s="1"/>
  <c r="BW98" i="9"/>
  <c r="CJ98" i="9" s="1"/>
  <c r="BW93" i="9"/>
  <c r="CJ93" i="9" s="1"/>
  <c r="BW53" i="9"/>
  <c r="CJ53" i="9" s="1"/>
  <c r="BW176" i="9"/>
  <c r="CJ176" i="9" s="1"/>
  <c r="BW87" i="9"/>
  <c r="CJ87" i="9" s="1"/>
  <c r="BW76" i="9"/>
  <c r="CJ76" i="9" s="1"/>
  <c r="BW68" i="9"/>
  <c r="CJ68" i="9" s="1"/>
  <c r="BW56" i="9"/>
  <c r="CJ56" i="9" s="1"/>
  <c r="BW229" i="9"/>
  <c r="CJ229" i="9" s="1"/>
  <c r="BW141" i="9"/>
  <c r="CJ141" i="9" s="1"/>
  <c r="BB26" i="9"/>
  <c r="BW23" i="9"/>
  <c r="CJ23" i="9" s="1"/>
  <c r="W196" i="9"/>
  <c r="W130" i="9"/>
  <c r="BW169" i="9"/>
  <c r="CJ169" i="9" s="1"/>
  <c r="BW127" i="9"/>
  <c r="CJ127" i="9" s="1"/>
  <c r="BW121" i="9"/>
  <c r="CJ121" i="9" s="1"/>
  <c r="BW79" i="9"/>
  <c r="CJ79" i="9" s="1"/>
  <c r="BW102" i="9"/>
  <c r="CJ102" i="9" s="1"/>
  <c r="BW105" i="9"/>
  <c r="CJ105" i="9" s="1"/>
  <c r="BW17" i="9"/>
  <c r="CJ17" i="9" s="1"/>
  <c r="BW116" i="9"/>
  <c r="CJ116" i="9" s="1"/>
  <c r="BB14" i="9"/>
  <c r="W62" i="9"/>
  <c r="W126" i="9"/>
  <c r="W74" i="9"/>
  <c r="BB122" i="9"/>
  <c r="G185" i="9"/>
  <c r="G183" i="9"/>
  <c r="BW27" i="9"/>
  <c r="CJ27" i="9" s="1"/>
  <c r="BW52" i="9"/>
  <c r="CJ52" i="9" s="1"/>
  <c r="BW91" i="9"/>
  <c r="CJ91" i="9" s="1"/>
  <c r="W24" i="9"/>
  <c r="W40" i="9"/>
  <c r="W20" i="9"/>
  <c r="W28" i="9"/>
  <c r="W202" i="9"/>
  <c r="W200" i="9"/>
  <c r="W45" i="9"/>
  <c r="W42" i="9"/>
  <c r="BB58" i="9"/>
  <c r="W43" i="9"/>
  <c r="BB30" i="9"/>
  <c r="W54" i="9"/>
  <c r="W44" i="9"/>
  <c r="W218" i="9"/>
  <c r="G148" i="9"/>
  <c r="G151" i="9"/>
  <c r="G152" i="9" s="1"/>
  <c r="G153" i="9" s="1"/>
  <c r="G154" i="9" s="1"/>
  <c r="G155" i="9" s="1"/>
  <c r="G156" i="9" s="1"/>
  <c r="G157" i="9" s="1"/>
  <c r="G158" i="9" s="1"/>
  <c r="G159" i="9" s="1"/>
  <c r="G161" i="9" s="1"/>
  <c r="G131" i="9"/>
  <c r="G129" i="9"/>
  <c r="W144" i="9"/>
  <c r="BB88" i="9"/>
  <c r="W204" i="9"/>
  <c r="BB78" i="9"/>
  <c r="BB194" i="9"/>
  <c r="W70" i="9"/>
  <c r="W36" i="9"/>
  <c r="W16" i="9"/>
  <c r="BB107" i="9"/>
  <c r="W107" i="9"/>
  <c r="BB176" i="9"/>
  <c r="W176" i="9"/>
  <c r="W68" i="9"/>
  <c r="BB68" i="9"/>
  <c r="W52" i="9"/>
  <c r="BB52" i="9"/>
  <c r="W51" i="9"/>
  <c r="BB51" i="9"/>
  <c r="BB95" i="9"/>
  <c r="W95" i="9"/>
  <c r="W201" i="9"/>
  <c r="BB201" i="9"/>
  <c r="W89" i="9"/>
  <c r="BB89" i="9"/>
  <c r="BB73" i="9"/>
  <c r="W73" i="9"/>
  <c r="BB69" i="9"/>
  <c r="W69" i="9"/>
  <c r="BB61" i="9"/>
  <c r="W61" i="9"/>
  <c r="BB53" i="9"/>
  <c r="W53" i="9"/>
  <c r="BB29" i="9"/>
  <c r="W29" i="9"/>
  <c r="BW95" i="9"/>
  <c r="CJ95" i="9" s="1"/>
  <c r="BW203" i="9"/>
  <c r="CJ203" i="9" s="1"/>
  <c r="BW200" i="9"/>
  <c r="CJ200" i="9" s="1"/>
  <c r="W184" i="9"/>
  <c r="BB184" i="9"/>
  <c r="BW201" i="9"/>
  <c r="CJ201" i="9" s="1"/>
  <c r="G138" i="9"/>
  <c r="G139" i="9" s="1"/>
  <c r="G136" i="9"/>
  <c r="BW124" i="9"/>
  <c r="CJ124" i="9" s="1"/>
  <c r="BB121" i="9"/>
  <c r="W121" i="9"/>
  <c r="BW94" i="9"/>
  <c r="CJ94" i="9" s="1"/>
  <c r="BB90" i="9"/>
  <c r="W90" i="9"/>
  <c r="W177" i="9"/>
  <c r="BB177" i="9"/>
  <c r="BB172" i="9"/>
  <c r="W172" i="9"/>
  <c r="BW97" i="9"/>
  <c r="CJ97" i="9" s="1"/>
  <c r="BW89" i="9"/>
  <c r="CJ89" i="9" s="1"/>
  <c r="BW96" i="9"/>
  <c r="CJ96" i="9" s="1"/>
  <c r="W87" i="9"/>
  <c r="BB87" i="9"/>
  <c r="W72" i="9"/>
  <c r="BB72" i="9"/>
  <c r="W64" i="9"/>
  <c r="BB64" i="9"/>
  <c r="BW166" i="9"/>
  <c r="CJ166" i="9" s="1"/>
  <c r="BW133" i="9"/>
  <c r="CJ133" i="9" s="1"/>
  <c r="BW77" i="9"/>
  <c r="CJ77" i="9" s="1"/>
  <c r="BB101" i="9"/>
  <c r="W101" i="9"/>
  <c r="BW35" i="9"/>
  <c r="CJ35" i="9" s="1"/>
  <c r="BW25" i="9"/>
  <c r="CJ25" i="9" s="1"/>
  <c r="BB19" i="9"/>
  <c r="W19" i="9"/>
  <c r="BW15" i="9"/>
  <c r="CJ15" i="9" s="1"/>
  <c r="BB25" i="9"/>
  <c r="W25" i="9"/>
  <c r="BB21" i="9"/>
  <c r="W21" i="9"/>
  <c r="BB17" i="9"/>
  <c r="W17" i="9"/>
  <c r="BB13" i="9"/>
  <c r="W13" i="9"/>
  <c r="BB127" i="9"/>
  <c r="W127" i="9"/>
  <c r="BB113" i="9"/>
  <c r="W113" i="9"/>
  <c r="BB98" i="9"/>
  <c r="W98" i="9"/>
  <c r="G173" i="9"/>
  <c r="G174" i="9" s="1"/>
  <c r="G171" i="9"/>
  <c r="W166" i="9"/>
  <c r="BB166" i="9"/>
  <c r="W133" i="9"/>
  <c r="BB133" i="9"/>
  <c r="W77" i="9"/>
  <c r="BB77" i="9"/>
  <c r="BB27" i="9"/>
  <c r="W27" i="9"/>
  <c r="BB91" i="9"/>
  <c r="W91" i="9"/>
  <c r="G210" i="9"/>
  <c r="W195" i="9"/>
  <c r="BB195" i="9"/>
  <c r="BB124" i="9"/>
  <c r="W124" i="9"/>
  <c r="BB119" i="9"/>
  <c r="W119" i="9"/>
  <c r="BB94" i="9"/>
  <c r="W94" i="9"/>
  <c r="W97" i="9"/>
  <c r="BB97" i="9"/>
  <c r="BB65" i="9"/>
  <c r="W65" i="9"/>
  <c r="BB57" i="9"/>
  <c r="W57" i="9"/>
  <c r="W96" i="9"/>
  <c r="BB96" i="9"/>
  <c r="BB35" i="9"/>
  <c r="W35" i="9"/>
  <c r="BB15" i="9"/>
  <c r="W15" i="9"/>
  <c r="BW228" i="9"/>
  <c r="CJ228" i="9" s="1"/>
  <c r="BW224" i="9"/>
  <c r="CJ224" i="9" s="1"/>
  <c r="BW223" i="9"/>
  <c r="CJ223" i="9" s="1"/>
  <c r="BW202" i="9"/>
  <c r="CJ202" i="9" s="1"/>
  <c r="BW231" i="9"/>
  <c r="CJ231" i="9" s="1"/>
  <c r="BW218" i="9"/>
  <c r="CJ218" i="9" s="1"/>
  <c r="BW194" i="9"/>
  <c r="CJ194" i="9" s="1"/>
  <c r="BW227" i="9"/>
  <c r="CJ227" i="9" s="1"/>
  <c r="BW226" i="9"/>
  <c r="CJ226" i="9" s="1"/>
  <c r="BW144" i="9"/>
  <c r="CJ144" i="9" s="1"/>
  <c r="BW196" i="9"/>
  <c r="CJ196" i="9" s="1"/>
  <c r="BW190" i="9"/>
  <c r="CJ190" i="9" s="1"/>
  <c r="BW149" i="9"/>
  <c r="CJ149" i="9" s="1"/>
  <c r="BW137" i="9"/>
  <c r="CJ137" i="9" s="1"/>
  <c r="BW108" i="9"/>
  <c r="CJ108" i="9" s="1"/>
  <c r="BW177" i="9"/>
  <c r="CJ177" i="9" s="1"/>
  <c r="BW104" i="9"/>
  <c r="CJ104" i="9" s="1"/>
  <c r="BW109" i="9"/>
  <c r="CJ109" i="9" s="1"/>
  <c r="BW80" i="9"/>
  <c r="CJ80" i="9" s="1"/>
  <c r="BW74" i="9"/>
  <c r="CJ74" i="9" s="1"/>
  <c r="BW70" i="9"/>
  <c r="CJ70" i="9" s="1"/>
  <c r="BW66" i="9"/>
  <c r="CJ66" i="9" s="1"/>
  <c r="BW62" i="9"/>
  <c r="CJ62" i="9" s="1"/>
  <c r="BW58" i="9"/>
  <c r="CJ58" i="9" s="1"/>
  <c r="BW54" i="9"/>
  <c r="CJ54" i="9" s="1"/>
  <c r="BW88" i="9"/>
  <c r="CJ88" i="9" s="1"/>
  <c r="BW78" i="9"/>
  <c r="CJ78" i="9" s="1"/>
  <c r="BW75" i="9"/>
  <c r="CJ75" i="9" s="1"/>
  <c r="BW45" i="9"/>
  <c r="CJ45" i="9" s="1"/>
  <c r="BW41" i="9"/>
  <c r="CJ41" i="9" s="1"/>
  <c r="BW130" i="9"/>
  <c r="CJ130" i="9" s="1"/>
  <c r="BW44" i="9"/>
  <c r="CJ44" i="9" s="1"/>
  <c r="BW40" i="9"/>
  <c r="CJ40" i="9" s="1"/>
  <c r="BW67" i="9"/>
  <c r="CJ67" i="9" s="1"/>
  <c r="BW59" i="9"/>
  <c r="CJ59" i="9" s="1"/>
  <c r="BW55" i="9"/>
  <c r="CJ55" i="9" s="1"/>
  <c r="BW48" i="9"/>
  <c r="CJ48" i="9" s="1"/>
  <c r="BW43" i="9"/>
  <c r="CJ43" i="9" s="1"/>
  <c r="BW36" i="9"/>
  <c r="CJ36" i="9" s="1"/>
  <c r="BW28" i="9"/>
  <c r="CJ28" i="9" s="1"/>
  <c r="BW24" i="9"/>
  <c r="CJ24" i="9" s="1"/>
  <c r="BW16" i="9"/>
  <c r="CJ16" i="9" s="1"/>
  <c r="BW126" i="9"/>
  <c r="CJ126" i="9" s="1"/>
  <c r="BW63" i="9"/>
  <c r="CJ63" i="9" s="1"/>
  <c r="BW49" i="9"/>
  <c r="CJ49" i="9" s="1"/>
  <c r="BW42" i="9"/>
  <c r="CJ42" i="9" s="1"/>
  <c r="BW71" i="9"/>
  <c r="CJ71" i="9" s="1"/>
  <c r="BW172" i="9"/>
  <c r="CJ172" i="9" s="1"/>
  <c r="BW30" i="9"/>
  <c r="CJ30" i="9" s="1"/>
  <c r="BW26" i="9"/>
  <c r="CJ26" i="9" s="1"/>
  <c r="BW22" i="9"/>
  <c r="CJ22" i="9" s="1"/>
  <c r="BW20" i="9"/>
  <c r="CJ20" i="9" s="1"/>
  <c r="BW18" i="9"/>
  <c r="CJ18" i="9" s="1"/>
  <c r="BW14" i="9"/>
  <c r="CJ14" i="9" s="1"/>
  <c r="W60" i="9"/>
  <c r="BB60" i="9"/>
  <c r="BW225" i="9"/>
  <c r="CJ225" i="9" s="1"/>
  <c r="BW211" i="9"/>
  <c r="CJ211" i="9" s="1"/>
  <c r="BW204" i="9"/>
  <c r="CJ204" i="9" s="1"/>
  <c r="W206" i="9"/>
  <c r="BB206" i="9"/>
  <c r="BW184" i="9"/>
  <c r="CJ184" i="9" s="1"/>
  <c r="BB169" i="9"/>
  <c r="W169" i="9"/>
  <c r="BW113" i="9"/>
  <c r="CJ113" i="9" s="1"/>
  <c r="BW107" i="9"/>
  <c r="CJ107" i="9" s="1"/>
  <c r="BB186" i="9"/>
  <c r="W186" i="9"/>
  <c r="BB141" i="9"/>
  <c r="W141" i="9"/>
  <c r="BW90" i="9"/>
  <c r="CJ90" i="9" s="1"/>
  <c r="W103" i="9"/>
  <c r="BB103" i="9"/>
  <c r="W93" i="9"/>
  <c r="BB93" i="9"/>
  <c r="W79" i="9"/>
  <c r="BB79" i="9"/>
  <c r="W102" i="9"/>
  <c r="BB102" i="9"/>
  <c r="W92" i="9"/>
  <c r="BB92" i="9"/>
  <c r="W76" i="9"/>
  <c r="BB76" i="9"/>
  <c r="BW72" i="9"/>
  <c r="CJ72" i="9" s="1"/>
  <c r="BW64" i="9"/>
  <c r="CJ64" i="9" s="1"/>
  <c r="G134" i="9"/>
  <c r="G132" i="9"/>
  <c r="W105" i="9"/>
  <c r="BB105" i="9"/>
  <c r="BW101" i="9"/>
  <c r="CJ101" i="9" s="1"/>
  <c r="BW29" i="9"/>
  <c r="CJ29" i="9" s="1"/>
  <c r="BB23" i="9"/>
  <c r="W23" i="9"/>
  <c r="BW19" i="9"/>
  <c r="CJ19" i="9" s="1"/>
  <c r="BW13" i="9"/>
  <c r="CJ13" i="9" s="1"/>
  <c r="W56" i="9"/>
  <c r="BB56" i="9"/>
  <c r="BW51" i="9"/>
  <c r="CJ51" i="9" s="1"/>
  <c r="W116" i="9"/>
  <c r="BB116" i="9"/>
  <c r="G191" i="9" l="1"/>
  <c r="G192" i="9" s="1"/>
  <c r="G209" i="9"/>
  <c r="G208" i="9" s="1"/>
  <c r="G212" i="9"/>
  <c r="G213" i="9" s="1"/>
  <c r="G214" i="9" s="1"/>
  <c r="G189" i="9"/>
  <c r="G160" i="9"/>
  <c r="G162" i="9" s="1"/>
  <c r="G163" i="9" s="1"/>
  <c r="G165" i="9" s="1"/>
  <c r="G167" i="9" s="1"/>
  <c r="G168" i="9" s="1"/>
  <c r="G164" i="9" l="1"/>
  <c r="G125" i="9" l="1"/>
  <c r="G12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69" authorId="0" shapeId="0" xr:uid="{00000000-0006-0000-0600-000001000000}">
      <text>
        <r>
          <rPr>
            <b/>
            <sz val="9"/>
            <color indexed="81"/>
            <rFont val="Tahoma"/>
            <family val="2"/>
          </rPr>
          <t>Autor:</t>
        </r>
        <r>
          <rPr>
            <sz val="9"/>
            <color indexed="81"/>
            <rFont val="Tahoma"/>
            <family val="2"/>
          </rPr>
          <t xml:space="preserve">
2x Batterie im Werk VAW und HVW?</t>
        </r>
      </text>
    </comment>
    <comment ref="C78" authorId="0" shapeId="0" xr:uid="{00000000-0006-0000-0600-000002000000}">
      <text>
        <r>
          <rPr>
            <b/>
            <sz val="9"/>
            <color indexed="81"/>
            <rFont val="Tahoma"/>
            <family val="2"/>
          </rPr>
          <t>Autor:</t>
        </r>
        <r>
          <rPr>
            <sz val="9"/>
            <color indexed="81"/>
            <rFont val="Tahoma"/>
            <family val="2"/>
          </rPr>
          <t xml:space="preserve">
Muss auch in der 10kV vorhanden sein?</t>
        </r>
      </text>
    </comment>
  </commentList>
</comments>
</file>

<file path=xl/sharedStrings.xml><?xml version="1.0" encoding="utf-8"?>
<sst xmlns="http://schemas.openxmlformats.org/spreadsheetml/2006/main" count="7109" uniqueCount="946">
  <si>
    <t>Schaltfeld</t>
  </si>
  <si>
    <t>Feldebene</t>
  </si>
  <si>
    <t>Stationsebene</t>
  </si>
  <si>
    <t>2. Meldeweg</t>
  </si>
  <si>
    <t>Fernwirkgerät</t>
  </si>
  <si>
    <t>IBS-Prüfung</t>
  </si>
  <si>
    <t>IBN-Prüfung</t>
  </si>
  <si>
    <t>Übertrag zur Netzführung</t>
  </si>
  <si>
    <t>Adressierung N</t>
  </si>
  <si>
    <t>Stationsprotokoll IEC 60870-5-104</t>
  </si>
  <si>
    <t>SA</t>
  </si>
  <si>
    <t>UW</t>
  </si>
  <si>
    <t>Vorhanden</t>
  </si>
  <si>
    <t>Information</t>
  </si>
  <si>
    <t>Bef von / Info für</t>
  </si>
  <si>
    <t>Herkunft aus
Funktionsplan
(interne Vorgabe)</t>
  </si>
  <si>
    <t>Gerät</t>
  </si>
  <si>
    <t>Wirkung auf Schaltgerät</t>
  </si>
  <si>
    <t>Mechanische Anzeige</t>
  </si>
  <si>
    <t>Steuerung</t>
  </si>
  <si>
    <t>Ansprechverzögerung</t>
  </si>
  <si>
    <t>Rückfallverzögerung</t>
  </si>
  <si>
    <t>Signalverknüpfung</t>
  </si>
  <si>
    <t>Flattersperre</t>
  </si>
  <si>
    <t>Display</t>
  </si>
  <si>
    <t>LED (GERÄT)</t>
  </si>
  <si>
    <t>Quittierungs-
und Löschtaste</t>
  </si>
  <si>
    <t>Übersichtsbild / Detailbild</t>
  </si>
  <si>
    <t>Ereignisliste</t>
  </si>
  <si>
    <t>Gefahrenmeldeliste</t>
  </si>
  <si>
    <t>Bildschirmtext
(ist gemäß der WN
37.00/01 anzupassen)</t>
  </si>
  <si>
    <t>Darstellung</t>
  </si>
  <si>
    <t>2. Meldeweg
(Einzelmeldung)</t>
  </si>
  <si>
    <t>2. Meldeweg (Sammelmeldung)</t>
  </si>
  <si>
    <t>2. Meldeweg
(Lifekontakt)</t>
  </si>
  <si>
    <t>2. MW (Anregung)</t>
  </si>
  <si>
    <t>Schalterfall Ringnetz</t>
  </si>
  <si>
    <t>Schalterfall Einspeisung</t>
  </si>
  <si>
    <t>Schalterfall 110 kV</t>
  </si>
  <si>
    <t>2. Meldeweg
(Sammelmeldung)</t>
  </si>
  <si>
    <t>Fernwirkgerät 2. MW
2. MW (Anregung)</t>
  </si>
  <si>
    <t>Fernwirkgerät 2. MW
Schalterfall</t>
  </si>
  <si>
    <t>Übergangspunkte
an Dritte (Externe)</t>
  </si>
  <si>
    <t>Netzführung (Fink-Tester)</t>
  </si>
  <si>
    <t>Netzführung (N)</t>
  </si>
  <si>
    <t>TRA-Warte (T)</t>
  </si>
  <si>
    <t>ÜNB (L)</t>
  </si>
  <si>
    <t>Kraftwerkswarte (K)</t>
  </si>
  <si>
    <t>Nr</t>
  </si>
  <si>
    <t>Werk</t>
  </si>
  <si>
    <t>Komponente</t>
  </si>
  <si>
    <t>Anlagen-Kennz</t>
  </si>
  <si>
    <t>Anlagenteil</t>
  </si>
  <si>
    <t>AT</t>
  </si>
  <si>
    <t>Station</t>
  </si>
  <si>
    <t>Betriebsmittel</t>
  </si>
  <si>
    <t>Betriebsm-Kennz</t>
  </si>
  <si>
    <t>AUS/EIN</t>
  </si>
  <si>
    <t>IGRULI</t>
  </si>
  <si>
    <t>Störmeldetext</t>
  </si>
  <si>
    <t>VKZ</t>
  </si>
  <si>
    <t>Z/W</t>
  </si>
  <si>
    <t>GWFI</t>
  </si>
  <si>
    <t>Messwert</t>
  </si>
  <si>
    <t>Messbereich</t>
  </si>
  <si>
    <t>Wandler Messwerteing</t>
  </si>
  <si>
    <t>Messwertfaktor</t>
  </si>
  <si>
    <t>Telegr-Kennung</t>
  </si>
  <si>
    <t>Telegrammtyp IEC</t>
  </si>
  <si>
    <t>Norm-ASDU IEC</t>
  </si>
  <si>
    <t>N Link L-Byte / IP-WERK</t>
  </si>
  <si>
    <t>N Link H-Byte</t>
  </si>
  <si>
    <t>N ASDU L-Byte</t>
  </si>
  <si>
    <t>N ASDU H-Byte</t>
  </si>
  <si>
    <t>N Info-Adr H-Byte</t>
  </si>
  <si>
    <t>N Info-Adr M-Byte</t>
  </si>
  <si>
    <t>N Info-Adr L-Byte</t>
  </si>
  <si>
    <t>N übertragen</t>
  </si>
  <si>
    <t>N L-AHH2-Name</t>
  </si>
  <si>
    <t>N L-AHH2-Datum</t>
  </si>
  <si>
    <t>N L-AHH2 Bemerkung</t>
  </si>
  <si>
    <t>Z Link L-Byte / IP-FLG</t>
  </si>
  <si>
    <t>Z Link H-Byte</t>
  </si>
  <si>
    <t>Z ASDU L-Byte</t>
  </si>
  <si>
    <t>Z ASDU H-Byte</t>
  </si>
  <si>
    <t>Z Info-Adr H-Byte</t>
  </si>
  <si>
    <t>Z Info-Adr M-Byte</t>
  </si>
  <si>
    <t>Z Info-Adr L-Byte</t>
  </si>
  <si>
    <t>X</t>
  </si>
  <si>
    <t>Befehle</t>
  </si>
  <si>
    <t>Kunde mit eigenem LS</t>
  </si>
  <si>
    <t>AUS</t>
  </si>
  <si>
    <t>XX</t>
  </si>
  <si>
    <t>110kV</t>
  </si>
  <si>
    <t>LS</t>
  </si>
  <si>
    <t>K</t>
  </si>
  <si>
    <t>DB</t>
  </si>
  <si>
    <t>Kunde ohne eigenem LS</t>
  </si>
  <si>
    <t>1Z</t>
  </si>
  <si>
    <t>E</t>
  </si>
  <si>
    <t>1Q</t>
  </si>
  <si>
    <t/>
  </si>
  <si>
    <t>EIN</t>
  </si>
  <si>
    <t>2Z</t>
  </si>
  <si>
    <t>2Q</t>
  </si>
  <si>
    <t>Nach Ü-Bild</t>
  </si>
  <si>
    <t>ÖFFNEN</t>
  </si>
  <si>
    <t>SST1</t>
  </si>
  <si>
    <t>L</t>
  </si>
  <si>
    <t>SCHLIESSEN</t>
  </si>
  <si>
    <t>SST2</t>
  </si>
  <si>
    <t>SST3</t>
  </si>
  <si>
    <t>SST4</t>
  </si>
  <si>
    <t>SST5</t>
  </si>
  <si>
    <t>LtgT</t>
  </si>
  <si>
    <t>ET-Ltg</t>
  </si>
  <si>
    <t>bei GIS-Anlagen</t>
  </si>
  <si>
    <t>ET-LS1</t>
  </si>
  <si>
    <t>O</t>
  </si>
  <si>
    <t>ET-LS2</t>
  </si>
  <si>
    <t>ASEF</t>
  </si>
  <si>
    <t>AWE</t>
  </si>
  <si>
    <t>-K21</t>
  </si>
  <si>
    <t>BSP</t>
  </si>
  <si>
    <t>Fernlöschung (AUS)</t>
  </si>
  <si>
    <t>FELO</t>
  </si>
  <si>
    <t>W</t>
  </si>
  <si>
    <t>Fernlöschung (EIN)</t>
  </si>
  <si>
    <t>Stellungsmeldung</t>
  </si>
  <si>
    <t>aus</t>
  </si>
  <si>
    <t>DM</t>
  </si>
  <si>
    <t>ein</t>
  </si>
  <si>
    <t>gestört</t>
  </si>
  <si>
    <t>STÖR</t>
  </si>
  <si>
    <t>P</t>
  </si>
  <si>
    <t>geöffnet</t>
  </si>
  <si>
    <t>geschlossen</t>
  </si>
  <si>
    <t>PGB</t>
  </si>
  <si>
    <t>-S5</t>
  </si>
  <si>
    <t>fern</t>
  </si>
  <si>
    <t>S5</t>
  </si>
  <si>
    <t xml:space="preserve"> </t>
  </si>
  <si>
    <t>ort</t>
  </si>
  <si>
    <t>S1 Gesamtentriegelung</t>
  </si>
  <si>
    <t>-S1</t>
  </si>
  <si>
    <t>kom / geh</t>
  </si>
  <si>
    <t>EM</t>
  </si>
  <si>
    <t>S2 Entriegelung ET-Ltg.</t>
  </si>
  <si>
    <t>-S2</t>
  </si>
  <si>
    <t>S4 Entriegelung ET-LS</t>
  </si>
  <si>
    <t>-S4</t>
  </si>
  <si>
    <t>1 aus n Prüfung</t>
  </si>
  <si>
    <t>Laufzeitüberschreitung</t>
  </si>
  <si>
    <t>Verriegelungsverstoss</t>
  </si>
  <si>
    <t>Gefahrenmeldung</t>
  </si>
  <si>
    <t>### Schutzeinrichtung System 1 ###</t>
  </si>
  <si>
    <t>AUS Distanzschutz</t>
  </si>
  <si>
    <t>Z18.2101/F01</t>
  </si>
  <si>
    <t>EES</t>
  </si>
  <si>
    <t>Dist.-Schutz gestört</t>
  </si>
  <si>
    <t>3Q</t>
  </si>
  <si>
    <t>Dist.-Schutz</t>
  </si>
  <si>
    <t>3Z</t>
  </si>
  <si>
    <t>Not-UMZ</t>
  </si>
  <si>
    <t>Schutztechnik</t>
  </si>
  <si>
    <t>Uo-Schutz gestört</t>
  </si>
  <si>
    <t>RV-Schutz gestört</t>
  </si>
  <si>
    <t>### Schutzeinrichtung System 2 ###</t>
  </si>
  <si>
    <t>AUS Ltgs.-Diff.-Schutz</t>
  </si>
  <si>
    <t>Ltgs.-Diff.-Schutz
Übertragungsweg gestört</t>
  </si>
  <si>
    <t>4Q</t>
  </si>
  <si>
    <t>Diff.-Schutz</t>
  </si>
  <si>
    <t>4Z</t>
  </si>
  <si>
    <t>Ltgs.-Diff.-Schutz
Gerät gestört</t>
  </si>
  <si>
    <t>AWE-Funktion</t>
  </si>
  <si>
    <t>### Hilfsspannung ###</t>
  </si>
  <si>
    <t>Hilfsspg.-Überw. 220V/DC
Schutz 1</t>
  </si>
  <si>
    <t>Z10.0102/F01</t>
  </si>
  <si>
    <t>-F101</t>
  </si>
  <si>
    <t>5Q</t>
  </si>
  <si>
    <t>Hilfsspg. Schutz 1</t>
  </si>
  <si>
    <t>5Z</t>
  </si>
  <si>
    <t>Hilfsspg.-Überw. 220V/DC Betät. LS v.
Schutz 1, Abfrage SS-Schutz</t>
  </si>
  <si>
    <t>-F102</t>
  </si>
  <si>
    <t>Hilfsspg.-Überw. 220V/DC
Schutz 2</t>
  </si>
  <si>
    <t>-F104</t>
  </si>
  <si>
    <t>6Q</t>
  </si>
  <si>
    <t>Hilfsspg. Schutz 2</t>
  </si>
  <si>
    <t>6Z</t>
  </si>
  <si>
    <t>Hilfsspg.-Überw. 220V/DC Betät. LS v.
Schutz 2 u. Steuerung</t>
  </si>
  <si>
    <t>-F105</t>
  </si>
  <si>
    <t>### Hilfsspannung, Messung ###</t>
  </si>
  <si>
    <t>Hilfsspg. -Gef. Meldg.
Abzweig</t>
  </si>
  <si>
    <t>Z10.0102/F02</t>
  </si>
  <si>
    <t>-F106</t>
  </si>
  <si>
    <t>7Q</t>
  </si>
  <si>
    <t>7Z</t>
  </si>
  <si>
    <t>AG-Projektleiter</t>
  </si>
  <si>
    <t>-F117</t>
  </si>
  <si>
    <t>-XXXX</t>
  </si>
  <si>
    <t>8Q</t>
  </si>
  <si>
    <t>8Z</t>
  </si>
  <si>
    <t>Spannungswandler Überwachung
Betriebsmessung</t>
  </si>
  <si>
    <t>-F410</t>
  </si>
  <si>
    <t>9Q</t>
  </si>
  <si>
    <t>Spannungswandler Überwachung
Messung</t>
  </si>
  <si>
    <t>9Z</t>
  </si>
  <si>
    <t>Spannungswandler Überwachung
Schutz 1</t>
  </si>
  <si>
    <t>-F310</t>
  </si>
  <si>
    <t>10Q</t>
  </si>
  <si>
    <t>Spannungswandler Überwachung
Schutz</t>
  </si>
  <si>
    <t>10Z</t>
  </si>
  <si>
    <t xml:space="preserve">Nur bei offener Dreieckswicklung
des Kombiwandler </t>
  </si>
  <si>
    <t>Spannungswandler Überwachung
Schutz 1 (U0-Wicklung)</t>
  </si>
  <si>
    <t>-F330</t>
  </si>
  <si>
    <t>### Stationsleittechnik, Feldleitebene ###</t>
  </si>
  <si>
    <t>LWL RINGFEHLER X3 und X4 (keine 
Verbindung zum LZG)
Anregung 2.MW über LZG</t>
  </si>
  <si>
    <t>11Q</t>
  </si>
  <si>
    <t>Leittechnik (Stationsleitebene)</t>
  </si>
  <si>
    <t>11Z</t>
  </si>
  <si>
    <t>Leittechnik (Feldleitebene)</t>
  </si>
  <si>
    <t>12Z</t>
  </si>
  <si>
    <t>Komponente ausgeschaltet / Service</t>
  </si>
  <si>
    <t>12Q</t>
  </si>
  <si>
    <t>Kommunikationsbufferüberlauf</t>
  </si>
  <si>
    <t>Leittechnik</t>
  </si>
  <si>
    <t>Zeitsetzquelle ausgefallen</t>
  </si>
  <si>
    <t>13Q</t>
  </si>
  <si>
    <t>Leittechnik Fehler</t>
  </si>
  <si>
    <t>13Z</t>
  </si>
  <si>
    <t>LWL RINGFEHLER X3</t>
  </si>
  <si>
    <t>LWL RINGFEHLER X4</t>
  </si>
  <si>
    <t>Leittechnik Flattersperre (Summe aller Karten)</t>
  </si>
  <si>
    <t>### Störmeldebaustein, 2. Meldeweg ###</t>
  </si>
  <si>
    <t>Störmelde-Baustein 1
Life Kontakt (WD)</t>
  </si>
  <si>
    <t>Z10.0120/F01</t>
  </si>
  <si>
    <t>14Q</t>
  </si>
  <si>
    <t>Hilfsspg. 220V 2. Meldeweg</t>
  </si>
  <si>
    <t>14Z</t>
  </si>
  <si>
    <t>FLG</t>
  </si>
  <si>
    <t>bei 2 EES Bausteinen</t>
  </si>
  <si>
    <t>Störmelde-Baustein 2
Life Kontakt (WD)</t>
  </si>
  <si>
    <t>bei 3 EES Bausteinen</t>
  </si>
  <si>
    <t>Störmelde-Baustein 3
Life Kontakt (WD)</t>
  </si>
  <si>
    <t>### Trennschalter, Erdungsschalter ###</t>
  </si>
  <si>
    <t>Schutzschalter
T.-Betätigung u. Antrieb (220V/DC)</t>
  </si>
  <si>
    <t>Z16.0110/F01</t>
  </si>
  <si>
    <t>-F110</t>
  </si>
  <si>
    <t>Schutzschalter T-Heizung</t>
  </si>
  <si>
    <t>-F202</t>
  </si>
  <si>
    <t>### Leistungsschalter ###</t>
  </si>
  <si>
    <t>Druckwächter 
SF6 Druck fehlt (System 1)</t>
  </si>
  <si>
    <t>15Q</t>
  </si>
  <si>
    <t>LS-Funktionssperre</t>
  </si>
  <si>
    <t>15Z</t>
  </si>
  <si>
    <t>Druckwächter 
SF6 Druck fehlt (System 2)</t>
  </si>
  <si>
    <t>Endschalter Ein-Sperre
(Federüberwachung)</t>
  </si>
  <si>
    <t>30s</t>
  </si>
  <si>
    <t>Schutzschalter LS-Heizung</t>
  </si>
  <si>
    <t>-F201</t>
  </si>
  <si>
    <t>16Q</t>
  </si>
  <si>
    <t>Druckwächter 
SF6 Druck sinkt</t>
  </si>
  <si>
    <t>LS Hilfseinrichtung</t>
  </si>
  <si>
    <t>16Z</t>
  </si>
  <si>
    <t>Schutzschalter LS-Antrieb</t>
  </si>
  <si>
    <t>-F116</t>
  </si>
  <si>
    <t>Stromrelais LS-Heizung</t>
  </si>
  <si>
    <t>LS-Motorlanglauf</t>
  </si>
  <si>
    <t>Auslösung
Leistungsschalter</t>
  </si>
  <si>
    <t>Nur bei AWE</t>
  </si>
  <si>
    <t>SF6 Druck sinkt</t>
  </si>
  <si>
    <t>Nur bei 1polig steuerbaren LS-Schaltern</t>
  </si>
  <si>
    <t>Aus Gleichlaufsteuerung
(Zwangsgleichlauf)</t>
  </si>
  <si>
    <t>2s</t>
  </si>
  <si>
    <t>### 110-kV-Kabelüberwachung ###</t>
  </si>
  <si>
    <t>Nach Altdoku</t>
  </si>
  <si>
    <t>Druckmanometer
Sperrabschnitt 1</t>
  </si>
  <si>
    <t>Z17.0104/F01</t>
  </si>
  <si>
    <t>-KXXX</t>
  </si>
  <si>
    <t>Druckmanometer
Sperrabschnitt 2</t>
  </si>
  <si>
    <t>Druckmanometer
Sperrabschnitt 3</t>
  </si>
  <si>
    <t>Druckmanometer
Sperrabschnitt 4</t>
  </si>
  <si>
    <t>Gasdrucküberwachung Kabel sinkt</t>
  </si>
  <si>
    <t>Gasdrucküberwachung Kabel fehlt</t>
  </si>
  <si>
    <t>### Überwachung der Gasräume ###</t>
  </si>
  <si>
    <t>Gasraum SST1 (Manometer)
SF6 Druck sinkt</t>
  </si>
  <si>
    <t>Z16.XXXX/F01</t>
  </si>
  <si>
    <t>-E1</t>
  </si>
  <si>
    <t>17Q</t>
  </si>
  <si>
    <t>Gasraum SST2 (Manometer)
SF6 Druck sinkt</t>
  </si>
  <si>
    <t>Gaszwischenraum SST1 / LS (Manometer)
SF6 Druck sinkt</t>
  </si>
  <si>
    <t>SF6-Druck sinkt</t>
  </si>
  <si>
    <t>17Z</t>
  </si>
  <si>
    <t>Gaszwischenraum SST2 / LS (Manometer)
SF6 Druck sinkt</t>
  </si>
  <si>
    <t>Gasraum ET-Ltg, LtgT (Manometer)
SF6 Druck sinkt</t>
  </si>
  <si>
    <t>Gasraum Spgwdl. (Manometer)
SF6 Druck sinkt</t>
  </si>
  <si>
    <t>Gasraum SST1 (Manometer)
SF6 Druck fehlt</t>
  </si>
  <si>
    <t>18Q</t>
  </si>
  <si>
    <t>Gasraum SST2 (Manometer)
SF6 Druck fehlt</t>
  </si>
  <si>
    <t>Gaszwischenraum SST1 / LS (Manometer)
SF6 Druck fehlt</t>
  </si>
  <si>
    <t>SF6-Druck fehlt</t>
  </si>
  <si>
    <t>18Z</t>
  </si>
  <si>
    <t>Gaszwischenraum SST2 / LS (Manometer)
SF6 Druck fehlt</t>
  </si>
  <si>
    <t>Gasraum ET-Ltg, LtgT (Manometer)
SF6 Druck fehlt</t>
  </si>
  <si>
    <t>Gasraum Spgwdl. (Manometer)
SF6 Druck fehlt</t>
  </si>
  <si>
    <t>Messwerte</t>
  </si>
  <si>
    <t>Strommessung L1</t>
  </si>
  <si>
    <t>I1</t>
  </si>
  <si>
    <t>0-1200A</t>
  </si>
  <si>
    <t>0-1A</t>
  </si>
  <si>
    <t>U</t>
  </si>
  <si>
    <t>MW</t>
  </si>
  <si>
    <t>Strommessung L2</t>
  </si>
  <si>
    <t>I2</t>
  </si>
  <si>
    <t>Strommessung L3</t>
  </si>
  <si>
    <t>I3</t>
  </si>
  <si>
    <t>Spannungsmessung L1-L3</t>
  </si>
  <si>
    <t>U13</t>
  </si>
  <si>
    <t>0-130kV</t>
  </si>
  <si>
    <t>0-118V</t>
  </si>
  <si>
    <t>Spannungsmessung L1-N</t>
  </si>
  <si>
    <t>U1N</t>
  </si>
  <si>
    <t>Spannungsmessung L2-N</t>
  </si>
  <si>
    <t>U2N</t>
  </si>
  <si>
    <t>Spannungsmessung L3-N</t>
  </si>
  <si>
    <t>U3N</t>
  </si>
  <si>
    <t>Wirkleistung P</t>
  </si>
  <si>
    <t>B</t>
  </si>
  <si>
    <t>Blindleistung Q</t>
  </si>
  <si>
    <t>Q</t>
  </si>
  <si>
    <t>Datum</t>
  </si>
  <si>
    <t>110-kV-SA XXXX</t>
  </si>
  <si>
    <t>Bearb.</t>
  </si>
  <si>
    <t>Gepr.</t>
  </si>
  <si>
    <t>110kV-Leitung</t>
  </si>
  <si>
    <t>/</t>
  </si>
  <si>
    <t>XXXX</t>
  </si>
  <si>
    <t>Blatt</t>
  </si>
  <si>
    <t xml:space="preserve">Änderung       </t>
  </si>
  <si>
    <t>Name</t>
  </si>
  <si>
    <t>Norm</t>
  </si>
  <si>
    <t>Urspr.:</t>
  </si>
  <si>
    <t>Ers.f.:</t>
  </si>
  <si>
    <t>Ers.d.:</t>
  </si>
  <si>
    <t>Bl.</t>
  </si>
  <si>
    <t>IEC 60870-5-103</t>
  </si>
  <si>
    <t>Geräteadresse</t>
  </si>
  <si>
    <t>Funktionstyp</t>
  </si>
  <si>
    <t>Informationsnummer</t>
  </si>
  <si>
    <t>Typkennung</t>
  </si>
  <si>
    <t>Ereignismeldungen</t>
  </si>
  <si>
    <t>Dist. Anregung (allg.)</t>
  </si>
  <si>
    <t>IEC103</t>
  </si>
  <si>
    <t>Dist. Anregung vorwärts</t>
  </si>
  <si>
    <t>Dist. Anregung rückwärts</t>
  </si>
  <si>
    <t>Dist. Anregung L1</t>
  </si>
  <si>
    <t>Dist. Anregung L2</t>
  </si>
  <si>
    <t>Dist. Anregung L3</t>
  </si>
  <si>
    <t>Dist. Anregung E</t>
  </si>
  <si>
    <t>Dist. Auslösung (allg.)</t>
  </si>
  <si>
    <t>Dist. RV Empfangssignal</t>
  </si>
  <si>
    <t>Dist. RV Sendesignal</t>
  </si>
  <si>
    <t>Dist. Notfunktion läuft</t>
  </si>
  <si>
    <t>Dist. Hand Ein Erkennung</t>
  </si>
  <si>
    <t>Dist.  U0T Auslösung</t>
  </si>
  <si>
    <t>Melde-/Messwertsperre</t>
  </si>
  <si>
    <t>Dist. Fehlerort in %</t>
  </si>
  <si>
    <t>Z</t>
  </si>
  <si>
    <t>Dist. primäre Reaktanz in Ohm</t>
  </si>
  <si>
    <t>Zrel</t>
  </si>
  <si>
    <t>Bemerkung
Festlegung nach/durch</t>
  </si>
  <si>
    <t>Spannungswandler Überwachung
Synchronisierung</t>
  </si>
  <si>
    <t>-F420</t>
  </si>
  <si>
    <t>Aus wird nicht verwendet</t>
  </si>
  <si>
    <t>Z18.2201/F01</t>
  </si>
  <si>
    <t>Ltgs.-Diff.-Schutz
Übertragung Kette</t>
  </si>
  <si>
    <t>Z18.2204/F01</t>
  </si>
  <si>
    <t>Kdo.-Übertragung gestört</t>
  </si>
  <si>
    <t>Z18.2351/F01</t>
  </si>
  <si>
    <t>Hilfsspg. 
Gefahrenmeldungen</t>
  </si>
  <si>
    <t>Spannungswandler Überwachung
Schutz 2</t>
  </si>
  <si>
    <t>-F320</t>
  </si>
  <si>
    <t>Z10.0110/F02</t>
  </si>
  <si>
    <t>Z10.0110/F04</t>
  </si>
  <si>
    <t>-270-+270MW</t>
  </si>
  <si>
    <t>-135-+135Mvar</t>
  </si>
  <si>
    <t>Wischer/
nicht GA-Pflicht/
Subindex</t>
  </si>
  <si>
    <t>x.xx</t>
  </si>
  <si>
    <t>SS1</t>
  </si>
  <si>
    <t>SS2</t>
  </si>
  <si>
    <t>SS3</t>
  </si>
  <si>
    <t>SS4</t>
  </si>
  <si>
    <t>SS5</t>
  </si>
  <si>
    <t>SS1 Spannungsmessung L1-L3</t>
  </si>
  <si>
    <t>SS1 Spannungsmessung L1-N</t>
  </si>
  <si>
    <t>SS1 Spannungsmessung L2-N</t>
  </si>
  <si>
    <t>SS1 Spannungsmessung L3-N</t>
  </si>
  <si>
    <t>Projektspezifisch</t>
  </si>
  <si>
    <t>SS1 Frequenzmessung</t>
  </si>
  <si>
    <t>F</t>
  </si>
  <si>
    <t>47-53Hz</t>
  </si>
  <si>
    <t>SS2 Spannungsmessung L1-L3</t>
  </si>
  <si>
    <t>SS2 Spannungsmessung L1-N</t>
  </si>
  <si>
    <t>SS2 Spannungsmessung L2-N</t>
  </si>
  <si>
    <t>SS2 Spannungsmessung L3-N</t>
  </si>
  <si>
    <t>SS2 Frequenzmessung</t>
  </si>
  <si>
    <t>Bei 3 SS</t>
  </si>
  <si>
    <t>SS3 Spannungsmessung L1-L3</t>
  </si>
  <si>
    <t>SS3 Spannungsmessung L1-N</t>
  </si>
  <si>
    <t>SS3 Spannungsmessung L2-N</t>
  </si>
  <si>
    <t>SS3 Spannungsmessung L3-N</t>
  </si>
  <si>
    <t>SS3 Frequenzmessung</t>
  </si>
  <si>
    <t>Bei 4 SS</t>
  </si>
  <si>
    <t>SS4 Spannungsmessung L1-N</t>
  </si>
  <si>
    <t>SS4 Spannungsmessung L2-N</t>
  </si>
  <si>
    <t>SS4 Frequenzmessung</t>
  </si>
  <si>
    <t>Bei 5 SS</t>
  </si>
  <si>
    <t>ZU</t>
  </si>
  <si>
    <t>.....</t>
  </si>
  <si>
    <t>RIEGEL</t>
  </si>
  <si>
    <t>AUF</t>
  </si>
  <si>
    <t xml:space="preserve">EIN </t>
  </si>
  <si>
    <t>ATRP</t>
  </si>
  <si>
    <t>Nach Ü-Bild
Werk mit Synchronisation</t>
  </si>
  <si>
    <t>PSG</t>
  </si>
  <si>
    <t>Werk mit Synchronisation</t>
  </si>
  <si>
    <t>### Schutzeinrichtung SS-Schutz ###
### 7SS522 (digital)                     ###</t>
  </si>
  <si>
    <t>Z18.2001/F01</t>
  </si>
  <si>
    <t>Z18.2001/F02</t>
  </si>
  <si>
    <t>SVS Zeitfehler</t>
  </si>
  <si>
    <t>Z18.2001/F03</t>
  </si>
  <si>
    <t>110 kV SS-Schutz Warnung</t>
  </si>
  <si>
    <t>....</t>
  </si>
  <si>
    <t>Differentialstrom-
überwachung Checkzone</t>
  </si>
  <si>
    <t>Überwachung FE (SS-Schutz-Zentralgerät)</t>
  </si>
  <si>
    <t>Life-Kontakt (SS-Schutz-Zentralgerät)</t>
  </si>
  <si>
    <t>SS-Schutz gestört</t>
  </si>
  <si>
    <t>Stromversorgung gestört</t>
  </si>
  <si>
    <t>Hilfsspannung 110kV SS-DIFF</t>
  </si>
  <si>
    <t>### Schutzeinrichtung Erdschlußerf.   ###
### 110kV-Sammelschienenmessung ###</t>
  </si>
  <si>
    <t>Z18.2021/F01</t>
  </si>
  <si>
    <t>Z18.2021/F02</t>
  </si>
  <si>
    <t>Schutztechnik / Bei 3 SS</t>
  </si>
  <si>
    <t>Schutztechnik / Bei 4 SS</t>
  </si>
  <si>
    <t>Schutztechnik / Bei 5 SS</t>
  </si>
  <si>
    <t>### Schutzeinrichtung und Hilfspg. ###
### Synchronisierung                      ###</t>
  </si>
  <si>
    <t>Werk mit 
Synchronisation</t>
  </si>
  <si>
    <t>Hilfsspg.-Überwachung
Synchronisierung (Parallelschaltgerät)</t>
  </si>
  <si>
    <t>Z10.0101/F01</t>
  </si>
  <si>
    <t>Gerät gestört (Parallelschaltgerät)</t>
  </si>
  <si>
    <t>Z18.20401/F01</t>
  </si>
  <si>
    <t>### Eigenbedarf ###</t>
  </si>
  <si>
    <t>Z09.0101/F01</t>
  </si>
  <si>
    <t>Gleichspg. zu tief (Batterie 1)</t>
  </si>
  <si>
    <t>10s</t>
  </si>
  <si>
    <t>Überwachung Gleichr. / Batterie 1</t>
  </si>
  <si>
    <t>Gleichspg. zu hoch (Batterie 1)</t>
  </si>
  <si>
    <t>Gleichrichter (Batterie 1)</t>
  </si>
  <si>
    <t>Gleichspg. zu tief (Batterie 2)</t>
  </si>
  <si>
    <t>Überwachung Gleichr. / Batterie 2</t>
  </si>
  <si>
    <t>Gleichspg. zu hoch (Batterie 2)</t>
  </si>
  <si>
    <t>Gleichrichter (Batterie 2)</t>
  </si>
  <si>
    <t>SPGS.-Wächter 220V/DC Schiene 1</t>
  </si>
  <si>
    <t>Z09.0101/F02</t>
  </si>
  <si>
    <t>SPGS.-Wächter 220V/DC Schiene 2</t>
  </si>
  <si>
    <t>Erdschlussüberw. 220V/DC Schiene 1</t>
  </si>
  <si>
    <t>Erdschlussüberw. 220V DC Schiene 1 u. 2</t>
  </si>
  <si>
    <t>Erdschlussüberw. 220V/DC Schiene 2</t>
  </si>
  <si>
    <t>SPGS.-Wächter 400V/AC Schiene</t>
  </si>
  <si>
    <t>Z09.0101/F04</t>
  </si>
  <si>
    <t>### Gefahrenmeldeanlage ###</t>
  </si>
  <si>
    <t>PM30 (Meldespannung)</t>
  </si>
  <si>
    <t>-F180</t>
  </si>
  <si>
    <t>Hilfsspg. Gefahrenmeldung (System 1)</t>
  </si>
  <si>
    <t>Hilfsspg. Gefahrenmeldung</t>
  </si>
  <si>
    <t>Hilfsspg. Gefahrenmeldung (System 2)</t>
  </si>
  <si>
    <t>PM3 (Meldespannung)</t>
  </si>
  <si>
    <t>-F103</t>
  </si>
  <si>
    <t>PM7 (Meldespannung)</t>
  </si>
  <si>
    <t>-F409</t>
  </si>
  <si>
    <t>Hilfsspg.-Überwachung
Stationsebene (LZG, WALLG, ANL-VERR)</t>
  </si>
  <si>
    <t>### Hilfsspannung Ringleitungen ###</t>
  </si>
  <si>
    <t>Hilfsspg.-Überw. 220V/DC Ringltg. Schutz 1</t>
  </si>
  <si>
    <t>Hilfsspg.-Überw. 220V/DC Ringltg. Schutz 2</t>
  </si>
  <si>
    <t>### Messung                                 ###
### 110kV-Sammelschienen      ###</t>
  </si>
  <si>
    <t>Z10.0103/F01</t>
  </si>
  <si>
    <t>Spannungswandler Überwachung
Betriebsmessung / Synchronisierung</t>
  </si>
  <si>
    <r>
      <t>-F</t>
    </r>
    <r>
      <rPr>
        <sz val="10"/>
        <color indexed="10"/>
        <rFont val="Arial"/>
        <family val="2"/>
      </rPr>
      <t>XXX</t>
    </r>
    <r>
      <rPr>
        <sz val="10"/>
        <rFont val="Arial"/>
        <family val="2"/>
      </rPr>
      <t/>
    </r>
  </si>
  <si>
    <t>### Stationsleittechnik, ###
### Stationsleitebene   ###</t>
  </si>
  <si>
    <t>Z09.0112/F05</t>
  </si>
  <si>
    <t>Leittechnik Stromversorgung</t>
  </si>
  <si>
    <t>LZG</t>
  </si>
  <si>
    <t>Nahsteuerung / Überwachungsplatz
(Datensichtgerät)</t>
  </si>
  <si>
    <t>WALLG1</t>
  </si>
  <si>
    <t>### Stationsleittechnik,                       ###
### Störmeldebaustein, 2. Meldeweg ###</t>
  </si>
  <si>
    <t>Hilfsspg.-Überwach 220V
2. Meldeweg PM20</t>
  </si>
  <si>
    <t>-F181</t>
  </si>
  <si>
    <t>25Q</t>
  </si>
  <si>
    <t>Hilfsspg.-Überwach 220V
2. Meldeweg</t>
  </si>
  <si>
    <t>25Z</t>
  </si>
  <si>
    <t>Bei 2 EES</t>
  </si>
  <si>
    <t>Bei 3 EES</t>
  </si>
  <si>
    <t>Bei 4 EES</t>
  </si>
  <si>
    <t>Störmelde-Baustein 4
Life Kontakt (WD)</t>
  </si>
  <si>
    <t>Bei 5 EES</t>
  </si>
  <si>
    <t>Störmelde-Baustein 5
Life Kontakt (WD)</t>
  </si>
  <si>
    <t>### Stationsleittechnik,            ###
### Lifekontakt FLG WALLG    ###</t>
  </si>
  <si>
    <t>Abhängig von der eingesetzten Leittechnik</t>
  </si>
  <si>
    <t>26Z</t>
  </si>
  <si>
    <t>26Q</t>
  </si>
  <si>
    <t>### Stationsleittechnik,                   ###
### Kommunikationsüberwachung ###</t>
  </si>
  <si>
    <t>Erstmeldung durch FLG des ausgefallenen Feldes</t>
  </si>
  <si>
    <t>Leittechnik (Kommunikation)</t>
  </si>
  <si>
    <t>27Z</t>
  </si>
  <si>
    <t>27Q</t>
  </si>
  <si>
    <t>### Notstromaggregat ###</t>
  </si>
  <si>
    <t>Z15.0102/F01</t>
  </si>
  <si>
    <t>Diesel</t>
  </si>
  <si>
    <t>28Q</t>
  </si>
  <si>
    <t>28Z</t>
  </si>
  <si>
    <t>Hilfsspg.-Überw. 220V/DC (Steuerspg.)
(in der EB-Verteilung)</t>
  </si>
  <si>
    <t>### Fernwirkgerät ###</t>
  </si>
  <si>
    <t>Z19.0102/F02</t>
  </si>
  <si>
    <t>29Z</t>
  </si>
  <si>
    <t>Hilfsspg.-Überw. FWG-2.Meldeweg
220V/DC</t>
  </si>
  <si>
    <t>29Q</t>
  </si>
  <si>
    <t>Hilfsspg. Schrank Fernwirktechnik
220V/DC Schiene 1</t>
  </si>
  <si>
    <t>Hilfsspg. Schrank Fernwirktechnik
220V/DC Schiene 2</t>
  </si>
  <si>
    <t>Hilfsspg. Störschreiber
220V/DC Schiene 2</t>
  </si>
  <si>
    <r>
      <t>-F</t>
    </r>
    <r>
      <rPr>
        <sz val="10"/>
        <color indexed="10"/>
        <rFont val="Arial"/>
        <family val="2"/>
      </rPr>
      <t>XXX</t>
    </r>
    <r>
      <rPr>
        <sz val="10"/>
        <rFont val="Arial"/>
        <family val="2"/>
      </rPr>
      <t xml:space="preserve"> ... -F</t>
    </r>
    <r>
      <rPr>
        <sz val="10"/>
        <color indexed="10"/>
        <rFont val="Arial"/>
        <family val="2"/>
      </rPr>
      <t>XXX</t>
    </r>
  </si>
  <si>
    <t>Sekundärnetze</t>
  </si>
  <si>
    <r>
      <t>-F</t>
    </r>
    <r>
      <rPr>
        <sz val="10"/>
        <color indexed="10"/>
        <rFont val="Arial"/>
        <family val="2"/>
      </rPr>
      <t>XX</t>
    </r>
    <r>
      <rPr>
        <sz val="10"/>
        <rFont val="Arial"/>
        <family val="2"/>
      </rPr>
      <t/>
    </r>
  </si>
  <si>
    <t>### Störschreiber ###</t>
  </si>
  <si>
    <t>Funktionsstörung
(110kV-Störschreiber / SS1 und SS2)</t>
  </si>
  <si>
    <t>STÖRS</t>
  </si>
  <si>
    <t>SS1_2</t>
  </si>
  <si>
    <t>Störschrieb vorhanden
(110kV-Störschreiber / SS1 und SS2)</t>
  </si>
  <si>
    <t>Funktionsstörung
(110kV-Störschreiber / SS3)</t>
  </si>
  <si>
    <t>Störschrieb vorhanden
(110kV-Störschreiber / SS3)</t>
  </si>
  <si>
    <t>Funktionsstörung
(110kV-Störschreiber / SS3 und SS4)</t>
  </si>
  <si>
    <t>SS3_4</t>
  </si>
  <si>
    <t>Störschrieb vorhanden
(110kV-Störschreiber / SS3 und SS4)</t>
  </si>
  <si>
    <t>### Schutzeinrichtung und Hilfspg. ###
### Schutzdatenübertragung          ###</t>
  </si>
  <si>
    <t>Serial Hub gestört</t>
  </si>
  <si>
    <t>Z18.2061/F01</t>
  </si>
  <si>
    <t>30Q</t>
  </si>
  <si>
    <t>Mini-Sternkoppler 1-n gestört</t>
  </si>
  <si>
    <t>Schutzdatenübertragung</t>
  </si>
  <si>
    <t>30Z</t>
  </si>
  <si>
    <t>31Z</t>
  </si>
  <si>
    <t>31Q</t>
  </si>
  <si>
    <t>### Hilfsspannung Anlagen- ###
### Anlagenverriegelung      ###</t>
  </si>
  <si>
    <t>Hilfsspannung 110 kV Verriegelung
Meldespannung S6-Schalter</t>
  </si>
  <si>
    <t>### Stationsleittechnik       ###
### Anlagenverriegelung    ###</t>
  </si>
  <si>
    <t>33Q</t>
  </si>
  <si>
    <t>34Z</t>
  </si>
  <si>
    <t>33Z</t>
  </si>
  <si>
    <t>ANL-VERR</t>
  </si>
  <si>
    <t>34Q</t>
  </si>
  <si>
    <t>35Q</t>
  </si>
  <si>
    <t>35Z</t>
  </si>
  <si>
    <t>### Stationsleittechnik,          ###
### S6 Simulationsschalter    ###</t>
  </si>
  <si>
    <t>-S6</t>
  </si>
  <si>
    <t>36Q</t>
  </si>
  <si>
    <t>SS1
SF6-Druck sinkt</t>
  </si>
  <si>
    <t>36Z</t>
  </si>
  <si>
    <t>37Q</t>
  </si>
  <si>
    <t>SS2
SF6-Druck sinkt</t>
  </si>
  <si>
    <t>37Z</t>
  </si>
  <si>
    <t>38Q</t>
  </si>
  <si>
    <t>SS1
SF6-Druck fehlt</t>
  </si>
  <si>
    <t>38Z</t>
  </si>
  <si>
    <t>39Q</t>
  </si>
  <si>
    <t>SS2
SF6-Druck fehlt</t>
  </si>
  <si>
    <t>39Z</t>
  </si>
  <si>
    <t>### Brandmeldeeinrichtung ###</t>
  </si>
  <si>
    <t>Projekspezifisch</t>
  </si>
  <si>
    <t>Sensoren (Rauch, Wärme)</t>
  </si>
  <si>
    <t>Spannungsversorgung
(Netz, Akku)</t>
  </si>
  <si>
    <t>43Q</t>
  </si>
  <si>
    <t>Erdschluss</t>
  </si>
  <si>
    <t>Steuergruppen gestört</t>
  </si>
  <si>
    <t>Brandmeldeanlage</t>
  </si>
  <si>
    <t>43Z</t>
  </si>
  <si>
    <t>Leitungsstörung</t>
  </si>
  <si>
    <t>Melderstörung</t>
  </si>
  <si>
    <t>### Lüftung / Heizung ###</t>
  </si>
  <si>
    <t>Lüftungsanlage EG gestört
(vorgerüstet)</t>
  </si>
  <si>
    <t>Z39.0130/F01</t>
  </si>
  <si>
    <t>44Q</t>
  </si>
  <si>
    <t>Lüftung / Heizung / Kühlung</t>
  </si>
  <si>
    <t>44Z</t>
  </si>
  <si>
    <t>Lüftungsanlage DG gestört
(vorgerüstet)</t>
  </si>
  <si>
    <t>Brandschutzklappe EG ausgelöst
(vorgerüstet)</t>
  </si>
  <si>
    <t>### Nebenanlagen         ###</t>
  </si>
  <si>
    <t>PUM1</t>
  </si>
  <si>
    <t>PUM2</t>
  </si>
  <si>
    <t>PUM3</t>
  </si>
  <si>
    <t>Hilfsspg. Hilfsfunktionen</t>
  </si>
  <si>
    <t>Einbruch</t>
  </si>
  <si>
    <t>10kV Abzweig HILFSSPG</t>
  </si>
  <si>
    <t>EB1</t>
  </si>
  <si>
    <t>SS4 Spannungsmessung L1-L3</t>
  </si>
  <si>
    <t>SS4 Spannungsmessung L3-N</t>
  </si>
  <si>
    <t>110kV-Anlage</t>
  </si>
  <si>
    <t>Auslösung Distanzschutz</t>
  </si>
  <si>
    <t>Auslösung U0t</t>
  </si>
  <si>
    <t>45Q</t>
  </si>
  <si>
    <t>45Z</t>
  </si>
  <si>
    <t xml:space="preserve">Synchronisierung läuft  </t>
  </si>
  <si>
    <t>Paralelschaltgerät läuft</t>
  </si>
  <si>
    <t>19Q</t>
  </si>
  <si>
    <t>19Z</t>
  </si>
  <si>
    <t>600s</t>
  </si>
  <si>
    <t>Kommunikationspufferüberlauf</t>
  </si>
  <si>
    <t>Hilfsspannung Informationsanlage</t>
  </si>
  <si>
    <t>Kommunikation zwischen
SS-Schutz und LZG gestört.</t>
  </si>
  <si>
    <t>Grundwasserpumpe1 gestört</t>
  </si>
  <si>
    <t>Grundwasserpumpe2 gestört</t>
  </si>
  <si>
    <t>Grundwasserpumpe3 gestört</t>
  </si>
  <si>
    <t>Sammelstörung Notstromaggregat</t>
  </si>
  <si>
    <t>Überwachung Batterieladegerät</t>
  </si>
  <si>
    <t>Notstromaggregat gestört</t>
  </si>
  <si>
    <t>Version
in "WERK"</t>
  </si>
  <si>
    <t xml:space="preserve">Datum </t>
  </si>
  <si>
    <t>geänderte Typical</t>
  </si>
  <si>
    <t>Erklärung</t>
  </si>
  <si>
    <t>V001</t>
  </si>
  <si>
    <t>alle</t>
  </si>
  <si>
    <t>betroffene Felder</t>
  </si>
  <si>
    <t>Ersterstellung</t>
  </si>
  <si>
    <t>durch GU</t>
  </si>
  <si>
    <t>Prüfung Text</t>
  </si>
  <si>
    <t>Prüfung Symbolik</t>
  </si>
  <si>
    <t>Zentraler
Überwachungs-
platz (Z)</t>
  </si>
  <si>
    <t>Schaltfeld (O) / Gerät</t>
  </si>
  <si>
    <t>Feldebene (O)</t>
  </si>
  <si>
    <t>Extern (E)
Schutz, Kunde</t>
  </si>
  <si>
    <t>Symmetrieüberwachung (Batterie 1)</t>
  </si>
  <si>
    <t>Symmetrieüberwachung (Batterie 2)</t>
  </si>
  <si>
    <t>FLG Anlagenver.
Nicht betriebsbereit (Life Kontakt)</t>
  </si>
  <si>
    <t>Kommunikation zwischen FLG Anlagenver.
und LZG gestört. Anregung 2.MW über LZG</t>
  </si>
  <si>
    <t>Kommunikation zwischen FLG WALLG 1
und LZG gestört. Anregung 2.MW über LZG</t>
  </si>
  <si>
    <t>FLG Anlagenverriegelung
Leittechnik (Feldleitebene)</t>
  </si>
  <si>
    <t>FLG Anlagenverriegelung
Leittechnik (Stationsleitebene)</t>
  </si>
  <si>
    <t>ein / aus</t>
  </si>
  <si>
    <t>Spannungsüberwachung 60 V DC
für externe Kabelüberwachung</t>
  </si>
  <si>
    <t>ET-LS5</t>
  </si>
  <si>
    <t>bei AIS-Anlagen</t>
  </si>
  <si>
    <t>Bei 3 SS / bei AIS-Anlagen</t>
  </si>
  <si>
    <t>Bei 4 SS / bei AIS-Anlagen</t>
  </si>
  <si>
    <t>Projektspezifisch / bei AIS-Anlagen</t>
  </si>
  <si>
    <t>Hilfsspg.-Überw. 400V/AC Ringltg.
Trenner- und LS-Heizung</t>
  </si>
  <si>
    <t>-FXXX</t>
  </si>
  <si>
    <t>Ringleitung Life Kontakt</t>
  </si>
  <si>
    <t>Öldruckmessung Sperrabschnitt 1 
L3</t>
  </si>
  <si>
    <t>Öldruckmessung Sperrabschnitt 1 
L2</t>
  </si>
  <si>
    <t>Öldruckmessung Sperrabschnitt 1 
L1 oder Ges.</t>
  </si>
  <si>
    <t>0-10bar</t>
  </si>
  <si>
    <t>4-20mA</t>
  </si>
  <si>
    <t>p11</t>
  </si>
  <si>
    <t>p12</t>
  </si>
  <si>
    <t>p13</t>
  </si>
  <si>
    <t>Klimagerät gestört</t>
  </si>
  <si>
    <t>### Projektspezifische Datenpunkte ###</t>
  </si>
  <si>
    <t>ÖLKABEL</t>
  </si>
  <si>
    <t>SF6</t>
  </si>
  <si>
    <t>GASKABEL</t>
  </si>
  <si>
    <t>Störung Display</t>
  </si>
  <si>
    <t>Störung Dsiplay</t>
  </si>
  <si>
    <t>SA ohne UW</t>
  </si>
  <si>
    <t>Trenner Durchlaufschutz</t>
  </si>
  <si>
    <t>Bei T-Umspanner-Automatik</t>
  </si>
  <si>
    <t>Schutzschalter LS-Motorantrieb</t>
  </si>
  <si>
    <t>DIST PRIMÄRE REAKTANZ OHM</t>
  </si>
  <si>
    <t>bei synchronisierfähigen Abzweigen</t>
  </si>
  <si>
    <t>Hilfsspg.-Überw.
Objektschutz 24V/DC</t>
  </si>
  <si>
    <t>-K16</t>
  </si>
  <si>
    <t>Hilfsspg. -Gef. Meldg.
110 kV SF6/ÖL/GAS</t>
  </si>
  <si>
    <t>projektspezifisch</t>
  </si>
  <si>
    <t>48Q</t>
  </si>
  <si>
    <t>48Z</t>
  </si>
  <si>
    <t>49Q</t>
  </si>
  <si>
    <t>-F403</t>
  </si>
  <si>
    <t>Störmelde-Baustein 1 / Objektschutz
Life Kontakt (WD)</t>
  </si>
  <si>
    <t>Störmelde-Baustein 2 / Objektschutz
Life Kontakt (WD)</t>
  </si>
  <si>
    <t>Störmelde-Baustein 3 / Objektschutz
Life Kontakt (WD)</t>
  </si>
  <si>
    <t>Störmelde-Baustein 4 / Objektschutz
Life Kontakt (WD)</t>
  </si>
  <si>
    <t>Störmelde-Baustein 5 / Objektschutz
Life Kontakt (WD)</t>
  </si>
  <si>
    <t>Schranktemperatur</t>
  </si>
  <si>
    <t>Temp</t>
  </si>
  <si>
    <t>-20-+65°C</t>
  </si>
  <si>
    <t>Schranktemperatur "LZG"</t>
  </si>
  <si>
    <t>-E1-K1</t>
  </si>
  <si>
    <t>-QA1</t>
  </si>
  <si>
    <t>-BZ1</t>
  </si>
  <si>
    <t>-B10</t>
  </si>
  <si>
    <t>-B20</t>
  </si>
  <si>
    <t>-BPn</t>
  </si>
  <si>
    <t>-QB1</t>
  </si>
  <si>
    <t>-QB2</t>
  </si>
  <si>
    <t>-QB3</t>
  </si>
  <si>
    <t>-QB4</t>
  </si>
  <si>
    <t>-QB5</t>
  </si>
  <si>
    <t>-QC1</t>
  </si>
  <si>
    <t>-QC2</t>
  </si>
  <si>
    <t>-QC5</t>
  </si>
  <si>
    <t>-QB9</t>
  </si>
  <si>
    <t>-KF100</t>
  </si>
  <si>
    <t>-B12</t>
  </si>
  <si>
    <t>Trenner Durchlaufschutz -QZ1</t>
  </si>
  <si>
    <t>Trenner Durchlaufschutz -QZ2</t>
  </si>
  <si>
    <t>Trenner Durchlaufschutz -QZ9</t>
  </si>
  <si>
    <t>-BZ2</t>
  </si>
  <si>
    <t>-BZ3</t>
  </si>
  <si>
    <t>-TXXX</t>
  </si>
  <si>
    <t xml:space="preserve"> -KF201</t>
  </si>
  <si>
    <t xml:space="preserve"> -KF202</t>
  </si>
  <si>
    <t xml:space="preserve"> -KF203</t>
  </si>
  <si>
    <t>-B1</t>
  </si>
  <si>
    <t>-B11</t>
  </si>
  <si>
    <t>-E1-Qnn</t>
  </si>
  <si>
    <t>-E1-K7-UC1</t>
  </si>
  <si>
    <t>-E1-B4-UC1</t>
  </si>
  <si>
    <t>-B13</t>
  </si>
  <si>
    <t>-B14</t>
  </si>
  <si>
    <t>-NK1-UC21</t>
  </si>
  <si>
    <t>-NK2-UC21</t>
  </si>
  <si>
    <t>-NK1-UC1</t>
  </si>
  <si>
    <t>-NK1-UC3</t>
  </si>
  <si>
    <t>-NK2-UC1</t>
  </si>
  <si>
    <t>-NK2-UC3</t>
  </si>
  <si>
    <t>-NE1-UC11</t>
  </si>
  <si>
    <t>-KF201</t>
  </si>
  <si>
    <t>-KF202</t>
  </si>
  <si>
    <t>-KF203</t>
  </si>
  <si>
    <t>-KF204</t>
  </si>
  <si>
    <t>-KF205</t>
  </si>
  <si>
    <t xml:space="preserve"> -KF101</t>
  </si>
  <si>
    <t>-E1-Q00-S1</t>
  </si>
  <si>
    <t>-E1-Q01-S1</t>
  </si>
  <si>
    <t>-E1-Q02-S1</t>
  </si>
  <si>
    <t>-E1-Q03-S1</t>
  </si>
  <si>
    <t>-E1-Q04-S1</t>
  </si>
  <si>
    <t>-E1-Q05-S1</t>
  </si>
  <si>
    <t>-E1-Q06-S1</t>
  </si>
  <si>
    <t>-E1-Q07-S1</t>
  </si>
  <si>
    <t>-E1-Q08-S1</t>
  </si>
  <si>
    <t>-E1-Q09-S1</t>
  </si>
  <si>
    <t>-E1-Q10-S1</t>
  </si>
  <si>
    <t>-E1-Q11-S1</t>
  </si>
  <si>
    <t>-E1-Q12-S1</t>
  </si>
  <si>
    <t>-E1-Q13-S1</t>
  </si>
  <si>
    <t>-E1-Q14-S1</t>
  </si>
  <si>
    <t>-E1-Q15-S1</t>
  </si>
  <si>
    <t>-E1-Q16-S1</t>
  </si>
  <si>
    <t>-E1-Q17-S1</t>
  </si>
  <si>
    <t>-E1-Q18-S1</t>
  </si>
  <si>
    <t>-E1-Q19-S1</t>
  </si>
  <si>
    <t>-E1-Q20-S1</t>
  </si>
  <si>
    <t>-E1-Q21-S1</t>
  </si>
  <si>
    <t>-E1-Q22-S1</t>
  </si>
  <si>
    <t>-E1-Q23-S1</t>
  </si>
  <si>
    <t>-E1-Q24-S1</t>
  </si>
  <si>
    <t>-E1-Q25-S1</t>
  </si>
  <si>
    <t>-E1-Q26-S1</t>
  </si>
  <si>
    <t>-E1-Q27-S1</t>
  </si>
  <si>
    <t>-E1-Q28-S1</t>
  </si>
  <si>
    <t>-E1-Q29-S1</t>
  </si>
  <si>
    <t>-E1-Q30-S1</t>
  </si>
  <si>
    <t>-XZ1-UH1</t>
  </si>
  <si>
    <t>-E1-K8</t>
  </si>
  <si>
    <t>-B11 ... -Bnn</t>
  </si>
  <si>
    <t>-E1-B5-UC1</t>
  </si>
  <si>
    <t>-E1-Q01-B1-UC1</t>
  </si>
  <si>
    <t>-E1-Q02-B1-UC1</t>
  </si>
  <si>
    <t>-E1-Q03-B1-UC1</t>
  </si>
  <si>
    <t>-E1-Q04-B1-UC1</t>
  </si>
  <si>
    <t>-E1-Q05-B1-UC1</t>
  </si>
  <si>
    <t>-E1-Q06-B1-UC1</t>
  </si>
  <si>
    <t>-E1-Q07-B1-UC1</t>
  </si>
  <si>
    <t>-E1-Q08-B1-UC1</t>
  </si>
  <si>
    <t>-E1-Q09-B1-UC1</t>
  </si>
  <si>
    <t>-E1-Q10-B1-UC1</t>
  </si>
  <si>
    <t>-E1-Q11-B1-UC1</t>
  </si>
  <si>
    <t>-E1-Q12-B1-UC1</t>
  </si>
  <si>
    <t>-E1-Q13-B1-UC1</t>
  </si>
  <si>
    <t>-E1-Q14-B1-UC1</t>
  </si>
  <si>
    <t>-E1-Q15-B1-UC1</t>
  </si>
  <si>
    <t>-E1-Q16-B1-UC1</t>
  </si>
  <si>
    <t>-E1-Q17-B1-UC1</t>
  </si>
  <si>
    <t>-E1-Q18-B1-UC1</t>
  </si>
  <si>
    <t>-E1-Q19-B1-UC1</t>
  </si>
  <si>
    <t>-E1-Q20-B1-UC1</t>
  </si>
  <si>
    <t>-E1-Q21-B1-UC1</t>
  </si>
  <si>
    <t>-E1-Q22-B1-UC1</t>
  </si>
  <si>
    <t>-E1-Q23-B1-UC1</t>
  </si>
  <si>
    <t>-E1-Q24-B1-UC1</t>
  </si>
  <si>
    <t>-E1-Q25-B1-UC1</t>
  </si>
  <si>
    <t>-E1-Q26-B1-UC1</t>
  </si>
  <si>
    <t>-E1-Q27-B1-UC1</t>
  </si>
  <si>
    <t>-E1-Q28-B1-UC1</t>
  </si>
  <si>
    <t>-E1-Q29-B1-UC1</t>
  </si>
  <si>
    <t>-E1-Q30-B1-UC1</t>
  </si>
  <si>
    <t>-E1-Q01-B2-UC1</t>
  </si>
  <si>
    <t>-E1-Q02-B2-UC1</t>
  </si>
  <si>
    <t>-E1-Q03-B2-UC1</t>
  </si>
  <si>
    <t>-E1-Q04-B2-UC1</t>
  </si>
  <si>
    <t>-E1-Q05-B2-UC1</t>
  </si>
  <si>
    <t>-E1-Q06-B2-UC1</t>
  </si>
  <si>
    <t>-E1-Q07-B2-UC1</t>
  </si>
  <si>
    <t>-E1-Q08-B2-UC1</t>
  </si>
  <si>
    <t>-E1-Q09-B2-UC1</t>
  </si>
  <si>
    <t>-E1-Q10-B2-UC1</t>
  </si>
  <si>
    <t>-E1-Q11-B2-UC1</t>
  </si>
  <si>
    <t>-E1-Q12-B2-UC1</t>
  </si>
  <si>
    <t>-E1-Q13-B2-UC1</t>
  </si>
  <si>
    <t>-E1-Q14-B2-UC1</t>
  </si>
  <si>
    <t>-E1-Q15-B2-UC1</t>
  </si>
  <si>
    <t>-E1-Q16-B2-UC1</t>
  </si>
  <si>
    <t>-E1-Q17-B2-UC1</t>
  </si>
  <si>
    <t>-E1-Q18-B2-UC1</t>
  </si>
  <si>
    <t>-E1-Q19-B2-UC1</t>
  </si>
  <si>
    <t>-E1-Q20-B2-UC1</t>
  </si>
  <si>
    <t>-E1-Q21-B2-UC1</t>
  </si>
  <si>
    <t>-E1-Q22-B2-UC1</t>
  </si>
  <si>
    <t>-E1-Q23-B2-UC1</t>
  </si>
  <si>
    <t>-E1-Q24-B2-UC1</t>
  </si>
  <si>
    <t>-E1-Q25-B2-UC1</t>
  </si>
  <si>
    <t>-E1-Q26-B2-UC1</t>
  </si>
  <si>
    <t>-E1-Q27-B2-UC1</t>
  </si>
  <si>
    <t>-E1-Q28-B2-UC1</t>
  </si>
  <si>
    <t>-E1-Q29-B2-UC1</t>
  </si>
  <si>
    <t>-E1-Q30-B2-UC1</t>
  </si>
  <si>
    <t>-E1-Q01</t>
  </si>
  <si>
    <t>-E1-Q02</t>
  </si>
  <si>
    <t>-E1-Q03</t>
  </si>
  <si>
    <t>-E1-Q04</t>
  </si>
  <si>
    <t>-E1-Q05</t>
  </si>
  <si>
    <t>-E1-Q06</t>
  </si>
  <si>
    <t>-E1-Q07</t>
  </si>
  <si>
    <t>-E1-Q08</t>
  </si>
  <si>
    <t>-E1-Q09</t>
  </si>
  <si>
    <t>-E1-Q10</t>
  </si>
  <si>
    <t>-E1-Q11</t>
  </si>
  <si>
    <t>-E1-Q12</t>
  </si>
  <si>
    <t>Übertragungseinheit gestört</t>
  </si>
  <si>
    <t>-XB1</t>
  </si>
  <si>
    <t>Produktkennzeichen</t>
  </si>
  <si>
    <t>-BA1</t>
  </si>
  <si>
    <t>-BA2</t>
  </si>
  <si>
    <t>-BA3</t>
  </si>
  <si>
    <t>-BA4</t>
  </si>
  <si>
    <t>-BA5</t>
  </si>
  <si>
    <t>-BA6</t>
  </si>
  <si>
    <t>-BAn</t>
  </si>
  <si>
    <t>-PF1</t>
  </si>
  <si>
    <t>-PF2</t>
  </si>
  <si>
    <t>-PF3</t>
  </si>
  <si>
    <t>-PF4</t>
  </si>
  <si>
    <t>-PF5</t>
  </si>
  <si>
    <t>-XXXX-XXX</t>
  </si>
  <si>
    <t>-K242</t>
  </si>
  <si>
    <t>-K160</t>
  </si>
  <si>
    <t>-K630</t>
  </si>
  <si>
    <t>Druckwächter (System 1 + 2)
SF6 Druck fehlt</t>
  </si>
  <si>
    <t>-E1-B3</t>
  </si>
  <si>
    <t>-E1-Qnn-UCn</t>
  </si>
  <si>
    <t>-PZn</t>
  </si>
  <si>
    <t>NAH</t>
  </si>
  <si>
    <t>Nahsteuerung (AUS)</t>
  </si>
  <si>
    <t>Nahsteuerung (EIN)</t>
  </si>
  <si>
    <t>Nahsteuerung (aus)</t>
  </si>
  <si>
    <t>Nahsteuerung (ein)</t>
  </si>
  <si>
    <t>-K1</t>
  </si>
  <si>
    <t>H. Dreger</t>
  </si>
  <si>
    <t>110kV LZG</t>
  </si>
  <si>
    <t>-KF101</t>
  </si>
  <si>
    <t>-E1-K5</t>
  </si>
  <si>
    <t>110kV Werk Allgemein</t>
  </si>
  <si>
    <t>Schranktemperatur "Werk Allgemein"</t>
  </si>
  <si>
    <t xml:space="preserve"> -KF100</t>
  </si>
  <si>
    <t>-E1-K6</t>
  </si>
  <si>
    <t>FLG Werk Allgemein 2
Nicht betriebsbereit (Life Kontakt)</t>
  </si>
  <si>
    <t>Kommunikation zwischen FLG WALLG 2
und LZG gestört. Anregung 2.MW über LZG</t>
  </si>
  <si>
    <t>S7 Nahsteuerung freigegeben</t>
  </si>
  <si>
    <t>-S7</t>
  </si>
  <si>
    <t>-TF01</t>
  </si>
  <si>
    <t>-QC3</t>
  </si>
  <si>
    <t>-QC4</t>
  </si>
  <si>
    <t>ET-LS3</t>
  </si>
  <si>
    <t>ET-LS4</t>
  </si>
  <si>
    <t>A</t>
  </si>
  <si>
    <t>-QC9</t>
  </si>
  <si>
    <t>-K5</t>
  </si>
  <si>
    <t>-99,99-+99,99Ohm</t>
  </si>
  <si>
    <t>-320-+320%</t>
  </si>
  <si>
    <t>DIST FEHLERORT PROZENT</t>
  </si>
  <si>
    <t>VPE</t>
  </si>
  <si>
    <t>LWL-Überwachung Kabel</t>
  </si>
  <si>
    <t>zu</t>
  </si>
  <si>
    <t>auf</t>
  </si>
  <si>
    <t>Abwurf DC 220V-Verteilung</t>
  </si>
  <si>
    <t>EB</t>
  </si>
  <si>
    <t>### EB                                       ###
### Tiefentladeschutz            ###</t>
  </si>
  <si>
    <t>Tiefentladeschutz System 1 gestört</t>
  </si>
  <si>
    <t>Tiefentladeschutz gestört</t>
  </si>
  <si>
    <t>Tiefentladeschutz System 2 gestört</t>
  </si>
  <si>
    <t>### Stationäre NEA 220V DC ###</t>
  </si>
  <si>
    <t>NEA Tankfüllstand niedrig</t>
  </si>
  <si>
    <t>220V=</t>
  </si>
  <si>
    <t>NEA</t>
  </si>
  <si>
    <t>NEA angelaufen</t>
  </si>
  <si>
    <t>NEA Notgleichrichter gestört</t>
  </si>
  <si>
    <t>NEA Batterie Störung / Unterspannung</t>
  </si>
  <si>
    <t>NEA nicht verfügbar / Automatik aus</t>
  </si>
  <si>
    <t>NEA Sammelstörung</t>
  </si>
  <si>
    <t>NEA gestört</t>
  </si>
  <si>
    <t>50Q</t>
  </si>
  <si>
    <t>50Z</t>
  </si>
  <si>
    <t>51Q</t>
  </si>
  <si>
    <t>51Z</t>
  </si>
  <si>
    <t>### Objektschutz ###</t>
  </si>
  <si>
    <t>Notentriegelung</t>
  </si>
  <si>
    <t>GEBD</t>
  </si>
  <si>
    <t>Ü-RAUM</t>
  </si>
  <si>
    <t>Störung Baugruppe B</t>
  </si>
  <si>
    <t>Störung Baugruppe C</t>
  </si>
  <si>
    <t>Störung Baugruppe D</t>
  </si>
  <si>
    <t>Störung Baugruppe E</t>
  </si>
  <si>
    <t>Störung Baugruppe F</t>
  </si>
  <si>
    <t>Störung Baugruppe G</t>
  </si>
  <si>
    <t>Störung Baugruppe H</t>
  </si>
  <si>
    <t>Störung Baugruppe I</t>
  </si>
  <si>
    <t>Störung Baugruppe J</t>
  </si>
  <si>
    <t>Störung Baugruppe K</t>
  </si>
  <si>
    <t>Störung Baugruppe L</t>
  </si>
  <si>
    <t>Störung Baugruppe A</t>
  </si>
  <si>
    <t xml:space="preserve">Stromversorgung 1 ausgefallen </t>
  </si>
  <si>
    <t xml:space="preserve">Stromversorgung  2 ausgefallen </t>
  </si>
  <si>
    <t xml:space="preserve">Störung Baugruppe A </t>
  </si>
  <si>
    <t xml:space="preserve">110kV-Distanzschutz </t>
  </si>
  <si>
    <t>-E1-Qnn-S1</t>
  </si>
  <si>
    <t>-Q01</t>
  </si>
  <si>
    <t>TEST</t>
  </si>
  <si>
    <t>110-kV-SA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</si>
</sst>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usgabe: &quot;d/m/yy"/>
    <numFmt numFmtId="165" formatCode="0.0&quot; s&quot;"/>
    <numFmt numFmtId="166" formatCode="d/m/yy"/>
    <numFmt numFmtId="167" formatCode="d/m/yy;@"/>
    <numFmt numFmtId="168" formatCode="dd/mm/yy"/>
  </numFmts>
  <fonts count="35" x14ac:knownFonts="1">
    <font>
      <sz val="11"/>
      <color theme="1"/>
      <name val="Calibri"/>
      <family val="2"/>
      <scheme val="minor"/>
    </font>
    <font>
      <sz val="10"/>
      <name val="Arial"/>
      <family val="2"/>
    </font>
    <font>
      <sz val="10"/>
      <name val="MS Sans Serif"/>
      <family val="2"/>
    </font>
    <font>
      <b/>
      <sz val="10"/>
      <name val="Arial"/>
      <family val="2"/>
    </font>
    <font>
      <sz val="10"/>
      <name val="Arial"/>
      <family val="2"/>
    </font>
    <font>
      <b/>
      <sz val="8"/>
      <name val="Arial"/>
      <family val="2"/>
    </font>
    <font>
      <b/>
      <sz val="10"/>
      <color indexed="17"/>
      <name val="Arial"/>
      <family val="2"/>
    </font>
    <font>
      <b/>
      <sz val="14"/>
      <name val="Arial"/>
      <family val="2"/>
    </font>
    <font>
      <sz val="10"/>
      <color indexed="10"/>
      <name val="Arial"/>
      <family val="2"/>
    </font>
    <font>
      <b/>
      <sz val="10"/>
      <color theme="0"/>
      <name val="Arial"/>
      <family val="2"/>
    </font>
    <font>
      <sz val="14"/>
      <name val="Arial"/>
      <family val="2"/>
    </font>
    <font>
      <sz val="2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color indexed="20"/>
      <name val="Arial"/>
      <family val="2"/>
    </font>
    <font>
      <b/>
      <sz val="9"/>
      <color indexed="81"/>
      <name val="Tahoma"/>
      <family val="2"/>
    </font>
    <font>
      <sz val="9"/>
      <color indexed="81"/>
      <name val="Tahoma"/>
      <family val="2"/>
    </font>
    <font>
      <b/>
      <sz val="14"/>
      <color indexed="10"/>
      <name val="Arial"/>
      <family val="2"/>
    </font>
    <font>
      <sz val="11"/>
      <color indexed="60"/>
      <name val="Calibri"/>
      <family val="2"/>
      <charset val="238"/>
    </font>
    <font>
      <b/>
      <sz val="8"/>
      <color theme="1"/>
      <name val="Calibri"/>
      <family val="2"/>
      <scheme val="minor"/>
    </font>
    <font>
      <sz val="12"/>
      <name val="Arial"/>
      <family val="2"/>
    </font>
  </fonts>
  <fills count="32">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6600"/>
        <bgColor indexed="64"/>
      </patternFill>
    </fill>
    <fill>
      <patternFill patternType="solid">
        <fgColor indexed="53"/>
        <bgColor indexed="64"/>
      </patternFill>
    </fill>
    <fill>
      <patternFill patternType="solid">
        <fgColor indexed="13"/>
        <bgColor indexed="64"/>
      </patternFill>
    </fill>
    <fill>
      <patternFill patternType="solid">
        <fgColor indexed="23"/>
        <bgColor indexed="64"/>
      </patternFill>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rgb="FF808080"/>
        <bgColor indexed="64"/>
      </patternFill>
    </fill>
  </fills>
  <borders count="5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0">
    <xf numFmtId="0" fontId="0" fillId="0" borderId="0"/>
    <xf numFmtId="0" fontId="1" fillId="0" borderId="0"/>
    <xf numFmtId="0" fontId="2" fillId="0" borderId="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3" fillId="19"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6" borderId="0" applyNumberFormat="0" applyBorder="0" applyAlignment="0" applyProtection="0"/>
    <xf numFmtId="0" fontId="14" fillId="10" borderId="0" applyNumberFormat="0" applyBorder="0" applyAlignment="0" applyProtection="0"/>
    <xf numFmtId="0" fontId="15" fillId="27" borderId="44" applyNumberFormat="0" applyAlignment="0" applyProtection="0"/>
    <xf numFmtId="0" fontId="16" fillId="28" borderId="45" applyNumberFormat="0" applyAlignment="0" applyProtection="0"/>
    <xf numFmtId="0" fontId="17" fillId="0" borderId="0" applyNumberFormat="0" applyFill="0" applyBorder="0" applyAlignment="0" applyProtection="0"/>
    <xf numFmtId="0" fontId="18" fillId="11" borderId="0" applyNumberFormat="0" applyBorder="0" applyAlignment="0" applyProtection="0"/>
    <xf numFmtId="0" fontId="19" fillId="0" borderId="46" applyNumberFormat="0" applyFill="0" applyAlignment="0" applyProtection="0"/>
    <xf numFmtId="0" fontId="20" fillId="0" borderId="47" applyNumberFormat="0" applyFill="0" applyAlignment="0" applyProtection="0"/>
    <xf numFmtId="0" fontId="21" fillId="0" borderId="48" applyNumberFormat="0" applyFill="0" applyAlignment="0" applyProtection="0"/>
    <xf numFmtId="0" fontId="21" fillId="0" borderId="0" applyNumberFormat="0" applyFill="0" applyBorder="0" applyAlignment="0" applyProtection="0"/>
    <xf numFmtId="0" fontId="22" fillId="14" borderId="44" applyNumberFormat="0" applyAlignment="0" applyProtection="0"/>
    <xf numFmtId="0" fontId="23" fillId="0" borderId="49" applyNumberFormat="0" applyFill="0" applyAlignment="0" applyProtection="0"/>
    <xf numFmtId="0" fontId="4" fillId="29" borderId="50" applyNumberFormat="0" applyFont="0" applyAlignment="0" applyProtection="0"/>
    <xf numFmtId="0" fontId="24" fillId="27" borderId="51" applyNumberFormat="0" applyAlignment="0" applyProtection="0"/>
    <xf numFmtId="0" fontId="25" fillId="0" borderId="0" applyNumberFormat="0" applyFill="0" applyBorder="0" applyAlignment="0" applyProtection="0"/>
    <xf numFmtId="0" fontId="26" fillId="0" borderId="52" applyNumberFormat="0" applyFill="0" applyAlignment="0" applyProtection="0"/>
    <xf numFmtId="0" fontId="27" fillId="0" borderId="0" applyNumberFormat="0" applyFill="0" applyBorder="0" applyAlignment="0" applyProtection="0"/>
    <xf numFmtId="0" fontId="4" fillId="29" borderId="50" applyNumberFormat="0" applyFont="0" applyAlignment="0" applyProtection="0"/>
    <xf numFmtId="0" fontId="4" fillId="0" borderId="0"/>
    <xf numFmtId="0" fontId="32" fillId="30" borderId="0" applyNumberFormat="0" applyBorder="0" applyAlignment="0" applyProtection="0"/>
    <xf numFmtId="0" fontId="4" fillId="0" borderId="0"/>
    <xf numFmtId="0" fontId="4" fillId="0" borderId="0"/>
    <xf numFmtId="0" fontId="1" fillId="0" borderId="0"/>
    <xf numFmtId="0" fontId="1" fillId="0" borderId="0"/>
  </cellStyleXfs>
  <cellXfs count="621">
    <xf numFmtId="0" fontId="0" fillId="0" borderId="0" xfId="0"/>
    <xf numFmtId="0" fontId="1" fillId="0" borderId="1" xfId="1" applyBorder="1"/>
    <xf numFmtId="0" fontId="1" fillId="0" borderId="2" xfId="1" applyBorder="1"/>
    <xf numFmtId="0" fontId="3" fillId="0" borderId="4" xfId="2" applyFont="1" applyFill="1" applyBorder="1" applyAlignment="1" applyProtection="1">
      <alignment horizontal="left" vertical="top"/>
    </xf>
    <xf numFmtId="0" fontId="4" fillId="0" borderId="4" xfId="2" applyFont="1" applyFill="1" applyBorder="1" applyAlignment="1" applyProtection="1">
      <alignment horizontal="left" vertical="top"/>
    </xf>
    <xf numFmtId="0" fontId="5" fillId="0" borderId="1" xfId="2" applyNumberFormat="1" applyFont="1" applyFill="1" applyBorder="1" applyAlignment="1" applyProtection="1">
      <alignment horizontal="left" vertical="top"/>
    </xf>
    <xf numFmtId="0" fontId="5" fillId="0" borderId="4" xfId="2" applyNumberFormat="1" applyFont="1" applyFill="1" applyBorder="1" applyAlignment="1" applyProtection="1">
      <alignment horizontal="left" vertical="top"/>
    </xf>
    <xf numFmtId="0" fontId="4" fillId="0" borderId="4" xfId="1" applyFont="1" applyBorder="1" applyAlignment="1" applyProtection="1">
      <alignment horizontal="left" vertical="top"/>
    </xf>
    <xf numFmtId="0" fontId="4" fillId="0" borderId="4" xfId="1" applyFont="1" applyFill="1" applyBorder="1" applyAlignment="1" applyProtection="1">
      <alignment horizontal="left" vertical="top"/>
    </xf>
    <xf numFmtId="0" fontId="4" fillId="0" borderId="4" xfId="2" applyFont="1" applyBorder="1" applyAlignment="1" applyProtection="1">
      <alignment horizontal="left" vertical="top"/>
    </xf>
    <xf numFmtId="0" fontId="5" fillId="0" borderId="1" xfId="2" applyNumberFormat="1" applyFont="1" applyBorder="1" applyAlignment="1" applyProtection="1">
      <alignment horizontal="left" vertical="top"/>
    </xf>
    <xf numFmtId="0" fontId="3" fillId="0" borderId="4" xfId="2" applyFont="1" applyBorder="1" applyAlignment="1" applyProtection="1">
      <alignment horizontal="left" vertical="top"/>
    </xf>
    <xf numFmtId="0" fontId="5" fillId="0" borderId="4" xfId="2" applyNumberFormat="1" applyFont="1" applyBorder="1" applyAlignment="1" applyProtection="1">
      <alignment horizontal="left" vertical="top"/>
    </xf>
    <xf numFmtId="0" fontId="3" fillId="0" borderId="2" xfId="2" applyFont="1" applyBorder="1" applyAlignment="1" applyProtection="1">
      <alignment horizontal="left" vertical="top"/>
    </xf>
    <xf numFmtId="0" fontId="5" fillId="0" borderId="1" xfId="2" applyFont="1" applyBorder="1" applyAlignment="1" applyProtection="1">
      <alignment horizontal="left" vertical="top"/>
    </xf>
    <xf numFmtId="0" fontId="5" fillId="0" borderId="4" xfId="2" applyFont="1" applyBorder="1" applyAlignment="1" applyProtection="1">
      <alignment horizontal="left" vertical="top"/>
    </xf>
    <xf numFmtId="0" fontId="5" fillId="0" borderId="4" xfId="2" applyFont="1" applyBorder="1" applyAlignment="1" applyProtection="1">
      <alignment horizontal="left" vertical="center"/>
    </xf>
    <xf numFmtId="0" fontId="5" fillId="0" borderId="2" xfId="2" applyFont="1" applyBorder="1" applyAlignment="1" applyProtection="1">
      <alignment horizontal="left" vertical="center"/>
    </xf>
    <xf numFmtId="0" fontId="5" fillId="0" borderId="1" xfId="2" applyFont="1" applyFill="1" applyBorder="1" applyAlignment="1" applyProtection="1">
      <alignment horizontal="left" vertical="top"/>
    </xf>
    <xf numFmtId="164" fontId="3" fillId="0" borderId="4" xfId="2" applyNumberFormat="1" applyFont="1" applyFill="1" applyBorder="1" applyAlignment="1" applyProtection="1">
      <alignment horizontal="left" vertical="top"/>
    </xf>
    <xf numFmtId="0" fontId="4" fillId="0" borderId="2" xfId="1" applyFont="1" applyBorder="1" applyAlignment="1" applyProtection="1">
      <alignment horizontal="left" vertical="top"/>
    </xf>
    <xf numFmtId="0" fontId="1" fillId="0" borderId="0" xfId="1"/>
    <xf numFmtId="0" fontId="1" fillId="0" borderId="5" xfId="1" applyBorder="1"/>
    <xf numFmtId="0" fontId="1" fillId="0" borderId="6" xfId="1" applyBorder="1"/>
    <xf numFmtId="0" fontId="3" fillId="0" borderId="0" xfId="2" applyFont="1" applyFill="1" applyBorder="1" applyAlignment="1" applyProtection="1">
      <alignment horizontal="left"/>
    </xf>
    <xf numFmtId="0" fontId="4" fillId="0" borderId="0" xfId="2" applyFont="1" applyFill="1" applyBorder="1" applyAlignment="1" applyProtection="1">
      <alignment horizontal="left"/>
    </xf>
    <xf numFmtId="49" fontId="4" fillId="0" borderId="5" xfId="2" applyNumberFormat="1" applyFont="1" applyFill="1" applyBorder="1" applyAlignment="1" applyProtection="1">
      <alignment horizontal="left"/>
    </xf>
    <xf numFmtId="49" fontId="4" fillId="0" borderId="0" xfId="2" applyNumberFormat="1" applyFont="1" applyFill="1" applyBorder="1" applyAlignment="1" applyProtection="1">
      <alignment horizontal="left"/>
    </xf>
    <xf numFmtId="0" fontId="4" fillId="0" borderId="0" xfId="1" applyFont="1" applyBorder="1" applyAlignment="1" applyProtection="1">
      <alignment horizontal="left"/>
    </xf>
    <xf numFmtId="0" fontId="5" fillId="0" borderId="5" xfId="2" applyNumberFormat="1" applyFont="1" applyFill="1" applyBorder="1" applyAlignment="1" applyProtection="1">
      <alignment horizontal="left" vertical="top"/>
    </xf>
    <xf numFmtId="0" fontId="5" fillId="0" borderId="0" xfId="2" applyNumberFormat="1" applyFont="1" applyFill="1" applyBorder="1" applyAlignment="1" applyProtection="1">
      <alignment horizontal="left" vertical="top"/>
    </xf>
    <xf numFmtId="0" fontId="4" fillId="0" borderId="0" xfId="1" applyFont="1" applyFill="1" applyBorder="1" applyAlignment="1" applyProtection="1">
      <alignment horizontal="left"/>
    </xf>
    <xf numFmtId="0" fontId="4" fillId="0" borderId="0" xfId="2" applyFont="1" applyBorder="1" applyAlignment="1" applyProtection="1">
      <alignment horizontal="left"/>
    </xf>
    <xf numFmtId="0" fontId="5" fillId="0" borderId="5" xfId="2" applyNumberFormat="1" applyFont="1" applyBorder="1" applyAlignment="1" applyProtection="1">
      <alignment horizontal="left" vertical="top"/>
    </xf>
    <xf numFmtId="0" fontId="3" fillId="0" borderId="0" xfId="2" applyFont="1" applyBorder="1" applyAlignment="1" applyProtection="1">
      <alignment horizontal="left"/>
    </xf>
    <xf numFmtId="0" fontId="5" fillId="0" borderId="0" xfId="2" applyNumberFormat="1" applyFont="1" applyBorder="1" applyAlignment="1" applyProtection="1">
      <alignment horizontal="left"/>
    </xf>
    <xf numFmtId="0" fontId="3" fillId="0" borderId="6" xfId="2" applyFont="1" applyBorder="1" applyAlignment="1" applyProtection="1">
      <alignment horizontal="left"/>
    </xf>
    <xf numFmtId="0" fontId="5" fillId="0" borderId="5" xfId="2" applyFont="1" applyBorder="1" applyAlignment="1" applyProtection="1">
      <alignment horizontal="left" vertical="center"/>
    </xf>
    <xf numFmtId="0" fontId="5" fillId="0" borderId="0" xfId="2" applyFont="1" applyBorder="1" applyAlignment="1" applyProtection="1">
      <alignment horizontal="left" vertical="center"/>
    </xf>
    <xf numFmtId="0" fontId="5" fillId="0" borderId="6" xfId="2" applyFont="1" applyBorder="1" applyAlignment="1" applyProtection="1">
      <alignment horizontal="left" vertical="center"/>
    </xf>
    <xf numFmtId="0" fontId="5" fillId="0" borderId="8" xfId="2" applyFont="1" applyBorder="1" applyAlignment="1" applyProtection="1">
      <alignment horizontal="center" vertical="center"/>
    </xf>
    <xf numFmtId="0" fontId="3" fillId="0" borderId="5" xfId="2" applyFont="1" applyBorder="1" applyAlignment="1" applyProtection="1">
      <alignment horizontal="left"/>
    </xf>
    <xf numFmtId="0" fontId="4" fillId="0" borderId="5" xfId="2" applyFont="1" applyFill="1" applyBorder="1" applyAlignment="1" applyProtection="1">
      <alignment horizontal="left"/>
    </xf>
    <xf numFmtId="164" fontId="3" fillId="0" borderId="0" xfId="2" applyNumberFormat="1" applyFont="1" applyFill="1" applyBorder="1" applyAlignment="1" applyProtection="1">
      <alignment horizontal="left"/>
    </xf>
    <xf numFmtId="0" fontId="4" fillId="0" borderId="5" xfId="1" applyFont="1" applyBorder="1" applyAlignment="1" applyProtection="1">
      <alignment horizontal="left"/>
    </xf>
    <xf numFmtId="0" fontId="4" fillId="0" borderId="6" xfId="1" applyFont="1" applyBorder="1" applyAlignment="1" applyProtection="1">
      <alignment horizontal="left"/>
    </xf>
    <xf numFmtId="0" fontId="1" fillId="0" borderId="9" xfId="1" applyBorder="1"/>
    <xf numFmtId="0" fontId="1" fillId="0" borderId="10" xfId="1" applyBorder="1"/>
    <xf numFmtId="0" fontId="5" fillId="0" borderId="12" xfId="2" applyFont="1" applyBorder="1" applyAlignment="1" applyProtection="1">
      <alignment horizontal="left" vertical="top"/>
    </xf>
    <xf numFmtId="49" fontId="5" fillId="0" borderId="9" xfId="2" applyNumberFormat="1" applyFont="1" applyBorder="1" applyAlignment="1" applyProtection="1">
      <alignment horizontal="left" vertical="top"/>
    </xf>
    <xf numFmtId="49" fontId="5" fillId="0" borderId="12" xfId="2" applyNumberFormat="1" applyFont="1" applyBorder="1" applyAlignment="1" applyProtection="1">
      <alignment horizontal="left" vertical="top"/>
    </xf>
    <xf numFmtId="0" fontId="4" fillId="0" borderId="12" xfId="1" applyFont="1" applyBorder="1" applyAlignment="1" applyProtection="1">
      <alignment horizontal="left"/>
    </xf>
    <xf numFmtId="0" fontId="5" fillId="0" borderId="9" xfId="2" applyNumberFormat="1" applyFont="1" applyBorder="1" applyAlignment="1" applyProtection="1">
      <alignment horizontal="left" vertical="top"/>
    </xf>
    <xf numFmtId="0" fontId="5" fillId="0" borderId="12" xfId="2" applyNumberFormat="1" applyFont="1" applyBorder="1" applyAlignment="1" applyProtection="1">
      <alignment horizontal="left" vertical="top"/>
    </xf>
    <xf numFmtId="0" fontId="5" fillId="0" borderId="9" xfId="1" applyFont="1" applyBorder="1" applyAlignment="1" applyProtection="1">
      <alignment horizontal="left"/>
    </xf>
    <xf numFmtId="0" fontId="5" fillId="0" borderId="10" xfId="2" applyNumberFormat="1" applyFont="1" applyBorder="1" applyAlignment="1" applyProtection="1">
      <alignment horizontal="left" vertical="top"/>
    </xf>
    <xf numFmtId="0" fontId="5" fillId="0" borderId="13" xfId="2" applyFont="1" applyBorder="1" applyAlignment="1" applyProtection="1">
      <alignment horizontal="center" vertical="center"/>
    </xf>
    <xf numFmtId="0" fontId="5" fillId="0" borderId="14" xfId="2" applyFont="1" applyBorder="1" applyAlignment="1" applyProtection="1">
      <alignment horizontal="center" vertical="center"/>
    </xf>
    <xf numFmtId="0" fontId="5" fillId="0" borderId="15" xfId="2" applyNumberFormat="1" applyFont="1" applyBorder="1" applyAlignment="1" applyProtection="1">
      <alignment horizontal="center" vertical="center"/>
    </xf>
    <xf numFmtId="1" fontId="5" fillId="0" borderId="9" xfId="2" applyNumberFormat="1" applyFont="1" applyFill="1" applyBorder="1" applyAlignment="1" applyProtection="1">
      <alignment horizontal="left" vertical="top"/>
    </xf>
    <xf numFmtId="1" fontId="5" fillId="0" borderId="12" xfId="2" applyNumberFormat="1" applyFont="1" applyFill="1" applyBorder="1" applyAlignment="1" applyProtection="1">
      <alignment horizontal="left" vertical="top"/>
    </xf>
    <xf numFmtId="0" fontId="4" fillId="0" borderId="12" xfId="1" applyFont="1" applyFill="1" applyBorder="1" applyAlignment="1" applyProtection="1">
      <alignment horizontal="left"/>
    </xf>
    <xf numFmtId="0" fontId="5" fillId="0" borderId="12" xfId="2" applyFont="1" applyFill="1" applyBorder="1" applyAlignment="1" applyProtection="1">
      <alignment horizontal="left" vertical="top"/>
    </xf>
    <xf numFmtId="0" fontId="4" fillId="0" borderId="9" xfId="1" applyFont="1" applyBorder="1" applyAlignment="1" applyProtection="1">
      <alignment horizontal="left"/>
    </xf>
    <xf numFmtId="0" fontId="4" fillId="0" borderId="10" xfId="1" applyFont="1" applyBorder="1" applyAlignment="1" applyProtection="1">
      <alignment horizontal="left"/>
    </xf>
    <xf numFmtId="0" fontId="7" fillId="0" borderId="18" xfId="2" applyNumberFormat="1" applyFont="1" applyFill="1" applyBorder="1" applyAlignment="1" applyProtection="1">
      <alignment horizontal="center" wrapText="1"/>
    </xf>
    <xf numFmtId="0" fontId="7" fillId="0" borderId="24" xfId="2" applyNumberFormat="1" applyFont="1" applyFill="1" applyBorder="1" applyAlignment="1" applyProtection="1">
      <alignment horizontal="center" vertical="top" wrapText="1"/>
    </xf>
    <xf numFmtId="0" fontId="1" fillId="0" borderId="22" xfId="1" applyBorder="1" applyAlignment="1">
      <alignment horizontal="center" vertical="center"/>
    </xf>
    <xf numFmtId="0" fontId="3" fillId="2" borderId="32" xfId="1" applyFont="1" applyFill="1" applyBorder="1" applyAlignment="1">
      <alignment horizontal="center" vertical="center"/>
    </xf>
    <xf numFmtId="0" fontId="3" fillId="3" borderId="29" xfId="2" applyFont="1" applyFill="1" applyBorder="1" applyAlignment="1" applyProtection="1">
      <alignment horizontal="left" vertical="center" wrapText="1"/>
    </xf>
    <xf numFmtId="0" fontId="4" fillId="3" borderId="29" xfId="1" applyFont="1" applyFill="1" applyBorder="1" applyProtection="1"/>
    <xf numFmtId="0" fontId="4" fillId="3" borderId="33" xfId="1" applyFont="1" applyFill="1" applyBorder="1" applyProtection="1"/>
    <xf numFmtId="49" fontId="4" fillId="3" borderId="33" xfId="1" applyNumberFormat="1" applyFont="1" applyFill="1" applyBorder="1" applyAlignment="1" applyProtection="1">
      <alignment horizontal="left" vertical="center"/>
    </xf>
    <xf numFmtId="0" fontId="3" fillId="3" borderId="33" xfId="1" applyFont="1" applyFill="1" applyBorder="1" applyProtection="1"/>
    <xf numFmtId="0" fontId="4" fillId="3" borderId="33" xfId="1" applyFont="1" applyFill="1" applyBorder="1" applyAlignment="1" applyProtection="1">
      <alignment horizontal="center"/>
    </xf>
    <xf numFmtId="0" fontId="4" fillId="3" borderId="34" xfId="1" applyFont="1" applyFill="1" applyBorder="1" applyAlignment="1" applyProtection="1">
      <alignment horizontal="center"/>
    </xf>
    <xf numFmtId="0" fontId="4" fillId="3" borderId="33" xfId="1" applyFont="1" applyFill="1" applyBorder="1" applyAlignment="1" applyProtection="1">
      <alignment horizontal="center" vertical="center"/>
    </xf>
    <xf numFmtId="0" fontId="4" fillId="3" borderId="35" xfId="1" applyFont="1" applyFill="1" applyBorder="1" applyProtection="1"/>
    <xf numFmtId="0" fontId="3" fillId="4" borderId="32" xfId="1" applyFont="1" applyFill="1" applyBorder="1" applyAlignment="1">
      <alignment horizontal="center" vertical="center"/>
    </xf>
    <xf numFmtId="0" fontId="4" fillId="2" borderId="31" xfId="2" applyNumberFormat="1" applyFont="1" applyFill="1" applyBorder="1" applyAlignment="1" applyProtection="1">
      <alignment horizontal="left" vertical="center" wrapText="1"/>
    </xf>
    <xf numFmtId="0" fontId="4" fillId="0" borderId="24" xfId="1" applyFont="1" applyBorder="1" applyAlignment="1" applyProtection="1">
      <alignment horizontal="left" vertical="center"/>
    </xf>
    <xf numFmtId="0" fontId="3" fillId="0" borderId="24" xfId="2" applyNumberFormat="1" applyFont="1" applyFill="1" applyBorder="1" applyAlignment="1" applyProtection="1">
      <alignment horizontal="center" vertical="center"/>
    </xf>
    <xf numFmtId="49" fontId="4" fillId="5" borderId="31" xfId="2" applyNumberFormat="1" applyFont="1" applyFill="1" applyBorder="1" applyAlignment="1" applyProtection="1">
      <alignment horizontal="center" vertical="center"/>
      <protection locked="0"/>
    </xf>
    <xf numFmtId="0" fontId="4" fillId="5" borderId="31" xfId="2" applyNumberFormat="1" applyFont="1" applyFill="1" applyBorder="1" applyAlignment="1" applyProtection="1">
      <alignment horizontal="center" vertical="center"/>
      <protection locked="0"/>
    </xf>
    <xf numFmtId="0" fontId="3" fillId="0" borderId="27" xfId="2" applyNumberFormat="1" applyFont="1" applyFill="1" applyBorder="1" applyAlignment="1" applyProtection="1">
      <alignment horizontal="center" vertical="center"/>
    </xf>
    <xf numFmtId="0" fontId="3" fillId="0" borderId="31" xfId="2" applyNumberFormat="1" applyFont="1" applyFill="1" applyBorder="1" applyAlignment="1" applyProtection="1">
      <alignment horizontal="center" vertical="center"/>
    </xf>
    <xf numFmtId="0" fontId="3" fillId="0" borderId="31" xfId="2" applyNumberFormat="1" applyFont="1" applyBorder="1" applyAlignment="1" applyProtection="1">
      <alignment horizontal="center" vertical="center"/>
    </xf>
    <xf numFmtId="165" fontId="3" fillId="0" borderId="27" xfId="2" applyNumberFormat="1" applyFont="1" applyBorder="1" applyAlignment="1" applyProtection="1">
      <alignment horizontal="center" vertical="center"/>
    </xf>
    <xf numFmtId="165" fontId="3" fillId="0" borderId="31" xfId="2" applyNumberFormat="1" applyFont="1" applyBorder="1" applyAlignment="1" applyProtection="1">
      <alignment horizontal="center" vertical="center"/>
    </xf>
    <xf numFmtId="0" fontId="3" fillId="0" borderId="26" xfId="2" applyFont="1" applyFill="1" applyBorder="1" applyAlignment="1" applyProtection="1">
      <alignment horizontal="center" vertical="center"/>
    </xf>
    <xf numFmtId="0" fontId="3" fillId="0" borderId="26" xfId="2" applyNumberFormat="1" applyFont="1" applyFill="1" applyBorder="1" applyAlignment="1" applyProtection="1">
      <alignment horizontal="center" vertical="center"/>
    </xf>
    <xf numFmtId="0" fontId="3" fillId="0" borderId="22" xfId="2" applyNumberFormat="1" applyFont="1" applyFill="1" applyBorder="1" applyAlignment="1" applyProtection="1">
      <alignment horizontal="center" vertical="center"/>
    </xf>
    <xf numFmtId="0" fontId="3" fillId="0" borderId="24" xfId="2" applyNumberFormat="1" applyFont="1" applyFill="1" applyBorder="1" applyAlignment="1" applyProtection="1">
      <alignment horizontal="center" vertical="center" wrapText="1"/>
    </xf>
    <xf numFmtId="0" fontId="4" fillId="0" borderId="26" xfId="2" applyNumberFormat="1" applyFont="1" applyFill="1" applyBorder="1" applyAlignment="1" applyProtection="1">
      <alignment vertical="center" wrapText="1"/>
    </xf>
    <xf numFmtId="0" fontId="4" fillId="0" borderId="28" xfId="2" applyNumberFormat="1" applyFont="1" applyBorder="1" applyAlignment="1" applyProtection="1">
      <alignment horizontal="center" vertical="center"/>
    </xf>
    <xf numFmtId="0" fontId="3" fillId="0" borderId="25" xfId="2" applyNumberFormat="1" applyFont="1" applyBorder="1" applyAlignment="1" applyProtection="1">
      <alignment horizontal="center" vertical="center"/>
    </xf>
    <xf numFmtId="0" fontId="3" fillId="0" borderId="24" xfId="2" applyNumberFormat="1" applyFont="1" applyBorder="1" applyAlignment="1" applyProtection="1">
      <alignment horizontal="center" vertical="center"/>
    </xf>
    <xf numFmtId="0" fontId="3" fillId="0" borderId="30" xfId="2" applyNumberFormat="1" applyFont="1" applyBorder="1" applyAlignment="1" applyProtection="1">
      <alignment horizontal="center" vertical="center"/>
    </xf>
    <xf numFmtId="0" fontId="3" fillId="0" borderId="36" xfId="2" applyNumberFormat="1" applyFont="1" applyBorder="1" applyAlignment="1" applyProtection="1">
      <alignment horizontal="center" vertical="center"/>
    </xf>
    <xf numFmtId="0" fontId="3" fillId="0" borderId="26" xfId="2" applyNumberFormat="1" applyFont="1" applyBorder="1" applyAlignment="1" applyProtection="1">
      <alignment horizontal="center" vertical="center"/>
    </xf>
    <xf numFmtId="0" fontId="1" fillId="0" borderId="26" xfId="1" applyBorder="1"/>
    <xf numFmtId="0" fontId="1" fillId="6" borderId="26" xfId="1" applyFill="1" applyBorder="1"/>
    <xf numFmtId="0" fontId="4" fillId="7" borderId="24" xfId="2" applyNumberFormat="1" applyFont="1" applyFill="1" applyBorder="1" applyAlignment="1" applyProtection="1">
      <alignment horizontal="center" vertical="center"/>
    </xf>
    <xf numFmtId="0" fontId="1" fillId="6" borderId="32" xfId="1" applyFill="1" applyBorder="1"/>
    <xf numFmtId="0" fontId="1" fillId="6" borderId="37" xfId="1" applyFill="1" applyBorder="1"/>
    <xf numFmtId="0" fontId="4" fillId="7" borderId="23" xfId="2" applyNumberFormat="1" applyFont="1" applyFill="1" applyBorder="1" applyAlignment="1" applyProtection="1">
      <alignment horizontal="center" vertical="center"/>
    </xf>
    <xf numFmtId="0" fontId="4" fillId="4" borderId="36" xfId="1" applyNumberFormat="1" applyFont="1" applyFill="1" applyBorder="1" applyAlignment="1" applyProtection="1">
      <alignment horizontal="center" vertical="center"/>
      <protection locked="0"/>
    </xf>
    <xf numFmtId="0" fontId="4" fillId="4" borderId="26" xfId="1" applyNumberFormat="1" applyFont="1" applyFill="1" applyBorder="1" applyAlignment="1" applyProtection="1">
      <alignment horizontal="center" vertical="center"/>
    </xf>
    <xf numFmtId="0" fontId="4" fillId="2" borderId="26" xfId="1" applyNumberFormat="1" applyFont="1" applyFill="1" applyBorder="1" applyAlignment="1" applyProtection="1">
      <alignment horizontal="center" vertical="center"/>
      <protection locked="0"/>
    </xf>
    <xf numFmtId="0" fontId="4" fillId="2" borderId="26" xfId="1" applyNumberFormat="1" applyFont="1" applyFill="1" applyBorder="1" applyAlignment="1" applyProtection="1">
      <alignment horizontal="center" vertical="center"/>
    </xf>
    <xf numFmtId="0" fontId="1" fillId="0" borderId="26" xfId="1" applyBorder="1" applyAlignment="1">
      <alignment horizontal="center" vertical="center"/>
    </xf>
    <xf numFmtId="0" fontId="1" fillId="0" borderId="32" xfId="1" applyBorder="1" applyAlignment="1">
      <alignment horizontal="center" vertical="center"/>
    </xf>
    <xf numFmtId="0" fontId="4" fillId="2" borderId="37" xfId="1" applyNumberFormat="1" applyFont="1" applyFill="1" applyBorder="1" applyAlignment="1" applyProtection="1">
      <alignment horizontal="center" vertical="center"/>
    </xf>
    <xf numFmtId="0" fontId="4" fillId="2" borderId="26" xfId="1" applyNumberFormat="1" applyFont="1" applyFill="1" applyBorder="1" applyAlignment="1" applyProtection="1">
      <alignment horizontal="center" vertical="center" wrapText="1"/>
    </xf>
    <xf numFmtId="0" fontId="4" fillId="2" borderId="33" xfId="1" applyNumberFormat="1" applyFont="1" applyFill="1" applyBorder="1" applyAlignment="1" applyProtection="1">
      <alignment horizontal="center" vertical="center"/>
    </xf>
    <xf numFmtId="1" fontId="4" fillId="0" borderId="26" xfId="2" applyNumberFormat="1" applyFont="1" applyFill="1" applyBorder="1" applyAlignment="1" applyProtection="1">
      <alignment horizontal="center" vertical="center"/>
    </xf>
    <xf numFmtId="0" fontId="4" fillId="2" borderId="36" xfId="1" applyNumberFormat="1" applyFont="1" applyFill="1" applyBorder="1" applyAlignment="1" applyProtection="1">
      <alignment horizontal="center" vertical="center"/>
      <protection locked="0"/>
    </xf>
    <xf numFmtId="1" fontId="4" fillId="2" borderId="26" xfId="1" applyNumberFormat="1" applyFont="1" applyFill="1" applyBorder="1" applyAlignment="1" applyProtection="1">
      <alignment horizontal="center" vertical="center"/>
    </xf>
    <xf numFmtId="0" fontId="4" fillId="0" borderId="26" xfId="1" applyNumberFormat="1" applyFont="1" applyFill="1" applyBorder="1" applyAlignment="1" applyProtection="1">
      <alignment horizontal="center" vertical="center"/>
    </xf>
    <xf numFmtId="0" fontId="4" fillId="0" borderId="22" xfId="2" applyFont="1" applyFill="1" applyBorder="1" applyAlignment="1" applyProtection="1">
      <alignment horizontal="center" vertical="center"/>
    </xf>
    <xf numFmtId="0" fontId="4" fillId="0" borderId="26" xfId="2" applyFont="1" applyFill="1" applyBorder="1" applyAlignment="1" applyProtection="1">
      <alignment horizontal="center" vertical="center"/>
    </xf>
    <xf numFmtId="1" fontId="4" fillId="0" borderId="22" xfId="2" applyNumberFormat="1" applyFont="1" applyFill="1" applyBorder="1" applyAlignment="1" applyProtection="1">
      <alignment horizontal="center" vertical="center"/>
    </xf>
    <xf numFmtId="1" fontId="4" fillId="0" borderId="37" xfId="2" applyNumberFormat="1" applyFont="1" applyFill="1" applyBorder="1" applyAlignment="1" applyProtection="1">
      <alignment horizontal="center" vertical="center"/>
    </xf>
    <xf numFmtId="1" fontId="4" fillId="0" borderId="32" xfId="2" applyNumberFormat="1" applyFont="1" applyFill="1" applyBorder="1" applyAlignment="1" applyProtection="1">
      <alignment horizontal="center" vertical="center"/>
    </xf>
    <xf numFmtId="1" fontId="4" fillId="4" borderId="26" xfId="2" applyNumberFormat="1" applyFont="1" applyFill="1" applyBorder="1" applyAlignment="1" applyProtection="1">
      <alignment horizontal="center" vertical="center"/>
    </xf>
    <xf numFmtId="167" fontId="4" fillId="4" borderId="26" xfId="2" applyNumberFormat="1" applyFont="1" applyFill="1" applyBorder="1" applyAlignment="1" applyProtection="1">
      <alignment horizontal="center" vertical="center"/>
    </xf>
    <xf numFmtId="1" fontId="4" fillId="4" borderId="32" xfId="2" applyNumberFormat="1" applyFont="1" applyFill="1" applyBorder="1" applyAlignment="1" applyProtection="1">
      <alignment horizontal="center" vertical="center"/>
    </xf>
    <xf numFmtId="0" fontId="4" fillId="0" borderId="22" xfId="1" applyFont="1" applyFill="1" applyBorder="1" applyAlignment="1" applyProtection="1">
      <alignment horizontal="center" vertical="center"/>
    </xf>
    <xf numFmtId="0" fontId="4" fillId="0" borderId="38" xfId="1" applyFont="1" applyFill="1" applyBorder="1" applyAlignment="1" applyProtection="1">
      <alignment horizontal="center" vertical="center"/>
    </xf>
    <xf numFmtId="1" fontId="4" fillId="0" borderId="22" xfId="1" applyNumberFormat="1" applyFont="1" applyFill="1" applyBorder="1" applyAlignment="1" applyProtection="1">
      <alignment horizontal="center" vertical="center"/>
    </xf>
    <xf numFmtId="0" fontId="4" fillId="0" borderId="26" xfId="1" applyFont="1" applyFill="1" applyBorder="1" applyAlignment="1" applyProtection="1">
      <alignment horizontal="center" vertical="center"/>
    </xf>
    <xf numFmtId="0" fontId="4" fillId="2" borderId="26" xfId="1" applyFont="1" applyFill="1" applyBorder="1" applyAlignment="1" applyProtection="1">
      <alignment horizontal="center" vertical="center"/>
    </xf>
    <xf numFmtId="0" fontId="4" fillId="2" borderId="32" xfId="1" applyFont="1" applyFill="1" applyBorder="1" applyAlignment="1" applyProtection="1">
      <alignment horizontal="center" vertical="center"/>
    </xf>
    <xf numFmtId="0" fontId="4" fillId="0" borderId="22" xfId="1" applyFont="1" applyBorder="1" applyAlignment="1">
      <alignment horizontal="center" vertical="center" wrapText="1"/>
    </xf>
    <xf numFmtId="0" fontId="4" fillId="0" borderId="36" xfId="1" applyFont="1" applyBorder="1" applyAlignment="1">
      <alignment horizontal="center" vertical="center" wrapText="1"/>
    </xf>
    <xf numFmtId="0" fontId="3" fillId="3" borderId="33" xfId="1" applyFont="1" applyFill="1" applyBorder="1" applyAlignment="1" applyProtection="1">
      <alignment horizontal="left" vertical="center" wrapText="1"/>
    </xf>
    <xf numFmtId="0" fontId="3" fillId="3" borderId="33" xfId="1" applyFont="1" applyFill="1" applyBorder="1" applyAlignment="1" applyProtection="1">
      <alignment horizontal="center" vertical="center"/>
    </xf>
    <xf numFmtId="0" fontId="4" fillId="3" borderId="33" xfId="1" applyNumberFormat="1" applyFont="1" applyFill="1" applyBorder="1" applyProtection="1"/>
    <xf numFmtId="0" fontId="4" fillId="8" borderId="33" xfId="1" applyFont="1" applyFill="1" applyBorder="1" applyProtection="1"/>
    <xf numFmtId="49" fontId="4" fillId="4" borderId="31" xfId="2" applyNumberFormat="1" applyFont="1" applyFill="1" applyBorder="1" applyAlignment="1" applyProtection="1">
      <alignment horizontal="center" vertical="center"/>
      <protection locked="0"/>
    </xf>
    <xf numFmtId="0" fontId="4" fillId="4" borderId="31" xfId="2" applyNumberFormat="1" applyFont="1" applyFill="1" applyBorder="1" applyAlignment="1" applyProtection="1">
      <alignment horizontal="center" vertical="center"/>
      <protection locked="0"/>
    </xf>
    <xf numFmtId="0" fontId="4" fillId="2" borderId="22" xfId="1" applyFont="1" applyFill="1" applyBorder="1" applyAlignment="1">
      <alignment horizontal="center" vertical="center" wrapText="1"/>
    </xf>
    <xf numFmtId="0" fontId="4" fillId="0" borderId="22" xfId="1" applyFont="1" applyBorder="1" applyAlignment="1">
      <alignment wrapText="1"/>
    </xf>
    <xf numFmtId="0" fontId="3" fillId="3" borderId="33" xfId="2" applyFont="1" applyFill="1" applyBorder="1" applyAlignment="1" applyProtection="1">
      <alignment vertical="center" wrapText="1"/>
    </xf>
    <xf numFmtId="0" fontId="4" fillId="3" borderId="33" xfId="1" applyFont="1" applyFill="1" applyBorder="1" applyAlignment="1" applyProtection="1">
      <alignment horizontal="center" vertical="center" wrapText="1"/>
    </xf>
    <xf numFmtId="0" fontId="4" fillId="3" borderId="34" xfId="1" applyFont="1" applyFill="1" applyBorder="1" applyAlignment="1" applyProtection="1">
      <alignment horizontal="center" vertical="center"/>
    </xf>
    <xf numFmtId="49" fontId="4" fillId="3" borderId="33" xfId="1" applyNumberFormat="1" applyFont="1" applyFill="1" applyBorder="1" applyAlignment="1" applyProtection="1">
      <alignment horizontal="center" vertical="center"/>
    </xf>
    <xf numFmtId="0" fontId="4" fillId="3" borderId="29" xfId="1" applyFont="1" applyFill="1" applyBorder="1" applyAlignment="1" applyProtection="1">
      <alignment horizontal="center" vertical="center"/>
    </xf>
    <xf numFmtId="0" fontId="4" fillId="3" borderId="33" xfId="1" applyNumberFormat="1" applyFont="1" applyFill="1" applyBorder="1" applyAlignment="1" applyProtection="1">
      <alignment horizontal="center" vertical="center"/>
    </xf>
    <xf numFmtId="0" fontId="4" fillId="3" borderId="35" xfId="1" applyFont="1" applyFill="1" applyBorder="1" applyAlignment="1" applyProtection="1">
      <alignment horizontal="center" vertical="center"/>
    </xf>
    <xf numFmtId="0" fontId="10" fillId="0" borderId="26" xfId="1" applyFont="1" applyFill="1" applyBorder="1" applyAlignment="1" applyProtection="1">
      <alignment horizontal="left" vertical="center"/>
    </xf>
    <xf numFmtId="0" fontId="10" fillId="0" borderId="34" xfId="1" applyFont="1" applyBorder="1" applyProtection="1"/>
    <xf numFmtId="0" fontId="11" fillId="0" borderId="34" xfId="1" applyFont="1" applyBorder="1" applyProtection="1"/>
    <xf numFmtId="0" fontId="11" fillId="0" borderId="34" xfId="1" applyFont="1" applyFill="1" applyBorder="1" applyAlignment="1" applyProtection="1">
      <alignment vertical="center"/>
      <protection locked="0"/>
    </xf>
    <xf numFmtId="0" fontId="11" fillId="0" borderId="34" xfId="1" applyFont="1" applyBorder="1" applyAlignment="1" applyProtection="1">
      <protection locked="0"/>
    </xf>
    <xf numFmtId="0" fontId="11" fillId="0" borderId="34" xfId="1" applyFont="1" applyBorder="1" applyAlignment="1" applyProtection="1">
      <alignment horizontal="center" vertical="center"/>
      <protection locked="0"/>
    </xf>
    <xf numFmtId="0" fontId="4" fillId="0" borderId="34" xfId="1" applyFont="1" applyBorder="1" applyProtection="1"/>
    <xf numFmtId="0" fontId="10" fillId="5" borderId="38" xfId="1" applyFont="1" applyFill="1" applyBorder="1" applyAlignment="1" applyProtection="1">
      <alignment vertical="center" wrapText="1"/>
      <protection locked="0"/>
    </xf>
    <xf numFmtId="0" fontId="10" fillId="5" borderId="38" xfId="1" applyFont="1" applyFill="1" applyBorder="1" applyAlignment="1" applyProtection="1">
      <alignment vertical="center"/>
      <protection locked="0"/>
    </xf>
    <xf numFmtId="0" fontId="10" fillId="0" borderId="0" xfId="1" applyFont="1" applyBorder="1" applyProtection="1"/>
    <xf numFmtId="0" fontId="11" fillId="0" borderId="0" xfId="1" applyFont="1" applyBorder="1" applyProtection="1"/>
    <xf numFmtId="0" fontId="11" fillId="0" borderId="0" xfId="1" applyFont="1" applyFill="1" applyBorder="1" applyAlignment="1" applyProtection="1">
      <alignment vertical="center"/>
      <protection locked="0"/>
    </xf>
    <xf numFmtId="0" fontId="11" fillId="0" borderId="0" xfId="1" applyFont="1" applyBorder="1" applyProtection="1">
      <protection locked="0"/>
    </xf>
    <xf numFmtId="0" fontId="11" fillId="0" borderId="0" xfId="1" applyFont="1" applyBorder="1" applyAlignment="1" applyProtection="1">
      <alignment horizontal="center" vertical="center"/>
      <protection locked="0"/>
    </xf>
    <xf numFmtId="0" fontId="4" fillId="0" borderId="0" xfId="1" applyFont="1" applyBorder="1" applyProtection="1"/>
    <xf numFmtId="0" fontId="10" fillId="2" borderId="29" xfId="1" applyFont="1" applyFill="1" applyBorder="1" applyAlignment="1" applyProtection="1">
      <alignment horizontal="center" vertical="center"/>
      <protection locked="0"/>
    </xf>
    <xf numFmtId="0" fontId="10" fillId="0" borderId="38" xfId="1" applyFont="1" applyFill="1" applyBorder="1" applyAlignment="1" applyProtection="1">
      <alignment vertical="center" wrapText="1"/>
    </xf>
    <xf numFmtId="0" fontId="10" fillId="0" borderId="38" xfId="1" applyFont="1" applyFill="1" applyBorder="1" applyAlignment="1" applyProtection="1">
      <alignment vertical="center"/>
    </xf>
    <xf numFmtId="0" fontId="10" fillId="5" borderId="33" xfId="1" applyFont="1" applyFill="1" applyBorder="1" applyAlignment="1" applyProtection="1">
      <alignment horizontal="center" vertical="center"/>
      <protection locked="0"/>
    </xf>
    <xf numFmtId="0" fontId="10" fillId="5" borderId="37" xfId="1" applyFont="1" applyFill="1" applyBorder="1" applyAlignment="1" applyProtection="1">
      <alignment horizontal="center" vertical="center"/>
      <protection locked="0"/>
    </xf>
    <xf numFmtId="0" fontId="10" fillId="5" borderId="38" xfId="1" applyFont="1" applyFill="1" applyBorder="1" applyAlignment="1" applyProtection="1">
      <alignment horizontal="left" vertical="center"/>
      <protection locked="0"/>
    </xf>
    <xf numFmtId="0" fontId="10" fillId="5" borderId="33" xfId="1" applyFont="1" applyFill="1" applyBorder="1" applyAlignment="1" applyProtection="1">
      <alignment horizontal="left" vertical="center"/>
      <protection locked="0"/>
    </xf>
    <xf numFmtId="0" fontId="10" fillId="5" borderId="37" xfId="1" applyFont="1" applyFill="1" applyBorder="1" applyAlignment="1" applyProtection="1">
      <alignment horizontal="left" vertical="center"/>
      <protection locked="0"/>
    </xf>
    <xf numFmtId="0" fontId="10" fillId="5" borderId="26" xfId="1" applyFont="1" applyFill="1" applyBorder="1" applyAlignment="1" applyProtection="1">
      <alignment horizontal="left" vertical="center"/>
      <protection locked="0"/>
    </xf>
    <xf numFmtId="0" fontId="10" fillId="0" borderId="29" xfId="1" applyFont="1" applyBorder="1" applyProtection="1"/>
    <xf numFmtId="0" fontId="11" fillId="0" borderId="29" xfId="1" applyFont="1" applyBorder="1" applyProtection="1"/>
    <xf numFmtId="0" fontId="11" fillId="0" borderId="29" xfId="1" applyFont="1" applyFill="1" applyBorder="1" applyAlignment="1" applyProtection="1">
      <alignment vertical="center"/>
      <protection locked="0"/>
    </xf>
    <xf numFmtId="0" fontId="11" fillId="0" borderId="29" xfId="1" applyFont="1" applyBorder="1" applyProtection="1">
      <protection locked="0"/>
    </xf>
    <xf numFmtId="0" fontId="11" fillId="0" borderId="29" xfId="1" applyFont="1" applyBorder="1" applyAlignment="1" applyProtection="1">
      <alignment horizontal="center" vertical="center"/>
      <protection locked="0"/>
    </xf>
    <xf numFmtId="0" fontId="4" fillId="0" borderId="29" xfId="1" applyFont="1" applyBorder="1" applyProtection="1"/>
    <xf numFmtId="0" fontId="3" fillId="0" borderId="0" xfId="1" applyFont="1" applyAlignment="1">
      <alignment horizontal="center" vertical="center"/>
    </xf>
    <xf numFmtId="0" fontId="1" fillId="0" borderId="0" xfId="1" applyAlignment="1">
      <alignment wrapText="1"/>
    </xf>
    <xf numFmtId="0" fontId="1" fillId="0" borderId="0" xfId="1" applyBorder="1"/>
    <xf numFmtId="0" fontId="3" fillId="0" borderId="3" xfId="2" applyFont="1" applyFill="1" applyBorder="1" applyAlignment="1" applyProtection="1">
      <alignment horizontal="left" vertical="top"/>
    </xf>
    <xf numFmtId="0" fontId="6" fillId="0" borderId="7" xfId="2" applyFont="1" applyFill="1" applyBorder="1" applyAlignment="1" applyProtection="1">
      <alignment horizontal="left"/>
    </xf>
    <xf numFmtId="0" fontId="5" fillId="0" borderId="11" xfId="2" applyNumberFormat="1" applyFont="1" applyBorder="1" applyAlignment="1" applyProtection="1">
      <alignment horizontal="left" vertical="top"/>
    </xf>
    <xf numFmtId="0" fontId="5" fillId="0" borderId="4" xfId="1" applyNumberFormat="1" applyFont="1" applyFill="1" applyBorder="1" applyAlignment="1" applyProtection="1">
      <alignment horizontal="center" textRotation="90"/>
    </xf>
    <xf numFmtId="0" fontId="1" fillId="0" borderId="29" xfId="1" applyFill="1" applyBorder="1" applyAlignment="1" applyProtection="1">
      <alignment horizontal="center" textRotation="90"/>
    </xf>
    <xf numFmtId="0" fontId="1" fillId="0" borderId="22" xfId="1" applyBorder="1"/>
    <xf numFmtId="0" fontId="3" fillId="0" borderId="32" xfId="1" applyFont="1" applyBorder="1" applyAlignment="1">
      <alignment horizontal="center" vertical="center"/>
    </xf>
    <xf numFmtId="0" fontId="3" fillId="3" borderId="33" xfId="1" applyFont="1" applyFill="1" applyBorder="1" applyAlignment="1" applyProtection="1">
      <alignment horizontal="left" vertical="center"/>
    </xf>
    <xf numFmtId="0" fontId="4" fillId="3" borderId="33" xfId="2" applyNumberFormat="1" applyFont="1" applyFill="1" applyBorder="1" applyAlignment="1" applyProtection="1">
      <alignment horizontal="left" vertical="center"/>
    </xf>
    <xf numFmtId="0" fontId="1" fillId="2" borderId="38" xfId="1" applyFill="1" applyBorder="1" applyAlignment="1">
      <alignment horizontal="left" vertical="center"/>
    </xf>
    <xf numFmtId="49" fontId="4" fillId="0" borderId="26" xfId="2" applyNumberFormat="1" applyFont="1" applyFill="1" applyBorder="1" applyAlignment="1" applyProtection="1">
      <alignment horizontal="center" vertical="center"/>
    </xf>
    <xf numFmtId="49" fontId="3" fillId="0" borderId="36" xfId="2" applyNumberFormat="1" applyFont="1" applyFill="1" applyBorder="1" applyAlignment="1" applyProtection="1">
      <alignment horizontal="center" vertical="center"/>
    </xf>
    <xf numFmtId="49" fontId="3" fillId="0" borderId="26" xfId="2" applyNumberFormat="1" applyFont="1" applyFill="1" applyBorder="1" applyAlignment="1" applyProtection="1">
      <alignment horizontal="center" vertical="center"/>
    </xf>
    <xf numFmtId="49" fontId="3" fillId="0" borderId="38" xfId="2" applyNumberFormat="1" applyFont="1" applyFill="1" applyBorder="1" applyAlignment="1" applyProtection="1">
      <alignment horizontal="center" vertical="center"/>
    </xf>
    <xf numFmtId="0" fontId="3" fillId="0" borderId="22" xfId="2" applyFont="1" applyFill="1" applyBorder="1" applyAlignment="1" applyProtection="1">
      <alignment vertical="center"/>
    </xf>
    <xf numFmtId="0" fontId="3" fillId="0" borderId="37" xfId="2" applyFont="1" applyFill="1" applyBorder="1" applyAlignment="1" applyProtection="1">
      <alignment vertical="center"/>
    </xf>
    <xf numFmtId="0" fontId="4" fillId="0" borderId="38" xfId="2" applyFont="1" applyFill="1" applyBorder="1" applyAlignment="1" applyProtection="1">
      <alignment horizontal="center" vertical="center"/>
    </xf>
    <xf numFmtId="0" fontId="4" fillId="0" borderId="22" xfId="2" applyFont="1" applyFill="1" applyBorder="1" applyAlignment="1" applyProtection="1">
      <alignment vertical="center"/>
    </xf>
    <xf numFmtId="0" fontId="4" fillId="0" borderId="26" xfId="2" applyFont="1" applyFill="1" applyBorder="1" applyAlignment="1" applyProtection="1">
      <alignment vertical="center"/>
    </xf>
    <xf numFmtId="0" fontId="4" fillId="0" borderId="38" xfId="2" applyFont="1" applyBorder="1" applyAlignment="1" applyProtection="1">
      <alignment horizontal="center" vertical="center"/>
    </xf>
    <xf numFmtId="0" fontId="3" fillId="0" borderId="36" xfId="2" applyFont="1" applyFill="1" applyBorder="1" applyAlignment="1" applyProtection="1">
      <alignment vertical="center"/>
    </xf>
    <xf numFmtId="0" fontId="3" fillId="0" borderId="26" xfId="2" applyFont="1" applyFill="1" applyBorder="1" applyAlignment="1" applyProtection="1">
      <alignment vertical="center"/>
    </xf>
    <xf numFmtId="0" fontId="3" fillId="0" borderId="33" xfId="2" applyFont="1" applyFill="1" applyBorder="1" applyAlignment="1" applyProtection="1">
      <alignment vertical="center"/>
    </xf>
    <xf numFmtId="0" fontId="3" fillId="0" borderId="35" xfId="2" applyFont="1" applyFill="1" applyBorder="1" applyAlignment="1" applyProtection="1">
      <alignment vertical="center"/>
    </xf>
    <xf numFmtId="0" fontId="4" fillId="0" borderId="26" xfId="1" applyFont="1" applyBorder="1"/>
    <xf numFmtId="0" fontId="4" fillId="6" borderId="26" xfId="1" applyFont="1" applyFill="1" applyBorder="1"/>
    <xf numFmtId="0" fontId="4" fillId="7" borderId="26" xfId="2" applyFont="1" applyFill="1" applyBorder="1" applyAlignment="1" applyProtection="1">
      <alignment horizontal="center" vertical="center"/>
    </xf>
    <xf numFmtId="0" fontId="4" fillId="6" borderId="32" xfId="1" applyFont="1" applyFill="1" applyBorder="1"/>
    <xf numFmtId="0" fontId="4" fillId="6" borderId="37" xfId="1" applyFont="1" applyFill="1" applyBorder="1"/>
    <xf numFmtId="0" fontId="4" fillId="7" borderId="38" xfId="2" applyFont="1" applyFill="1" applyBorder="1" applyAlignment="1" applyProtection="1">
      <alignment horizontal="center" vertical="center"/>
    </xf>
    <xf numFmtId="49" fontId="4" fillId="0" borderId="26" xfId="1" applyNumberFormat="1" applyFont="1" applyFill="1" applyBorder="1" applyAlignment="1" applyProtection="1">
      <alignment horizontal="center" vertical="center"/>
    </xf>
    <xf numFmtId="0" fontId="4" fillId="0" borderId="33" xfId="2" applyFont="1" applyFill="1" applyBorder="1" applyAlignment="1" applyProtection="1">
      <alignment horizontal="center" vertical="center"/>
    </xf>
    <xf numFmtId="0" fontId="4" fillId="0" borderId="32" xfId="2" applyFont="1" applyFill="1" applyBorder="1" applyAlignment="1" applyProtection="1">
      <alignment horizontal="center" vertical="center"/>
    </xf>
    <xf numFmtId="0" fontId="4" fillId="0" borderId="38" xfId="1" applyNumberFormat="1" applyFont="1" applyFill="1" applyBorder="1" applyAlignment="1" applyProtection="1">
      <alignment horizontal="center" vertical="center"/>
    </xf>
    <xf numFmtId="1" fontId="4" fillId="0" borderId="36" xfId="2" applyNumberFormat="1" applyFont="1" applyFill="1" applyBorder="1" applyAlignment="1" applyProtection="1">
      <alignment horizontal="center" vertical="center"/>
    </xf>
    <xf numFmtId="0" fontId="4" fillId="0" borderId="26" xfId="1" applyNumberFormat="1" applyFont="1" applyFill="1" applyBorder="1" applyAlignment="1">
      <alignment horizontal="center" vertical="center"/>
    </xf>
    <xf numFmtId="1" fontId="4" fillId="5" borderId="26" xfId="2" applyNumberFormat="1" applyFont="1" applyFill="1" applyBorder="1" applyAlignment="1" applyProtection="1">
      <alignment horizontal="center" vertical="center"/>
      <protection locked="0"/>
    </xf>
    <xf numFmtId="167" fontId="4" fillId="5" borderId="26" xfId="2" applyNumberFormat="1" applyFont="1" applyFill="1" applyBorder="1" applyAlignment="1" applyProtection="1">
      <alignment horizontal="center" vertical="center"/>
      <protection locked="0"/>
    </xf>
    <xf numFmtId="1" fontId="4" fillId="5" borderId="35" xfId="2" applyNumberFormat="1" applyFont="1" applyFill="1" applyBorder="1" applyAlignment="1" applyProtection="1">
      <alignment horizontal="center" vertical="center"/>
      <protection locked="0"/>
    </xf>
    <xf numFmtId="1" fontId="4" fillId="5" borderId="33" xfId="2" applyNumberFormat="1" applyFont="1" applyFill="1" applyBorder="1" applyAlignment="1" applyProtection="1">
      <alignment horizontal="center" vertical="center"/>
      <protection locked="0"/>
    </xf>
    <xf numFmtId="0" fontId="4" fillId="5" borderId="22" xfId="1" applyFont="1" applyFill="1" applyBorder="1" applyAlignment="1" applyProtection="1">
      <alignment horizontal="center" vertical="center"/>
      <protection locked="0"/>
    </xf>
    <xf numFmtId="0" fontId="1" fillId="0" borderId="37" xfId="1" applyFill="1" applyBorder="1" applyAlignment="1">
      <alignment horizontal="center" vertical="center"/>
    </xf>
    <xf numFmtId="0" fontId="4" fillId="2" borderId="38" xfId="1" applyFont="1" applyFill="1" applyBorder="1" applyAlignment="1" applyProtection="1">
      <alignment horizontal="center" vertical="center"/>
      <protection locked="0"/>
    </xf>
    <xf numFmtId="0" fontId="4" fillId="2" borderId="22" xfId="1" applyFont="1" applyFill="1" applyBorder="1" applyAlignment="1" applyProtection="1">
      <alignment horizontal="center" vertical="center"/>
      <protection locked="0"/>
    </xf>
    <xf numFmtId="0" fontId="3" fillId="0" borderId="32" xfId="1" applyFont="1" applyFill="1" applyBorder="1" applyAlignment="1">
      <alignment horizontal="center" vertical="center"/>
    </xf>
    <xf numFmtId="0" fontId="4" fillId="0" borderId="22" xfId="1" applyFont="1" applyBorder="1"/>
    <xf numFmtId="0" fontId="3" fillId="3" borderId="33" xfId="2" applyFont="1" applyFill="1" applyBorder="1" applyAlignment="1" applyProtection="1">
      <alignment horizontal="left" vertical="center" wrapText="1"/>
    </xf>
    <xf numFmtId="0" fontId="4" fillId="3" borderId="33" xfId="1" applyNumberFormat="1" applyFont="1" applyFill="1" applyBorder="1" applyProtection="1">
      <protection locked="0"/>
    </xf>
    <xf numFmtId="49" fontId="4" fillId="3" borderId="33" xfId="1" applyNumberFormat="1" applyFont="1" applyFill="1" applyBorder="1" applyProtection="1"/>
    <xf numFmtId="0" fontId="28" fillId="0" borderId="33" xfId="1" applyNumberFormat="1" applyFont="1" applyFill="1" applyBorder="1" applyAlignment="1" applyProtection="1">
      <alignment horizontal="center" vertical="center" wrapText="1"/>
    </xf>
    <xf numFmtId="0" fontId="1" fillId="0" borderId="37" xfId="1" applyBorder="1" applyAlignment="1">
      <alignment horizontal="center" vertical="center"/>
    </xf>
    <xf numFmtId="0" fontId="3" fillId="3" borderId="29" xfId="2" applyFont="1" applyFill="1" applyBorder="1" applyAlignment="1" applyProtection="1">
      <alignment horizontal="left" vertical="center"/>
    </xf>
    <xf numFmtId="0" fontId="4" fillId="0" borderId="31" xfId="2" applyNumberFormat="1" applyFont="1" applyFill="1" applyBorder="1" applyAlignment="1" applyProtection="1">
      <alignment horizontal="left" vertical="center" wrapText="1"/>
    </xf>
    <xf numFmtId="0" fontId="5" fillId="0" borderId="31" xfId="2" applyNumberFormat="1" applyFont="1" applyFill="1" applyBorder="1" applyAlignment="1" applyProtection="1">
      <alignment horizontal="center" vertical="center"/>
    </xf>
    <xf numFmtId="0" fontId="3" fillId="0" borderId="26" xfId="2" applyNumberFormat="1" applyFont="1" applyFill="1" applyBorder="1" applyAlignment="1" applyProtection="1">
      <alignment horizontal="center" vertical="center" wrapText="1"/>
    </xf>
    <xf numFmtId="0" fontId="4" fillId="0" borderId="38" xfId="1" applyFont="1" applyBorder="1" applyAlignment="1" applyProtection="1">
      <alignment horizontal="center" vertical="center"/>
    </xf>
    <xf numFmtId="0" fontId="4" fillId="7" borderId="26" xfId="1" applyFont="1" applyFill="1" applyBorder="1" applyAlignment="1" applyProtection="1">
      <alignment horizontal="center" vertical="center"/>
    </xf>
    <xf numFmtId="0" fontId="4" fillId="7" borderId="32" xfId="1" applyFont="1" applyFill="1" applyBorder="1" applyAlignment="1" applyProtection="1">
      <alignment horizontal="center" vertical="center"/>
    </xf>
    <xf numFmtId="0" fontId="4" fillId="0" borderId="37" xfId="2" applyFont="1" applyFill="1" applyBorder="1" applyAlignment="1" applyProtection="1">
      <alignment horizontal="center" vertical="center"/>
    </xf>
    <xf numFmtId="0" fontId="3" fillId="3" borderId="33" xfId="1" applyFont="1" applyFill="1" applyBorder="1" applyAlignment="1" applyProtection="1">
      <alignment vertical="center" wrapText="1"/>
    </xf>
    <xf numFmtId="0" fontId="3" fillId="0" borderId="31" xfId="2" applyNumberFormat="1" applyFont="1" applyFill="1" applyBorder="1" applyAlignment="1" applyProtection="1">
      <alignment horizontal="left" vertical="center" wrapText="1"/>
    </xf>
    <xf numFmtId="0" fontId="4" fillId="0" borderId="31" xfId="2" applyNumberFormat="1" applyFont="1" applyFill="1" applyBorder="1" applyAlignment="1" applyProtection="1">
      <alignment horizontal="left" vertical="center"/>
    </xf>
    <xf numFmtId="0" fontId="4" fillId="4" borderId="26" xfId="2" applyFont="1" applyFill="1" applyBorder="1" applyAlignment="1" applyProtection="1">
      <alignment horizontal="center" vertical="center"/>
    </xf>
    <xf numFmtId="0" fontId="4" fillId="4" borderId="38" xfId="2" applyFont="1" applyFill="1" applyBorder="1" applyAlignment="1" applyProtection="1">
      <alignment horizontal="center" vertical="center"/>
    </xf>
    <xf numFmtId="0" fontId="3" fillId="2" borderId="26" xfId="1" applyFont="1" applyFill="1" applyBorder="1" applyAlignment="1">
      <alignment horizontal="center" vertical="center"/>
    </xf>
    <xf numFmtId="0" fontId="4" fillId="7" borderId="26" xfId="2" applyNumberFormat="1" applyFont="1" applyFill="1" applyBorder="1" applyAlignment="1" applyProtection="1">
      <alignment horizontal="center" vertical="center"/>
    </xf>
    <xf numFmtId="0" fontId="4" fillId="7" borderId="32" xfId="2" applyNumberFormat="1" applyFont="1" applyFill="1" applyBorder="1" applyAlignment="1" applyProtection="1">
      <alignment horizontal="center" vertical="center"/>
    </xf>
    <xf numFmtId="1" fontId="4" fillId="2" borderId="22" xfId="2" applyNumberFormat="1" applyFont="1" applyFill="1" applyBorder="1" applyAlignment="1" applyProtection="1">
      <alignment horizontal="center" vertical="center"/>
    </xf>
    <xf numFmtId="0" fontId="3" fillId="0" borderId="37" xfId="2" applyFont="1" applyFill="1" applyBorder="1" applyAlignment="1" applyProtection="1">
      <alignment vertical="center" wrapText="1"/>
    </xf>
    <xf numFmtId="0" fontId="4" fillId="0" borderId="24" xfId="1" applyFont="1" applyFill="1" applyBorder="1" applyAlignment="1" applyProtection="1">
      <alignment horizontal="left" vertical="center"/>
    </xf>
    <xf numFmtId="0" fontId="3" fillId="2" borderId="24" xfId="2" applyFont="1" applyFill="1" applyBorder="1" applyAlignment="1" applyProtection="1">
      <alignment horizontal="center" vertical="center"/>
    </xf>
    <xf numFmtId="0" fontId="3" fillId="0" borderId="22" xfId="2" applyFont="1" applyFill="1" applyBorder="1" applyAlignment="1" applyProtection="1">
      <alignment horizontal="center" vertical="center"/>
    </xf>
    <xf numFmtId="0" fontId="3" fillId="0" borderId="36" xfId="2" applyFont="1" applyFill="1" applyBorder="1" applyAlignment="1" applyProtection="1">
      <alignment horizontal="center" vertical="center"/>
    </xf>
    <xf numFmtId="0" fontId="3" fillId="0" borderId="38" xfId="2" applyFont="1" applyFill="1" applyBorder="1" applyAlignment="1" applyProtection="1">
      <alignment horizontal="center" vertical="center"/>
    </xf>
    <xf numFmtId="0" fontId="3" fillId="0" borderId="35" xfId="2" applyFont="1" applyFill="1" applyBorder="1" applyAlignment="1" applyProtection="1">
      <alignment horizontal="center" vertical="center"/>
    </xf>
    <xf numFmtId="0" fontId="4" fillId="0" borderId="26" xfId="2" applyNumberFormat="1" applyFont="1" applyFill="1" applyBorder="1" applyAlignment="1" applyProtection="1">
      <alignment horizontal="center" vertical="center"/>
    </xf>
    <xf numFmtId="0" fontId="4" fillId="2" borderId="22" xfId="1" applyFont="1" applyFill="1" applyBorder="1" applyAlignment="1" applyProtection="1">
      <alignment horizontal="center" vertical="center"/>
    </xf>
    <xf numFmtId="0" fontId="4" fillId="0" borderId="32" xfId="1" applyFont="1" applyFill="1" applyBorder="1" applyAlignment="1" applyProtection="1">
      <alignment horizontal="center" vertical="center"/>
    </xf>
    <xf numFmtId="0" fontId="9" fillId="2" borderId="32" xfId="1" applyFont="1" applyFill="1" applyBorder="1" applyAlignment="1">
      <alignment horizontal="center" vertical="center"/>
    </xf>
    <xf numFmtId="0" fontId="4" fillId="3" borderId="33" xfId="2" applyFont="1" applyFill="1" applyBorder="1" applyAlignment="1" applyProtection="1">
      <alignment vertical="center" wrapText="1"/>
    </xf>
    <xf numFmtId="0" fontId="4" fillId="2" borderId="26" xfId="2" applyFont="1" applyFill="1" applyBorder="1" applyAlignment="1" applyProtection="1">
      <alignment horizontal="center" vertical="center"/>
    </xf>
    <xf numFmtId="0" fontId="4" fillId="0" borderId="22" xfId="1" applyFont="1" applyFill="1" applyBorder="1" applyAlignment="1">
      <alignment horizontal="center" vertical="center" wrapText="1"/>
    </xf>
    <xf numFmtId="0" fontId="4" fillId="3" borderId="34" xfId="1" applyFont="1" applyFill="1" applyBorder="1" applyProtection="1"/>
    <xf numFmtId="1" fontId="4" fillId="2" borderId="26" xfId="2" applyNumberFormat="1" applyFont="1" applyFill="1" applyBorder="1" applyAlignment="1" applyProtection="1">
      <alignment horizontal="center" vertical="center"/>
    </xf>
    <xf numFmtId="0" fontId="3" fillId="0" borderId="24" xfId="2" applyFont="1" applyFill="1" applyBorder="1" applyAlignment="1" applyProtection="1">
      <alignment horizontal="center" vertical="center"/>
    </xf>
    <xf numFmtId="0" fontId="3" fillId="0" borderId="38" xfId="2" applyFont="1" applyFill="1" applyBorder="1" applyAlignment="1" applyProtection="1">
      <alignment vertical="center"/>
    </xf>
    <xf numFmtId="0" fontId="4" fillId="0" borderId="27" xfId="1" applyFont="1" applyBorder="1" applyAlignment="1">
      <alignment horizontal="center" vertical="center" wrapText="1"/>
    </xf>
    <xf numFmtId="0" fontId="3" fillId="2" borderId="23" xfId="1" applyFont="1" applyFill="1" applyBorder="1" applyAlignment="1">
      <alignment horizontal="center" vertical="center"/>
    </xf>
    <xf numFmtId="0" fontId="3" fillId="4" borderId="35" xfId="1" applyFont="1" applyFill="1" applyBorder="1" applyAlignment="1">
      <alignment horizontal="center" vertical="center"/>
    </xf>
    <xf numFmtId="49" fontId="10" fillId="4" borderId="26" xfId="1" applyNumberFormat="1" applyFont="1" applyFill="1" applyBorder="1" applyAlignment="1" applyProtection="1">
      <alignment horizontal="center" vertical="center"/>
      <protection locked="0"/>
    </xf>
    <xf numFmtId="0" fontId="31" fillId="0" borderId="0" xfId="1" applyFont="1" applyBorder="1" applyProtection="1"/>
    <xf numFmtId="0" fontId="1" fillId="2" borderId="0" xfId="1" applyFill="1"/>
    <xf numFmtId="0" fontId="1" fillId="6" borderId="23" xfId="1" applyFill="1" applyBorder="1"/>
    <xf numFmtId="0" fontId="1" fillId="6" borderId="31" xfId="1" applyFill="1" applyBorder="1"/>
    <xf numFmtId="0" fontId="1" fillId="2" borderId="26" xfId="1" applyFill="1" applyBorder="1" applyAlignment="1">
      <alignment horizontal="center" vertical="center"/>
    </xf>
    <xf numFmtId="0" fontId="3" fillId="0" borderId="1" xfId="2" applyFont="1" applyFill="1" applyBorder="1" applyAlignment="1" applyProtection="1">
      <alignment horizontal="left" vertical="top" wrapText="1"/>
    </xf>
    <xf numFmtId="0" fontId="6" fillId="0" borderId="5" xfId="2" applyFont="1" applyFill="1" applyBorder="1" applyAlignment="1" applyProtection="1">
      <alignment horizontal="left" wrapText="1"/>
    </xf>
    <xf numFmtId="0" fontId="5" fillId="0" borderId="9" xfId="2" applyNumberFormat="1" applyFont="1" applyBorder="1" applyAlignment="1" applyProtection="1">
      <alignment horizontal="left" vertical="top" wrapText="1"/>
    </xf>
    <xf numFmtId="0" fontId="4" fillId="0" borderId="22" xfId="1" applyFont="1" applyBorder="1" applyAlignment="1">
      <alignment horizontal="center" vertical="center"/>
    </xf>
    <xf numFmtId="0" fontId="4" fillId="5" borderId="31" xfId="2" quotePrefix="1" applyNumberFormat="1" applyFont="1" applyFill="1" applyBorder="1" applyAlignment="1" applyProtection="1">
      <alignment horizontal="center" vertical="center"/>
      <protection locked="0"/>
    </xf>
    <xf numFmtId="0" fontId="4" fillId="0" borderId="26" xfId="2" applyFont="1" applyFill="1" applyBorder="1" applyAlignment="1" applyProtection="1">
      <alignment horizontal="left" vertical="center"/>
    </xf>
    <xf numFmtId="0" fontId="3" fillId="0" borderId="26" xfId="44" applyFont="1" applyBorder="1" applyAlignment="1">
      <alignment horizontal="center" vertical="center" wrapText="1"/>
    </xf>
    <xf numFmtId="168" fontId="3" fillId="0" borderId="26" xfId="44" applyNumberFormat="1" applyFont="1" applyBorder="1" applyAlignment="1">
      <alignment horizontal="center" vertical="center"/>
    </xf>
    <xf numFmtId="0" fontId="3" fillId="0" borderId="26" xfId="44" applyFont="1" applyBorder="1" applyAlignment="1">
      <alignment vertical="center" wrapText="1"/>
    </xf>
    <xf numFmtId="0" fontId="3" fillId="0" borderId="0" xfId="44" applyFont="1" applyBorder="1" applyAlignment="1">
      <alignment vertical="center"/>
    </xf>
    <xf numFmtId="0" fontId="4" fillId="0" borderId="26" xfId="44" applyFont="1" applyBorder="1" applyAlignment="1">
      <alignment horizontal="center" vertical="top"/>
    </xf>
    <xf numFmtId="168" fontId="4" fillId="0" borderId="26" xfId="44" applyNumberFormat="1" applyBorder="1" applyAlignment="1">
      <alignment horizontal="center" vertical="top"/>
    </xf>
    <xf numFmtId="0" fontId="4" fillId="0" borderId="26" xfId="44" applyFont="1" applyBorder="1" applyAlignment="1">
      <alignment vertical="top" wrapText="1"/>
    </xf>
    <xf numFmtId="0" fontId="4" fillId="0" borderId="0" xfId="44" applyBorder="1" applyAlignment="1">
      <alignment vertical="top"/>
    </xf>
    <xf numFmtId="168" fontId="4" fillId="0" borderId="26" xfId="44" applyNumberFormat="1" applyFont="1" applyBorder="1" applyAlignment="1">
      <alignment horizontal="center" vertical="top"/>
    </xf>
    <xf numFmtId="0" fontId="4" fillId="0" borderId="0" xfId="44" applyBorder="1" applyAlignment="1">
      <alignment horizontal="center"/>
    </xf>
    <xf numFmtId="168" fontId="4" fillId="0" borderId="0" xfId="44" applyNumberFormat="1" applyBorder="1" applyAlignment="1">
      <alignment horizontal="center"/>
    </xf>
    <xf numFmtId="0" fontId="4" fillId="0" borderId="0" xfId="44" applyBorder="1" applyAlignment="1">
      <alignment wrapText="1"/>
    </xf>
    <xf numFmtId="0" fontId="4" fillId="0" borderId="0" xfId="44" applyBorder="1"/>
    <xf numFmtId="0" fontId="5" fillId="0" borderId="0" xfId="2" applyNumberFormat="1" applyFont="1" applyBorder="1" applyAlignment="1" applyProtection="1">
      <alignment horizontal="left" vertical="top"/>
    </xf>
    <xf numFmtId="0" fontId="5" fillId="0" borderId="28" xfId="1" applyFont="1" applyBorder="1" applyAlignment="1" applyProtection="1">
      <alignment horizontal="center" textRotation="90"/>
    </xf>
    <xf numFmtId="0" fontId="5" fillId="0" borderId="24" xfId="1" applyFont="1" applyBorder="1" applyAlignment="1" applyProtection="1">
      <alignment horizontal="center" textRotation="90"/>
    </xf>
    <xf numFmtId="0" fontId="10" fillId="5" borderId="31" xfId="1" applyFont="1" applyFill="1" applyBorder="1" applyAlignment="1" applyProtection="1">
      <alignment horizontal="left" vertical="center"/>
      <protection locked="0"/>
    </xf>
    <xf numFmtId="0" fontId="10" fillId="5" borderId="31" xfId="1" applyFont="1" applyFill="1" applyBorder="1" applyAlignment="1" applyProtection="1">
      <alignment horizontal="center" vertical="center"/>
      <protection locked="0"/>
    </xf>
    <xf numFmtId="0" fontId="1" fillId="31" borderId="26" xfId="1" applyFill="1" applyBorder="1"/>
    <xf numFmtId="0" fontId="4" fillId="31" borderId="26" xfId="1" applyFont="1" applyFill="1" applyBorder="1"/>
    <xf numFmtId="0" fontId="1" fillId="0" borderId="26" xfId="1" applyFill="1" applyBorder="1"/>
    <xf numFmtId="168" fontId="4" fillId="0" borderId="26" xfId="44" applyNumberFormat="1" applyFont="1" applyBorder="1" applyAlignment="1">
      <alignment horizontal="center" vertical="top" wrapText="1"/>
    </xf>
    <xf numFmtId="0" fontId="1" fillId="31" borderId="32" xfId="1" applyFill="1" applyBorder="1"/>
    <xf numFmtId="0" fontId="1" fillId="31" borderId="37" xfId="1" applyFill="1" applyBorder="1"/>
    <xf numFmtId="0" fontId="4" fillId="0" borderId="40" xfId="1" applyFont="1" applyBorder="1" applyProtection="1"/>
    <xf numFmtId="0" fontId="4" fillId="0" borderId="6" xfId="1" applyFont="1" applyBorder="1" applyProtection="1"/>
    <xf numFmtId="0" fontId="4" fillId="0" borderId="30" xfId="1" applyFont="1" applyBorder="1" applyProtection="1"/>
    <xf numFmtId="0" fontId="4" fillId="0" borderId="6" xfId="1" applyFont="1" applyBorder="1" applyAlignment="1" applyProtection="1">
      <alignment horizontal="left" vertical="top"/>
    </xf>
    <xf numFmtId="0" fontId="4" fillId="2" borderId="32" xfId="1" applyFont="1" applyFill="1" applyBorder="1" applyAlignment="1" applyProtection="1">
      <alignment horizontal="center" vertical="center"/>
      <protection locked="0"/>
    </xf>
    <xf numFmtId="0" fontId="4" fillId="3" borderId="6" xfId="1" applyFont="1" applyFill="1" applyBorder="1" applyAlignment="1" applyProtection="1">
      <alignment horizontal="center" vertical="center"/>
    </xf>
    <xf numFmtId="0" fontId="4" fillId="0" borderId="24" xfId="2" applyNumberFormat="1" applyFont="1" applyFill="1" applyBorder="1" applyAlignment="1" applyProtection="1">
      <alignment vertical="center" wrapText="1"/>
    </xf>
    <xf numFmtId="0" fontId="1" fillId="0" borderId="24" xfId="1" applyBorder="1" applyAlignment="1">
      <alignment horizontal="center" vertical="center"/>
    </xf>
    <xf numFmtId="0" fontId="1" fillId="0" borderId="23" xfId="1" applyBorder="1" applyAlignment="1">
      <alignment horizontal="center" vertical="center"/>
    </xf>
    <xf numFmtId="1" fontId="4" fillId="0" borderId="24" xfId="2" applyNumberFormat="1" applyFont="1" applyFill="1" applyBorder="1" applyAlignment="1" applyProtection="1">
      <alignment horizontal="center" vertical="center"/>
    </xf>
    <xf numFmtId="0" fontId="4" fillId="0" borderId="24" xfId="2" applyFont="1" applyFill="1" applyBorder="1" applyAlignment="1" applyProtection="1">
      <alignment horizontal="center" vertical="center"/>
    </xf>
    <xf numFmtId="0" fontId="3" fillId="0" borderId="37" xfId="2" applyNumberFormat="1" applyFont="1" applyFill="1" applyBorder="1" applyAlignment="1" applyProtection="1">
      <alignment horizontal="center" vertical="center"/>
    </xf>
    <xf numFmtId="0" fontId="3" fillId="0" borderId="35" xfId="2" applyNumberFormat="1" applyFont="1" applyBorder="1" applyAlignment="1" applyProtection="1">
      <alignment horizontal="center" vertical="center"/>
    </xf>
    <xf numFmtId="0" fontId="1" fillId="6" borderId="24" xfId="1" applyFill="1" applyBorder="1"/>
    <xf numFmtId="0" fontId="4" fillId="0" borderId="27" xfId="2" applyFont="1" applyFill="1" applyBorder="1" applyAlignment="1" applyProtection="1">
      <alignment horizontal="center" vertical="center"/>
    </xf>
    <xf numFmtId="0" fontId="4" fillId="0" borderId="31" xfId="2" applyFont="1" applyFill="1" applyBorder="1" applyAlignment="1" applyProtection="1">
      <alignment horizontal="center" vertical="center"/>
    </xf>
    <xf numFmtId="0" fontId="4" fillId="0" borderId="28" xfId="2" applyFont="1" applyFill="1" applyBorder="1" applyAlignment="1" applyProtection="1">
      <alignment horizontal="center" vertical="center"/>
    </xf>
    <xf numFmtId="0" fontId="4" fillId="0" borderId="23" xfId="2" applyFont="1" applyFill="1" applyBorder="1" applyAlignment="1" applyProtection="1">
      <alignment horizontal="center" vertical="center"/>
    </xf>
    <xf numFmtId="1" fontId="4" fillId="0" borderId="31" xfId="2" applyNumberFormat="1" applyFont="1" applyFill="1" applyBorder="1" applyAlignment="1" applyProtection="1">
      <alignment horizontal="center" vertical="center"/>
    </xf>
    <xf numFmtId="1" fontId="4" fillId="0" borderId="23" xfId="2" applyNumberFormat="1" applyFont="1" applyFill="1" applyBorder="1" applyAlignment="1" applyProtection="1">
      <alignment horizontal="center" vertical="center"/>
    </xf>
    <xf numFmtId="1" fontId="4" fillId="2" borderId="27" xfId="2" applyNumberFormat="1" applyFont="1" applyFill="1" applyBorder="1" applyAlignment="1" applyProtection="1">
      <alignment horizontal="center" vertical="center"/>
    </xf>
    <xf numFmtId="1" fontId="4" fillId="4" borderId="24" xfId="2" applyNumberFormat="1" applyFont="1" applyFill="1" applyBorder="1" applyAlignment="1" applyProtection="1">
      <alignment horizontal="center" vertical="center"/>
    </xf>
    <xf numFmtId="167" fontId="4" fillId="4" borderId="24" xfId="2" applyNumberFormat="1" applyFont="1" applyFill="1" applyBorder="1" applyAlignment="1" applyProtection="1">
      <alignment horizontal="center" vertical="center"/>
    </xf>
    <xf numFmtId="1" fontId="4" fillId="4" borderId="23" xfId="2" applyNumberFormat="1" applyFont="1" applyFill="1" applyBorder="1" applyAlignment="1" applyProtection="1">
      <alignment horizontal="center" vertical="center"/>
    </xf>
    <xf numFmtId="0" fontId="4" fillId="0" borderId="27" xfId="1" applyFont="1" applyFill="1" applyBorder="1" applyAlignment="1" applyProtection="1">
      <alignment horizontal="center" vertical="center"/>
    </xf>
    <xf numFmtId="0" fontId="4" fillId="0" borderId="28" xfId="1" applyFont="1" applyFill="1" applyBorder="1" applyAlignment="1" applyProtection="1">
      <alignment horizontal="center" vertical="center"/>
    </xf>
    <xf numFmtId="0" fontId="4" fillId="2" borderId="27" xfId="1" applyFont="1" applyFill="1" applyBorder="1" applyAlignment="1" applyProtection="1">
      <alignment horizontal="center" vertical="center"/>
    </xf>
    <xf numFmtId="0" fontId="4" fillId="0" borderId="24" xfId="1" applyFont="1" applyFill="1" applyBorder="1" applyAlignment="1" applyProtection="1">
      <alignment horizontal="center" vertical="center"/>
    </xf>
    <xf numFmtId="0" fontId="4" fillId="2" borderId="24" xfId="1" applyFont="1" applyFill="1" applyBorder="1" applyAlignment="1" applyProtection="1">
      <alignment horizontal="center" vertical="center"/>
    </xf>
    <xf numFmtId="0" fontId="4" fillId="2" borderId="23" xfId="1" applyFont="1" applyFill="1" applyBorder="1" applyAlignment="1" applyProtection="1">
      <alignment horizontal="center" vertical="center"/>
    </xf>
    <xf numFmtId="0" fontId="3" fillId="0" borderId="37" xfId="2" applyNumberFormat="1" applyFont="1" applyFill="1" applyBorder="1" applyAlignment="1" applyProtection="1">
      <alignment horizontal="left" vertical="center" wrapText="1"/>
    </xf>
    <xf numFmtId="0" fontId="5" fillId="0" borderId="37" xfId="2" applyNumberFormat="1" applyFont="1" applyFill="1" applyBorder="1" applyAlignment="1" applyProtection="1">
      <alignment horizontal="center" vertical="center"/>
    </xf>
    <xf numFmtId="0" fontId="3" fillId="0" borderId="37" xfId="2" applyNumberFormat="1" applyFont="1" applyBorder="1" applyAlignment="1" applyProtection="1">
      <alignment horizontal="center" vertical="center"/>
    </xf>
    <xf numFmtId="165" fontId="3" fillId="0" borderId="22" xfId="2" applyNumberFormat="1" applyFont="1" applyBorder="1" applyAlignment="1" applyProtection="1">
      <alignment horizontal="center" vertical="center"/>
    </xf>
    <xf numFmtId="165" fontId="3" fillId="0" borderId="37" xfId="2" applyNumberFormat="1" applyFont="1" applyBorder="1" applyAlignment="1" applyProtection="1">
      <alignment horizontal="center" vertical="center"/>
    </xf>
    <xf numFmtId="0" fontId="4" fillId="0" borderId="38" xfId="2" applyNumberFormat="1" applyFont="1" applyBorder="1" applyAlignment="1" applyProtection="1">
      <alignment horizontal="center" vertical="center"/>
    </xf>
    <xf numFmtId="0" fontId="4" fillId="0" borderId="31" xfId="2" applyNumberFormat="1" applyFont="1" applyFill="1" applyBorder="1" applyAlignment="1" applyProtection="1">
      <alignment horizontal="center" vertical="center"/>
    </xf>
    <xf numFmtId="49" fontId="4" fillId="0" borderId="31" xfId="2" applyNumberFormat="1" applyFont="1" applyFill="1" applyBorder="1" applyAlignment="1" applyProtection="1">
      <alignment horizontal="center" vertical="center"/>
    </xf>
    <xf numFmtId="49" fontId="4" fillId="2" borderId="31" xfId="2" applyNumberFormat="1" applyFont="1" applyFill="1" applyBorder="1" applyAlignment="1" applyProtection="1">
      <alignment horizontal="center" vertical="center"/>
      <protection locked="0"/>
    </xf>
    <xf numFmtId="0" fontId="4" fillId="2" borderId="31" xfId="2" applyNumberFormat="1" applyFont="1" applyFill="1" applyBorder="1" applyAlignment="1" applyProtection="1">
      <alignment horizontal="center" vertical="center"/>
      <protection locked="0"/>
    </xf>
    <xf numFmtId="0" fontId="4" fillId="3" borderId="33" xfId="1" applyNumberFormat="1" applyFont="1" applyFill="1" applyBorder="1" applyAlignment="1" applyProtection="1">
      <alignment horizontal="left" vertical="center"/>
    </xf>
    <xf numFmtId="0" fontId="4" fillId="4" borderId="31" xfId="2" quotePrefix="1" applyNumberFormat="1" applyFont="1" applyFill="1" applyBorder="1" applyAlignment="1" applyProtection="1">
      <alignment horizontal="center" vertical="center"/>
      <protection locked="0"/>
    </xf>
    <xf numFmtId="0" fontId="4" fillId="0" borderId="4" xfId="2" applyNumberFormat="1" applyFont="1" applyFill="1" applyBorder="1" applyAlignment="1" applyProtection="1">
      <alignment horizontal="left" vertical="top"/>
    </xf>
    <xf numFmtId="0" fontId="4" fillId="0" borderId="0" xfId="2" applyNumberFormat="1" applyFont="1" applyFill="1" applyBorder="1" applyAlignment="1" applyProtection="1">
      <alignment horizontal="left"/>
    </xf>
    <xf numFmtId="0" fontId="1" fillId="0" borderId="0" xfId="1" applyNumberFormat="1"/>
    <xf numFmtId="0" fontId="4" fillId="3" borderId="34" xfId="1" applyNumberFormat="1" applyFont="1" applyFill="1" applyBorder="1" applyAlignment="1" applyProtection="1">
      <alignment horizontal="center" vertical="center"/>
    </xf>
    <xf numFmtId="0" fontId="10" fillId="0" borderId="26" xfId="1" applyNumberFormat="1" applyFont="1" applyFill="1" applyBorder="1" applyAlignment="1" applyProtection="1">
      <alignment horizontal="left" vertical="center"/>
    </xf>
    <xf numFmtId="0" fontId="10" fillId="5" borderId="33" xfId="1" applyNumberFormat="1" applyFont="1" applyFill="1" applyBorder="1" applyAlignment="1" applyProtection="1">
      <alignment horizontal="center" vertical="center"/>
      <protection locked="0"/>
    </xf>
    <xf numFmtId="0" fontId="0" fillId="5" borderId="31" xfId="2" quotePrefix="1" applyNumberFormat="1" applyFont="1" applyFill="1" applyBorder="1" applyAlignment="1" applyProtection="1">
      <alignment horizontal="center" vertical="center"/>
      <protection locked="0"/>
    </xf>
    <xf numFmtId="0" fontId="4" fillId="0" borderId="31" xfId="2" applyNumberFormat="1" applyFont="1" applyFill="1" applyBorder="1" applyAlignment="1" applyProtection="1">
      <alignment horizontal="center" vertical="center"/>
      <protection locked="0"/>
    </xf>
    <xf numFmtId="0" fontId="4" fillId="3" borderId="33" xfId="1" applyFont="1" applyFill="1" applyBorder="1" applyAlignment="1" applyProtection="1">
      <alignment horizontal="left" vertical="center"/>
    </xf>
    <xf numFmtId="0" fontId="4" fillId="2" borderId="31" xfId="2" applyNumberFormat="1" applyFont="1" applyFill="1" applyBorder="1" applyAlignment="1" applyProtection="1">
      <alignment horizontal="center" vertical="center"/>
    </xf>
    <xf numFmtId="0" fontId="4" fillId="4" borderId="31" xfId="2" applyNumberFormat="1" applyFont="1" applyFill="1" applyBorder="1" applyAlignment="1" applyProtection="1">
      <alignment horizontal="center" vertical="center"/>
    </xf>
    <xf numFmtId="0" fontId="1" fillId="0" borderId="26" xfId="44" applyFont="1" applyBorder="1" applyAlignment="1">
      <alignment vertical="top" wrapText="1"/>
    </xf>
    <xf numFmtId="0" fontId="1" fillId="2" borderId="22" xfId="1" applyFill="1" applyBorder="1" applyAlignment="1">
      <alignment horizontal="center" vertical="center"/>
    </xf>
    <xf numFmtId="0" fontId="1" fillId="2" borderId="31" xfId="2" applyNumberFormat="1" applyFont="1" applyFill="1" applyBorder="1" applyAlignment="1" applyProtection="1">
      <alignment horizontal="left" vertical="center" wrapText="1"/>
    </xf>
    <xf numFmtId="0" fontId="1" fillId="5" borderId="31" xfId="2" quotePrefix="1" applyNumberFormat="1" applyFont="1" applyFill="1" applyBorder="1" applyAlignment="1" applyProtection="1">
      <alignment horizontal="center" vertical="center"/>
      <protection locked="0"/>
    </xf>
    <xf numFmtId="49" fontId="1" fillId="5" borderId="31" xfId="2" quotePrefix="1" applyNumberFormat="1" applyFont="1" applyFill="1" applyBorder="1" applyAlignment="1" applyProtection="1">
      <alignment horizontal="center" vertical="center"/>
      <protection locked="0"/>
    </xf>
    <xf numFmtId="49" fontId="1" fillId="2" borderId="31" xfId="2" applyNumberFormat="1" applyFont="1" applyFill="1" applyBorder="1" applyAlignment="1" applyProtection="1">
      <alignment horizontal="center" vertical="center"/>
      <protection locked="0"/>
    </xf>
    <xf numFmtId="0" fontId="1" fillId="5" borderId="31" xfId="2" applyNumberFormat="1" applyFont="1" applyFill="1" applyBorder="1" applyAlignment="1" applyProtection="1">
      <alignment horizontal="center" vertical="center"/>
      <protection locked="0"/>
    </xf>
    <xf numFmtId="0" fontId="1" fillId="2" borderId="31" xfId="2" quotePrefix="1" applyNumberFormat="1" applyFont="1" applyFill="1" applyBorder="1" applyAlignment="1" applyProtection="1">
      <alignment horizontal="center" vertical="center"/>
      <protection locked="0"/>
    </xf>
    <xf numFmtId="0" fontId="1" fillId="4" borderId="31" xfId="2" quotePrefix="1" applyNumberFormat="1" applyFont="1" applyFill="1" applyBorder="1" applyAlignment="1" applyProtection="1">
      <alignment horizontal="center" vertical="center"/>
      <protection locked="0"/>
    </xf>
    <xf numFmtId="0" fontId="1" fillId="0" borderId="31" xfId="2" applyNumberFormat="1" applyFont="1" applyFill="1" applyBorder="1" applyAlignment="1" applyProtection="1">
      <alignment horizontal="left" vertical="center" wrapText="1"/>
    </xf>
    <xf numFmtId="0" fontId="1" fillId="0" borderId="28" xfId="2" applyNumberFormat="1" applyFont="1" applyBorder="1" applyAlignment="1" applyProtection="1">
      <alignment horizontal="center" vertical="center"/>
    </xf>
    <xf numFmtId="0" fontId="1" fillId="0" borderId="38" xfId="1" applyFont="1" applyBorder="1" applyAlignment="1" applyProtection="1">
      <alignment horizontal="center" vertical="center"/>
    </xf>
    <xf numFmtId="0" fontId="1" fillId="0" borderId="26" xfId="44" applyFont="1" applyBorder="1" applyAlignment="1">
      <alignment horizontal="center" vertical="top"/>
    </xf>
    <xf numFmtId="168" fontId="1" fillId="0" borderId="26" xfId="44" applyNumberFormat="1" applyFont="1" applyBorder="1" applyAlignment="1">
      <alignment horizontal="center" vertical="top"/>
    </xf>
    <xf numFmtId="0" fontId="1" fillId="4" borderId="31" xfId="2" applyNumberFormat="1" applyFont="1" applyFill="1" applyBorder="1" applyAlignment="1" applyProtection="1">
      <alignment horizontal="left" vertical="center" wrapText="1"/>
    </xf>
    <xf numFmtId="0" fontId="1" fillId="4" borderId="26" xfId="2" applyFont="1" applyFill="1" applyBorder="1" applyAlignment="1" applyProtection="1">
      <alignment horizontal="center" vertical="center"/>
    </xf>
    <xf numFmtId="0" fontId="1" fillId="4" borderId="38" xfId="2" applyFont="1" applyFill="1" applyBorder="1" applyAlignment="1" applyProtection="1">
      <alignment horizontal="center" vertical="center"/>
    </xf>
    <xf numFmtId="1" fontId="1" fillId="4" borderId="26" xfId="2" applyNumberFormat="1" applyFont="1" applyFill="1" applyBorder="1" applyAlignment="1" applyProtection="1">
      <alignment horizontal="center" vertical="center"/>
    </xf>
    <xf numFmtId="1" fontId="1" fillId="0" borderId="22" xfId="2" applyNumberFormat="1" applyFont="1" applyFill="1" applyBorder="1" applyAlignment="1" applyProtection="1">
      <alignment horizontal="center" vertical="center"/>
    </xf>
    <xf numFmtId="1" fontId="1" fillId="4" borderId="32" xfId="2" applyNumberFormat="1" applyFont="1" applyFill="1" applyBorder="1" applyAlignment="1" applyProtection="1">
      <alignment horizontal="center" vertical="center"/>
    </xf>
    <xf numFmtId="49" fontId="1" fillId="4" borderId="31" xfId="2" applyNumberFormat="1" applyFont="1" applyFill="1" applyBorder="1" applyAlignment="1" applyProtection="1">
      <alignment horizontal="center" vertical="center"/>
    </xf>
    <xf numFmtId="49" fontId="1" fillId="4" borderId="31" xfId="2" applyNumberFormat="1" applyFont="1" applyFill="1" applyBorder="1" applyAlignment="1" applyProtection="1">
      <alignment horizontal="center" vertical="center"/>
      <protection locked="0"/>
    </xf>
    <xf numFmtId="168" fontId="1" fillId="0" borderId="26" xfId="44" applyNumberFormat="1" applyFont="1" applyBorder="1" applyAlignment="1">
      <alignment horizontal="center" vertical="top" wrapText="1"/>
    </xf>
    <xf numFmtId="0" fontId="1" fillId="4" borderId="37" xfId="2" applyFont="1" applyFill="1" applyBorder="1" applyAlignment="1" applyProtection="1">
      <alignment horizontal="center" vertical="center"/>
    </xf>
    <xf numFmtId="0" fontId="1" fillId="2" borderId="26" xfId="1" applyNumberFormat="1" applyFont="1" applyFill="1" applyBorder="1" applyAlignment="1" applyProtection="1">
      <alignment horizontal="center" vertical="center"/>
    </xf>
    <xf numFmtId="0" fontId="1" fillId="0" borderId="26" xfId="2" applyFont="1" applyFill="1" applyBorder="1" applyAlignment="1" applyProtection="1">
      <alignment horizontal="center" vertical="center"/>
    </xf>
    <xf numFmtId="1" fontId="1" fillId="4" borderId="32" xfId="2" applyNumberFormat="1" applyFont="1" applyFill="1" applyBorder="1" applyAlignment="1" applyProtection="1">
      <alignment horizontal="center" vertical="center" wrapText="1"/>
    </xf>
    <xf numFmtId="167" fontId="1" fillId="4" borderId="26" xfId="2" applyNumberFormat="1" applyFont="1" applyFill="1" applyBorder="1" applyAlignment="1" applyProtection="1">
      <alignment horizontal="center" vertical="center"/>
    </xf>
    <xf numFmtId="0" fontId="1" fillId="0" borderId="22" xfId="1" applyFont="1" applyBorder="1" applyAlignment="1">
      <alignment horizontal="center" vertical="center" wrapText="1"/>
    </xf>
    <xf numFmtId="0" fontId="1" fillId="0" borderId="24" xfId="1" applyFont="1" applyBorder="1" applyAlignment="1" applyProtection="1">
      <alignment horizontal="left" vertical="center"/>
    </xf>
    <xf numFmtId="0" fontId="1" fillId="0" borderId="26" xfId="2" applyNumberFormat="1" applyFont="1" applyFill="1" applyBorder="1" applyAlignment="1" applyProtection="1">
      <alignment vertical="center" wrapText="1"/>
    </xf>
    <xf numFmtId="0" fontId="1" fillId="7" borderId="26" xfId="1" applyFont="1" applyFill="1" applyBorder="1" applyAlignment="1" applyProtection="1">
      <alignment horizontal="center" vertical="center"/>
    </xf>
    <xf numFmtId="0" fontId="1" fillId="7" borderId="32" xfId="1" applyFont="1" applyFill="1" applyBorder="1" applyAlignment="1" applyProtection="1">
      <alignment horizontal="center" vertical="center"/>
    </xf>
    <xf numFmtId="0" fontId="1" fillId="0" borderId="22" xfId="2" applyFont="1" applyFill="1" applyBorder="1" applyAlignment="1" applyProtection="1">
      <alignment horizontal="center" vertical="center"/>
    </xf>
    <xf numFmtId="0" fontId="1" fillId="2" borderId="26" xfId="2" applyFont="1" applyFill="1" applyBorder="1" applyAlignment="1" applyProtection="1">
      <alignment horizontal="center" vertical="center"/>
    </xf>
    <xf numFmtId="0" fontId="1" fillId="0" borderId="26" xfId="1" applyNumberFormat="1" applyFont="1" applyFill="1" applyBorder="1" applyAlignment="1" applyProtection="1">
      <alignment horizontal="center" vertical="center"/>
    </xf>
    <xf numFmtId="0" fontId="1" fillId="0" borderId="37" xfId="2" applyFont="1" applyFill="1" applyBorder="1" applyAlignment="1" applyProtection="1">
      <alignment horizontal="center" vertical="center"/>
    </xf>
    <xf numFmtId="0" fontId="1" fillId="0" borderId="38" xfId="2" applyFont="1" applyFill="1" applyBorder="1" applyAlignment="1" applyProtection="1">
      <alignment horizontal="center" vertical="center"/>
    </xf>
    <xf numFmtId="0" fontId="1" fillId="0" borderId="32" xfId="2" applyFont="1" applyFill="1" applyBorder="1" applyAlignment="1" applyProtection="1">
      <alignment horizontal="center" vertical="center"/>
    </xf>
    <xf numFmtId="1" fontId="1" fillId="0" borderId="37" xfId="2" applyNumberFormat="1" applyFont="1" applyFill="1" applyBorder="1" applyAlignment="1" applyProtection="1">
      <alignment horizontal="center" vertical="center"/>
    </xf>
    <xf numFmtId="1" fontId="1" fillId="0" borderId="32" xfId="2" applyNumberFormat="1" applyFont="1" applyFill="1" applyBorder="1" applyAlignment="1" applyProtection="1">
      <alignment horizontal="center" vertical="center"/>
    </xf>
    <xf numFmtId="1" fontId="1" fillId="0" borderId="26" xfId="2" applyNumberFormat="1" applyFont="1" applyFill="1" applyBorder="1" applyAlignment="1" applyProtection="1">
      <alignment horizontal="center" vertical="center"/>
    </xf>
    <xf numFmtId="0" fontId="1" fillId="0" borderId="22" xfId="1" applyFont="1" applyFill="1" applyBorder="1" applyAlignment="1" applyProtection="1">
      <alignment horizontal="center" vertical="center"/>
    </xf>
    <xf numFmtId="0" fontId="1" fillId="0" borderId="38" xfId="1" applyFont="1" applyFill="1" applyBorder="1" applyAlignment="1" applyProtection="1">
      <alignment horizontal="center" vertical="center"/>
    </xf>
    <xf numFmtId="0" fontId="1" fillId="0" borderId="26" xfId="1" applyFont="1" applyFill="1" applyBorder="1" applyAlignment="1" applyProtection="1">
      <alignment horizontal="center" vertical="center"/>
    </xf>
    <xf numFmtId="0" fontId="1" fillId="2" borderId="26" xfId="1" applyFont="1" applyFill="1" applyBorder="1" applyAlignment="1" applyProtection="1">
      <alignment horizontal="center" vertical="center"/>
    </xf>
    <xf numFmtId="0" fontId="1" fillId="2" borderId="32" xfId="1" applyFont="1" applyFill="1" applyBorder="1" applyAlignment="1" applyProtection="1">
      <alignment horizontal="center" vertical="center"/>
    </xf>
    <xf numFmtId="49" fontId="1" fillId="5" borderId="26" xfId="2" applyNumberFormat="1" applyFont="1" applyFill="1" applyBorder="1" applyAlignment="1" applyProtection="1">
      <alignment horizontal="center" vertical="center"/>
      <protection locked="0"/>
    </xf>
    <xf numFmtId="1" fontId="1" fillId="5" borderId="26" xfId="2" applyNumberFormat="1" applyFont="1" applyFill="1" applyBorder="1" applyAlignment="1" applyProtection="1">
      <alignment horizontal="center" vertical="center"/>
      <protection locked="0"/>
    </xf>
    <xf numFmtId="0" fontId="1" fillId="4" borderId="31" xfId="2" quotePrefix="1" applyNumberFormat="1" applyFont="1" applyFill="1" applyBorder="1" applyAlignment="1" applyProtection="1">
      <alignment horizontal="center" vertical="center"/>
    </xf>
    <xf numFmtId="49" fontId="4" fillId="4" borderId="31" xfId="2" applyNumberFormat="1" applyFont="1" applyFill="1" applyBorder="1" applyAlignment="1" applyProtection="1">
      <alignment horizontal="center" vertical="center"/>
    </xf>
    <xf numFmtId="14" fontId="10" fillId="5" borderId="38" xfId="1" applyNumberFormat="1" applyFont="1" applyFill="1" applyBorder="1" applyAlignment="1" applyProtection="1">
      <alignment horizontal="center" vertical="center"/>
      <protection locked="0"/>
    </xf>
    <xf numFmtId="49" fontId="1" fillId="0" borderId="31" xfId="2" quotePrefix="1" applyNumberFormat="1" applyFont="1" applyFill="1" applyBorder="1" applyAlignment="1" applyProtection="1">
      <alignment horizontal="center" vertical="center"/>
    </xf>
    <xf numFmtId="14" fontId="10" fillId="5" borderId="38" xfId="1" applyNumberFormat="1" applyFont="1" applyFill="1" applyBorder="1" applyAlignment="1" applyProtection="1">
      <alignment horizontal="center" vertical="center"/>
      <protection locked="0"/>
    </xf>
    <xf numFmtId="0" fontId="1" fillId="0" borderId="37" xfId="1" applyBorder="1" applyAlignment="1">
      <alignment horizontal="center" vertical="center"/>
    </xf>
    <xf numFmtId="0" fontId="4" fillId="4" borderId="32" xfId="2" applyFont="1" applyFill="1" applyBorder="1" applyAlignment="1" applyProtection="1">
      <alignment horizontal="center" vertical="center"/>
    </xf>
    <xf numFmtId="0" fontId="1" fillId="0" borderId="26" xfId="1" applyNumberFormat="1" applyFont="1" applyFill="1" applyBorder="1" applyAlignment="1">
      <alignment horizontal="center" vertical="center"/>
    </xf>
    <xf numFmtId="1" fontId="1" fillId="5" borderId="35" xfId="2" applyNumberFormat="1" applyFont="1" applyFill="1" applyBorder="1" applyAlignment="1" applyProtection="1">
      <alignment horizontal="center" vertical="center" wrapText="1"/>
      <protection locked="0"/>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0" fontId="10" fillId="5" borderId="38" xfId="1" applyFont="1" applyFill="1" applyBorder="1" applyAlignment="1" applyProtection="1">
      <alignment horizontal="left" vertical="center" wrapText="1"/>
      <protection locked="0"/>
    </xf>
    <xf numFmtId="0" fontId="10" fillId="5" borderId="38" xfId="1" applyFont="1" applyFill="1" applyBorder="1" applyAlignment="1" applyProtection="1">
      <alignment horizontal="center" vertical="center"/>
      <protection locked="0"/>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1" fontId="4" fillId="4" borderId="32" xfId="2" applyNumberFormat="1" applyFont="1" applyFill="1" applyBorder="1" applyAlignment="1" applyProtection="1">
      <alignment horizontal="center" vertical="center" wrapText="1"/>
    </xf>
    <xf numFmtId="49" fontId="1" fillId="5" borderId="31" xfId="2" applyNumberFormat="1" applyFont="1" applyFill="1" applyBorder="1" applyAlignment="1" applyProtection="1">
      <alignment horizontal="center" vertical="center"/>
      <protection locked="0"/>
    </xf>
    <xf numFmtId="168" fontId="4" fillId="0" borderId="26" xfId="44" applyNumberFormat="1" applyBorder="1" applyAlignment="1">
      <alignment horizontal="center" vertical="top" wrapText="1"/>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0" fontId="1" fillId="0" borderId="22" xfId="1" applyFont="1" applyFill="1" applyBorder="1" applyAlignment="1">
      <alignment horizontal="center" vertical="center" wrapText="1"/>
    </xf>
    <xf numFmtId="0" fontId="34" fillId="5" borderId="38" xfId="1" applyFont="1" applyFill="1" applyBorder="1" applyAlignment="1" applyProtection="1">
      <alignment vertical="center" wrapText="1"/>
      <protection locked="0"/>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0" fontId="1" fillId="0" borderId="31" xfId="2" applyNumberFormat="1" applyFont="1" applyFill="1" applyBorder="1" applyAlignment="1" applyProtection="1">
      <alignment horizontal="left" vertical="center"/>
    </xf>
    <xf numFmtId="0" fontId="1" fillId="0" borderId="26" xfId="2" applyNumberFormat="1" applyFont="1" applyFill="1" applyBorder="1" applyAlignment="1" applyProtection="1">
      <alignment horizontal="center" vertical="center"/>
    </xf>
    <xf numFmtId="49" fontId="1" fillId="0" borderId="31" xfId="2" applyNumberFormat="1" applyFont="1" applyFill="1" applyBorder="1" applyAlignment="1" applyProtection="1">
      <alignment horizontal="center" vertical="center"/>
    </xf>
    <xf numFmtId="1" fontId="1" fillId="2" borderId="22" xfId="2" applyNumberFormat="1" applyFont="1" applyFill="1" applyBorder="1" applyAlignment="1" applyProtection="1">
      <alignment horizontal="center" vertical="center"/>
    </xf>
    <xf numFmtId="49" fontId="10" fillId="2" borderId="26" xfId="1" quotePrefix="1" applyNumberFormat="1" applyFont="1" applyFill="1" applyBorder="1" applyAlignment="1" applyProtection="1">
      <alignment horizontal="center" vertical="center"/>
      <protection locked="0"/>
    </xf>
    <xf numFmtId="0" fontId="1" fillId="0" borderId="31" xfId="2" quotePrefix="1" applyNumberFormat="1" applyFont="1" applyFill="1" applyBorder="1" applyAlignment="1" applyProtection="1">
      <alignment horizontal="center" vertical="center"/>
    </xf>
    <xf numFmtId="49" fontId="1" fillId="4" borderId="31" xfId="2" quotePrefix="1" applyNumberFormat="1" applyFont="1" applyFill="1" applyBorder="1" applyAlignment="1" applyProtection="1">
      <alignment horizontal="center" vertical="center"/>
    </xf>
    <xf numFmtId="0" fontId="1" fillId="0" borderId="31" xfId="2" applyNumberFormat="1" applyFont="1" applyFill="1" applyBorder="1" applyAlignment="1" applyProtection="1">
      <alignment horizontal="center" vertical="center"/>
    </xf>
    <xf numFmtId="49" fontId="1" fillId="4" borderId="31" xfId="2" quotePrefix="1" applyNumberFormat="1" applyFont="1" applyFill="1" applyBorder="1" applyAlignment="1" applyProtection="1">
      <alignment horizontal="center" vertical="center"/>
      <protection locked="0"/>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49" fontId="10" fillId="0" borderId="26" xfId="1" quotePrefix="1" applyNumberFormat="1" applyFont="1" applyFill="1" applyBorder="1" applyAlignment="1" applyProtection="1">
      <alignment horizontal="center" vertical="center"/>
      <protection locked="0"/>
    </xf>
    <xf numFmtId="49" fontId="1" fillId="0" borderId="31" xfId="2" applyNumberFormat="1" applyFont="1" applyFill="1" applyBorder="1" applyAlignment="1" applyProtection="1">
      <alignment horizontal="center" vertical="center"/>
      <protection locked="0"/>
    </xf>
    <xf numFmtId="0" fontId="1" fillId="0" borderId="26" xfId="2" quotePrefix="1" applyFont="1" applyFill="1" applyBorder="1" applyAlignment="1" applyProtection="1">
      <alignment horizontal="center" vertical="center"/>
    </xf>
    <xf numFmtId="49" fontId="4" fillId="0" borderId="31" xfId="2" applyNumberFormat="1" applyFont="1" applyFill="1" applyBorder="1" applyAlignment="1" applyProtection="1">
      <alignment horizontal="center" vertical="center"/>
      <protection locked="0"/>
    </xf>
    <xf numFmtId="0" fontId="1" fillId="0" borderId="22" xfId="1" applyFill="1" applyBorder="1" applyAlignment="1">
      <alignment horizontal="center" vertical="center"/>
    </xf>
    <xf numFmtId="1" fontId="1" fillId="4" borderId="31" xfId="2" quotePrefix="1" applyNumberFormat="1" applyFont="1" applyFill="1" applyBorder="1" applyAlignment="1" applyProtection="1">
      <alignment horizontal="center" vertical="center"/>
    </xf>
    <xf numFmtId="0" fontId="34" fillId="5" borderId="38" xfId="1" applyFont="1" applyFill="1" applyBorder="1" applyAlignment="1" applyProtection="1">
      <alignment horizontal="left" vertical="center" wrapText="1"/>
      <protection locked="0"/>
    </xf>
    <xf numFmtId="49" fontId="1" fillId="0" borderId="31" xfId="2" quotePrefix="1" applyNumberFormat="1" applyFont="1" applyFill="1" applyBorder="1" applyAlignment="1" applyProtection="1">
      <alignment horizontal="center" vertical="center"/>
      <protection locked="0"/>
    </xf>
    <xf numFmtId="0" fontId="1" fillId="0" borderId="31" xfId="2" quotePrefix="1" applyNumberFormat="1" applyFont="1" applyFill="1" applyBorder="1" applyAlignment="1" applyProtection="1">
      <alignment horizontal="center" vertical="center"/>
      <protection locked="0"/>
    </xf>
    <xf numFmtId="0" fontId="4" fillId="0" borderId="31" xfId="2" quotePrefix="1" applyNumberFormat="1" applyFont="1" applyFill="1" applyBorder="1" applyAlignment="1" applyProtection="1">
      <alignment horizontal="center" vertical="center"/>
      <protection locked="0"/>
    </xf>
    <xf numFmtId="0" fontId="34" fillId="5" borderId="38" xfId="1" applyFont="1" applyFill="1" applyBorder="1" applyAlignment="1" applyProtection="1">
      <alignment vertical="center"/>
      <protection locked="0"/>
    </xf>
    <xf numFmtId="0" fontId="1" fillId="0" borderId="24" xfId="1" applyBorder="1"/>
    <xf numFmtId="0" fontId="10" fillId="5" borderId="33" xfId="1" applyFont="1" applyFill="1" applyBorder="1" applyAlignment="1" applyProtection="1">
      <alignment horizontal="center" vertical="center"/>
      <protection locked="0"/>
    </xf>
    <xf numFmtId="0" fontId="10" fillId="5" borderId="37" xfId="1" applyFont="1" applyFill="1" applyBorder="1" applyAlignment="1" applyProtection="1">
      <alignment horizontal="center" vertical="center"/>
      <protection locked="0"/>
    </xf>
    <xf numFmtId="0" fontId="10" fillId="5" borderId="38" xfId="1" applyFont="1" applyFill="1" applyBorder="1" applyAlignment="1" applyProtection="1">
      <alignment horizontal="left" vertical="center"/>
      <protection locked="0"/>
    </xf>
    <xf numFmtId="0" fontId="10" fillId="5" borderId="33" xfId="1" applyFont="1" applyFill="1" applyBorder="1" applyAlignment="1" applyProtection="1">
      <alignment horizontal="left" vertical="center"/>
      <protection locked="0"/>
    </xf>
    <xf numFmtId="0" fontId="10" fillId="5" borderId="37" xfId="1" applyFont="1" applyFill="1" applyBorder="1" applyAlignment="1" applyProtection="1">
      <alignment horizontal="left" vertical="center"/>
      <protection locked="0"/>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0" fontId="1" fillId="4" borderId="22" xfId="2" applyFont="1" applyFill="1" applyBorder="1" applyAlignment="1" applyProtection="1">
      <alignment horizontal="center" vertical="center"/>
    </xf>
    <xf numFmtId="0" fontId="1" fillId="7" borderId="24" xfId="2" applyNumberFormat="1" applyFont="1" applyFill="1" applyBorder="1" applyAlignment="1" applyProtection="1">
      <alignment horizontal="center" vertical="center"/>
    </xf>
    <xf numFmtId="0" fontId="1" fillId="7" borderId="23" xfId="2" applyNumberFormat="1" applyFont="1" applyFill="1" applyBorder="1" applyAlignment="1" applyProtection="1">
      <alignment horizontal="center" vertical="center"/>
    </xf>
    <xf numFmtId="0" fontId="1" fillId="2" borderId="22" xfId="1" applyFont="1" applyFill="1" applyBorder="1" applyAlignment="1" applyProtection="1">
      <alignment horizontal="center" vertical="center"/>
    </xf>
    <xf numFmtId="0" fontId="10" fillId="5" borderId="38" xfId="1" applyFont="1" applyFill="1" applyBorder="1" applyAlignment="1" applyProtection="1">
      <alignment horizontal="center" vertical="center"/>
      <protection locked="0"/>
    </xf>
    <xf numFmtId="0" fontId="1" fillId="4" borderId="26" xfId="1" applyNumberFormat="1" applyFont="1" applyFill="1" applyBorder="1" applyAlignment="1" applyProtection="1">
      <alignment horizontal="center" vertical="center"/>
    </xf>
    <xf numFmtId="0" fontId="3" fillId="0" borderId="26" xfId="2" applyFont="1" applyBorder="1" applyAlignment="1">
      <alignment horizontal="center" vertical="center"/>
    </xf>
    <xf numFmtId="0" fontId="3" fillId="0" borderId="22" xfId="2" applyFont="1" applyBorder="1" applyAlignment="1">
      <alignment horizontal="center" vertical="center"/>
    </xf>
    <xf numFmtId="0" fontId="1" fillId="0" borderId="26" xfId="2" applyFont="1" applyBorder="1" applyAlignment="1">
      <alignment vertical="center" wrapText="1"/>
    </xf>
    <xf numFmtId="0" fontId="3" fillId="0" borderId="36" xfId="2" applyFont="1" applyBorder="1" applyAlignment="1">
      <alignment horizontal="center" vertical="center"/>
    </xf>
    <xf numFmtId="0" fontId="1" fillId="2" borderId="26" xfId="1" applyFill="1" applyBorder="1" applyAlignment="1" applyProtection="1">
      <alignment horizontal="center" vertical="center"/>
      <protection locked="0"/>
    </xf>
    <xf numFmtId="0" fontId="1" fillId="0" borderId="24" xfId="1" applyBorder="1" applyAlignment="1">
      <alignment horizontal="left" vertical="center"/>
    </xf>
    <xf numFmtId="0" fontId="3" fillId="0" borderId="24" xfId="2" applyFont="1" applyBorder="1" applyAlignment="1">
      <alignment horizontal="center" vertical="center"/>
    </xf>
    <xf numFmtId="0" fontId="1" fillId="2" borderId="31" xfId="2" applyFont="1" applyFill="1" applyBorder="1" applyAlignment="1" applyProtection="1">
      <alignment horizontal="center" vertical="center"/>
      <protection locked="0"/>
    </xf>
    <xf numFmtId="0" fontId="3" fillId="0" borderId="27" xfId="2" applyFont="1" applyBorder="1" applyAlignment="1">
      <alignment horizontal="center" vertical="center"/>
    </xf>
    <xf numFmtId="0" fontId="3" fillId="0" borderId="31" xfId="2" applyFont="1" applyBorder="1" applyAlignment="1">
      <alignment horizontal="center" vertical="center"/>
    </xf>
    <xf numFmtId="165" fontId="3" fillId="0" borderId="27" xfId="2" applyNumberFormat="1" applyFont="1" applyBorder="1" applyAlignment="1">
      <alignment horizontal="center" vertical="center"/>
    </xf>
    <xf numFmtId="165" fontId="3" fillId="0" borderId="31" xfId="2" applyNumberFormat="1" applyFont="1" applyBorder="1" applyAlignment="1">
      <alignment horizontal="center" vertical="center"/>
    </xf>
    <xf numFmtId="0" fontId="3" fillId="0" borderId="24" xfId="2" applyFont="1" applyBorder="1" applyAlignment="1">
      <alignment horizontal="center" vertical="center" wrapText="1"/>
    </xf>
    <xf numFmtId="0" fontId="1" fillId="0" borderId="28" xfId="2" applyFont="1" applyBorder="1" applyAlignment="1">
      <alignment horizontal="center" vertical="center"/>
    </xf>
    <xf numFmtId="0" fontId="3" fillId="0" borderId="25" xfId="2" applyFont="1" applyBorder="1" applyAlignment="1">
      <alignment horizontal="center" vertical="center"/>
    </xf>
    <xf numFmtId="0" fontId="3" fillId="0" borderId="30" xfId="2" applyFont="1" applyBorder="1" applyAlignment="1">
      <alignment horizontal="center" vertical="center"/>
    </xf>
    <xf numFmtId="0" fontId="1" fillId="7" borderId="24" xfId="2" applyFont="1" applyFill="1" applyBorder="1" applyAlignment="1">
      <alignment horizontal="center" vertical="center"/>
    </xf>
    <xf numFmtId="0" fontId="1" fillId="7" borderId="23" xfId="2" applyFont="1" applyFill="1" applyBorder="1" applyAlignment="1">
      <alignment horizontal="center" vertical="center"/>
    </xf>
    <xf numFmtId="0" fontId="1" fillId="0" borderId="22" xfId="2" applyFont="1" applyBorder="1" applyAlignment="1">
      <alignment horizontal="center" vertical="center"/>
    </xf>
    <xf numFmtId="0" fontId="1" fillId="0" borderId="26" xfId="2" applyFont="1" applyBorder="1" applyAlignment="1">
      <alignment horizontal="center" vertical="center"/>
    </xf>
    <xf numFmtId="0" fontId="1" fillId="2" borderId="37" xfId="1" applyFill="1" applyBorder="1" applyAlignment="1">
      <alignment horizontal="center" vertical="center"/>
    </xf>
    <xf numFmtId="0" fontId="1" fillId="2" borderId="26" xfId="1" applyFill="1" applyBorder="1" applyAlignment="1">
      <alignment horizontal="center" vertical="center" wrapText="1"/>
    </xf>
    <xf numFmtId="0" fontId="1" fillId="2" borderId="33" xfId="1" applyFill="1" applyBorder="1" applyAlignment="1">
      <alignment horizontal="center" vertical="center"/>
    </xf>
    <xf numFmtId="1" fontId="1" fillId="0" borderId="22" xfId="2" applyNumberFormat="1" applyFont="1" applyBorder="1" applyAlignment="1">
      <alignment horizontal="center" vertical="center"/>
    </xf>
    <xf numFmtId="1" fontId="1" fillId="0" borderId="37" xfId="2" applyNumberFormat="1" applyFont="1" applyBorder="1" applyAlignment="1">
      <alignment horizontal="center" vertical="center"/>
    </xf>
    <xf numFmtId="1" fontId="1" fillId="0" borderId="32" xfId="2" applyNumberFormat="1" applyFont="1" applyBorder="1" applyAlignment="1">
      <alignment horizontal="center" vertical="center"/>
    </xf>
    <xf numFmtId="1" fontId="1" fillId="0" borderId="26" xfId="2" applyNumberFormat="1" applyFont="1" applyBorder="1" applyAlignment="1">
      <alignment horizontal="center" vertical="center"/>
    </xf>
    <xf numFmtId="1" fontId="1" fillId="4" borderId="26" xfId="2" applyNumberFormat="1" applyFont="1" applyFill="1" applyBorder="1" applyAlignment="1">
      <alignment horizontal="center" vertical="center"/>
    </xf>
    <xf numFmtId="167" fontId="1" fillId="4" borderId="26" xfId="2" applyNumberFormat="1" applyFont="1" applyFill="1" applyBorder="1" applyAlignment="1">
      <alignment horizontal="center" vertical="center"/>
    </xf>
    <xf numFmtId="1" fontId="1" fillId="4" borderId="32" xfId="2" applyNumberFormat="1" applyFont="1" applyFill="1" applyBorder="1" applyAlignment="1">
      <alignment horizontal="center" vertical="center"/>
    </xf>
    <xf numFmtId="0" fontId="1" fillId="0" borderId="38" xfId="1" applyBorder="1" applyAlignment="1">
      <alignment horizontal="center" vertical="center"/>
    </xf>
    <xf numFmtId="1" fontId="1" fillId="0" borderId="22" xfId="1" applyNumberFormat="1" applyBorder="1" applyAlignment="1">
      <alignment horizontal="center" vertical="center"/>
    </xf>
    <xf numFmtId="0" fontId="1" fillId="2" borderId="32" xfId="1" applyFill="1" applyBorder="1" applyAlignment="1">
      <alignment horizontal="center" vertical="center"/>
    </xf>
    <xf numFmtId="14" fontId="10" fillId="5" borderId="38" xfId="1" applyNumberFormat="1" applyFont="1" applyFill="1" applyBorder="1" applyAlignment="1" applyProtection="1">
      <alignment horizontal="center" vertical="center"/>
      <protection locked="0"/>
    </xf>
    <xf numFmtId="0" fontId="10" fillId="5" borderId="38" xfId="1" applyFont="1" applyFill="1" applyBorder="1" applyAlignment="1" applyProtection="1">
      <alignment horizontal="center" vertical="center"/>
      <protection locked="0"/>
    </xf>
    <xf numFmtId="0" fontId="1" fillId="2" borderId="31" xfId="2" applyFont="1" applyFill="1" applyBorder="1" applyAlignment="1">
      <alignment horizontal="left" vertical="center" wrapText="1"/>
    </xf>
    <xf numFmtId="0" fontId="1" fillId="4" borderId="36" xfId="1" applyFill="1" applyBorder="1" applyAlignment="1" applyProtection="1">
      <alignment horizontal="center" vertical="center"/>
      <protection locked="0"/>
    </xf>
    <xf numFmtId="0" fontId="1" fillId="4" borderId="26" xfId="1" applyFill="1" applyBorder="1" applyAlignment="1">
      <alignment horizontal="center" vertical="center"/>
    </xf>
    <xf numFmtId="0" fontId="1" fillId="2" borderId="36" xfId="1" applyFill="1" applyBorder="1" applyAlignment="1">
      <alignment horizontal="center" vertical="center" wrapText="1"/>
    </xf>
    <xf numFmtId="0" fontId="1" fillId="2" borderId="36" xfId="1" applyFill="1" applyBorder="1" applyAlignment="1" applyProtection="1">
      <alignment horizontal="center" vertical="center"/>
      <protection locked="0"/>
    </xf>
    <xf numFmtId="1" fontId="1" fillId="2" borderId="26" xfId="1" applyNumberFormat="1" applyFill="1" applyBorder="1" applyAlignment="1">
      <alignment horizontal="center" vertical="center"/>
    </xf>
    <xf numFmtId="1" fontId="1" fillId="4" borderId="32" xfId="2" applyNumberFormat="1" applyFont="1" applyFill="1" applyBorder="1" applyAlignment="1">
      <alignment horizontal="center" vertical="center" wrapText="1"/>
    </xf>
    <xf numFmtId="1" fontId="1" fillId="2" borderId="37" xfId="1" applyNumberFormat="1" applyFill="1" applyBorder="1" applyAlignment="1" applyProtection="1">
      <alignment horizontal="center" vertical="center"/>
      <protection locked="0"/>
    </xf>
    <xf numFmtId="1" fontId="1" fillId="2" borderId="26" xfId="1" applyNumberFormat="1" applyFill="1" applyBorder="1" applyAlignment="1" applyProtection="1">
      <alignment horizontal="center" vertical="center"/>
      <protection locked="0"/>
    </xf>
    <xf numFmtId="0" fontId="1" fillId="2" borderId="38" xfId="1" applyFill="1" applyBorder="1" applyAlignment="1">
      <alignment horizontal="center" vertical="center"/>
    </xf>
    <xf numFmtId="1" fontId="1" fillId="2" borderId="32" xfId="1" applyNumberFormat="1" applyFill="1" applyBorder="1" applyAlignment="1" applyProtection="1">
      <alignment horizontal="center" vertical="center"/>
      <protection locked="0"/>
    </xf>
    <xf numFmtId="0" fontId="1" fillId="2" borderId="24" xfId="2" applyFont="1" applyFill="1" applyBorder="1" applyAlignment="1">
      <alignment horizontal="center" vertical="center"/>
    </xf>
    <xf numFmtId="0" fontId="1" fillId="2" borderId="32" xfId="1" applyFill="1" applyBorder="1"/>
    <xf numFmtId="0" fontId="1" fillId="2" borderId="37" xfId="1" applyFill="1" applyBorder="1"/>
    <xf numFmtId="0" fontId="10" fillId="5" borderId="26" xfId="1" applyFont="1" applyFill="1" applyBorder="1" applyAlignment="1" applyProtection="1">
      <alignment horizontal="left" vertical="center"/>
      <protection locked="0"/>
    </xf>
    <xf numFmtId="0" fontId="10" fillId="5" borderId="33" xfId="1" applyFont="1" applyFill="1" applyBorder="1" applyAlignment="1" applyProtection="1">
      <alignment horizontal="center" vertical="center"/>
      <protection locked="0"/>
    </xf>
    <xf numFmtId="0" fontId="10" fillId="5" borderId="37" xfId="1" applyFont="1" applyFill="1" applyBorder="1" applyAlignment="1" applyProtection="1">
      <alignment horizontal="center" vertical="center"/>
      <protection locked="0"/>
    </xf>
    <xf numFmtId="0" fontId="10" fillId="2" borderId="7" xfId="1" applyFont="1" applyFill="1" applyBorder="1" applyAlignment="1" applyProtection="1">
      <alignment horizontal="left" vertical="center"/>
      <protection locked="0"/>
    </xf>
    <xf numFmtId="0" fontId="10" fillId="2" borderId="0" xfId="1" applyFont="1" applyFill="1" applyBorder="1" applyAlignment="1" applyProtection="1">
      <alignment horizontal="left" vertical="center"/>
      <protection locked="0"/>
    </xf>
    <xf numFmtId="0" fontId="10" fillId="2" borderId="43" xfId="1" applyFont="1" applyFill="1" applyBorder="1" applyAlignment="1" applyProtection="1">
      <alignment horizontal="left" vertical="center"/>
      <protection locked="0"/>
    </xf>
    <xf numFmtId="0" fontId="10" fillId="2" borderId="28" xfId="1" applyFont="1" applyFill="1" applyBorder="1" applyAlignment="1" applyProtection="1">
      <alignment horizontal="left" vertical="center"/>
      <protection locked="0"/>
    </xf>
    <xf numFmtId="0" fontId="1" fillId="2" borderId="29" xfId="1" applyFill="1" applyBorder="1" applyAlignment="1">
      <alignment horizontal="left" vertical="center"/>
    </xf>
    <xf numFmtId="0" fontId="10" fillId="5" borderId="29" xfId="1" applyFont="1" applyFill="1" applyBorder="1" applyAlignment="1" applyProtection="1">
      <alignment horizontal="center" vertical="center"/>
      <protection locked="0"/>
    </xf>
    <xf numFmtId="0" fontId="1" fillId="0" borderId="29" xfId="1" applyBorder="1" applyAlignment="1">
      <alignment horizontal="center" vertical="center"/>
    </xf>
    <xf numFmtId="0" fontId="10" fillId="0" borderId="42" xfId="1" applyFont="1" applyBorder="1" applyAlignment="1" applyProtection="1">
      <alignment horizontal="center" vertical="center" wrapText="1"/>
    </xf>
    <xf numFmtId="0" fontId="10" fillId="0" borderId="31" xfId="1" applyFont="1" applyBorder="1" applyAlignment="1" applyProtection="1">
      <alignment horizontal="center" vertical="center" wrapText="1"/>
    </xf>
    <xf numFmtId="0" fontId="10" fillId="0" borderId="26" xfId="1" applyFont="1" applyBorder="1" applyAlignment="1" applyProtection="1">
      <alignment horizontal="left" vertical="center" wrapText="1"/>
    </xf>
    <xf numFmtId="1" fontId="5" fillId="0" borderId="17" xfId="1" applyNumberFormat="1" applyFont="1" applyFill="1" applyBorder="1" applyAlignment="1" applyProtection="1">
      <alignment horizontal="center" textRotation="90"/>
    </xf>
    <xf numFmtId="0" fontId="1" fillId="0" borderId="23" xfId="1" applyFill="1" applyBorder="1" applyAlignment="1" applyProtection="1">
      <alignment horizontal="center" textRotation="90"/>
    </xf>
    <xf numFmtId="0" fontId="9" fillId="2" borderId="36" xfId="1" applyFont="1" applyFill="1" applyBorder="1" applyAlignment="1">
      <alignment horizontal="center" vertical="center"/>
    </xf>
    <xf numFmtId="0" fontId="9" fillId="2" borderId="35" xfId="1" applyFont="1" applyFill="1" applyBorder="1" applyAlignment="1">
      <alignment horizontal="center" vertical="center"/>
    </xf>
    <xf numFmtId="0" fontId="9" fillId="2" borderId="39" xfId="1" applyFont="1" applyFill="1" applyBorder="1" applyAlignment="1">
      <alignment horizontal="center" vertical="center"/>
    </xf>
    <xf numFmtId="0" fontId="9" fillId="2" borderId="40" xfId="1" applyFont="1" applyFill="1" applyBorder="1" applyAlignment="1">
      <alignment horizontal="center" vertical="center"/>
    </xf>
    <xf numFmtId="0" fontId="9" fillId="2" borderId="5" xfId="1" applyFont="1" applyFill="1" applyBorder="1" applyAlignment="1">
      <alignment horizontal="center" vertical="center"/>
    </xf>
    <xf numFmtId="0" fontId="9" fillId="2" borderId="6" xfId="1" applyFont="1" applyFill="1" applyBorder="1" applyAlignment="1">
      <alignment horizontal="center" vertical="center"/>
    </xf>
    <xf numFmtId="0" fontId="9" fillId="2" borderId="25" xfId="1" applyFont="1" applyFill="1" applyBorder="1" applyAlignment="1">
      <alignment horizontal="center" vertical="center"/>
    </xf>
    <xf numFmtId="0" fontId="9" fillId="2" borderId="30" xfId="1" applyFont="1" applyFill="1" applyBorder="1" applyAlignment="1">
      <alignment horizontal="center" vertical="center"/>
    </xf>
    <xf numFmtId="14" fontId="10" fillId="5" borderId="33" xfId="1" applyNumberFormat="1" applyFont="1" applyFill="1" applyBorder="1" applyAlignment="1" applyProtection="1">
      <alignment horizontal="center" vertical="center"/>
      <protection locked="0"/>
    </xf>
    <xf numFmtId="0" fontId="10" fillId="5" borderId="41" xfId="1" applyFont="1" applyFill="1" applyBorder="1" applyAlignment="1" applyProtection="1">
      <alignment horizontal="left" vertical="center"/>
      <protection locked="0"/>
    </xf>
    <xf numFmtId="0" fontId="10" fillId="5" borderId="34" xfId="1" applyFont="1" applyFill="1" applyBorder="1" applyAlignment="1" applyProtection="1">
      <alignment horizontal="left" vertical="center"/>
      <protection locked="0"/>
    </xf>
    <xf numFmtId="0" fontId="10" fillId="5" borderId="42" xfId="1" applyFont="1" applyFill="1" applyBorder="1" applyAlignment="1" applyProtection="1">
      <alignment horizontal="left" vertical="center"/>
      <protection locked="0"/>
    </xf>
    <xf numFmtId="0" fontId="10" fillId="0" borderId="34" xfId="1" applyFont="1" applyFill="1" applyBorder="1" applyAlignment="1" applyProtection="1">
      <alignment horizontal="center" vertical="center"/>
      <protection locked="0"/>
    </xf>
    <xf numFmtId="0" fontId="10" fillId="0" borderId="42" xfId="1" applyFont="1" applyFill="1" applyBorder="1" applyAlignment="1" applyProtection="1">
      <alignment horizontal="center" vertical="center"/>
      <protection locked="0"/>
    </xf>
    <xf numFmtId="0" fontId="10" fillId="0" borderId="0" xfId="1" applyFont="1" applyFill="1" applyBorder="1" applyAlignment="1" applyProtection="1">
      <alignment horizontal="center" vertical="center"/>
      <protection locked="0"/>
    </xf>
    <xf numFmtId="0" fontId="10" fillId="0" borderId="43" xfId="1" applyFont="1" applyFill="1" applyBorder="1" applyAlignment="1" applyProtection="1">
      <alignment horizontal="center" vertical="center"/>
      <protection locked="0"/>
    </xf>
    <xf numFmtId="0" fontId="10" fillId="0" borderId="29" xfId="1" applyFont="1" applyFill="1" applyBorder="1" applyAlignment="1" applyProtection="1">
      <alignment horizontal="center" vertical="center"/>
      <protection locked="0"/>
    </xf>
    <xf numFmtId="0" fontId="10" fillId="0" borderId="31" xfId="1" applyFont="1" applyFill="1" applyBorder="1" applyAlignment="1" applyProtection="1">
      <alignment horizontal="center" vertical="center"/>
      <protection locked="0"/>
    </xf>
    <xf numFmtId="0" fontId="10" fillId="0" borderId="42" xfId="1" applyFont="1" applyBorder="1" applyAlignment="1" applyProtection="1">
      <alignment horizontal="center"/>
    </xf>
    <xf numFmtId="0" fontId="10" fillId="0" borderId="31" xfId="1" applyFont="1" applyBorder="1" applyAlignment="1" applyProtection="1">
      <alignment horizontal="center"/>
    </xf>
    <xf numFmtId="0" fontId="10" fillId="0" borderId="26" xfId="1" applyFont="1" applyBorder="1" applyAlignment="1" applyProtection="1">
      <alignment horizontal="left"/>
    </xf>
    <xf numFmtId="49" fontId="10" fillId="5" borderId="38" xfId="1" quotePrefix="1" applyNumberFormat="1" applyFont="1" applyFill="1" applyBorder="1" applyAlignment="1" applyProtection="1">
      <alignment horizontal="center" vertical="center"/>
      <protection locked="0"/>
    </xf>
    <xf numFmtId="0" fontId="4" fillId="0" borderId="37" xfId="1" applyFont="1" applyBorder="1" applyAlignment="1">
      <alignment horizontal="center" vertical="center"/>
    </xf>
    <xf numFmtId="1" fontId="5" fillId="0" borderId="20" xfId="1" applyNumberFormat="1" applyFont="1" applyFill="1" applyBorder="1" applyAlignment="1" applyProtection="1">
      <alignment horizontal="center" textRotation="90"/>
    </xf>
    <xf numFmtId="0" fontId="1" fillId="0" borderId="27" xfId="1" applyFill="1" applyBorder="1" applyAlignment="1" applyProtection="1">
      <alignment horizontal="center" textRotation="90"/>
    </xf>
    <xf numFmtId="1" fontId="5" fillId="0" borderId="18" xfId="1" applyNumberFormat="1" applyFont="1" applyFill="1" applyBorder="1" applyAlignment="1" applyProtection="1">
      <alignment horizontal="center" textRotation="90"/>
    </xf>
    <xf numFmtId="0" fontId="1" fillId="0" borderId="24" xfId="1" applyFill="1" applyBorder="1" applyAlignment="1" applyProtection="1">
      <alignment horizontal="center" textRotation="90"/>
    </xf>
    <xf numFmtId="0" fontId="5" fillId="0" borderId="18" xfId="1" applyNumberFormat="1" applyFont="1" applyFill="1" applyBorder="1" applyAlignment="1" applyProtection="1">
      <alignment horizontal="center" textRotation="90"/>
    </xf>
    <xf numFmtId="166" fontId="5" fillId="0" borderId="18" xfId="1" applyNumberFormat="1" applyFont="1" applyFill="1" applyBorder="1" applyAlignment="1" applyProtection="1">
      <alignment horizontal="center" textRotation="90"/>
    </xf>
    <xf numFmtId="0" fontId="5" fillId="0" borderId="17" xfId="1" applyNumberFormat="1" applyFont="1" applyFill="1" applyBorder="1" applyAlignment="1" applyProtection="1">
      <alignment horizontal="center" textRotation="90"/>
    </xf>
    <xf numFmtId="0" fontId="5" fillId="0" borderId="21" xfId="1" applyNumberFormat="1" applyFont="1" applyFill="1" applyBorder="1" applyAlignment="1" applyProtection="1">
      <alignment horizontal="center" textRotation="90"/>
    </xf>
    <xf numFmtId="0" fontId="1" fillId="0" borderId="31" xfId="1" applyFill="1" applyBorder="1" applyAlignment="1" applyProtection="1">
      <alignment horizontal="center" textRotation="90"/>
    </xf>
    <xf numFmtId="0" fontId="5" fillId="0" borderId="3" xfId="1" applyNumberFormat="1" applyFont="1" applyFill="1" applyBorder="1" applyAlignment="1" applyProtection="1">
      <alignment horizontal="center" textRotation="90"/>
    </xf>
    <xf numFmtId="0" fontId="1" fillId="0" borderId="28" xfId="1" applyFill="1" applyBorder="1" applyAlignment="1" applyProtection="1">
      <alignment horizontal="center" textRotation="90"/>
    </xf>
    <xf numFmtId="0" fontId="5" fillId="0" borderId="20" xfId="1" applyNumberFormat="1" applyFont="1" applyFill="1" applyBorder="1" applyAlignment="1" applyProtection="1">
      <alignment horizontal="center" textRotation="90"/>
    </xf>
    <xf numFmtId="0" fontId="5" fillId="0" borderId="3" xfId="2" applyNumberFormat="1" applyFont="1" applyBorder="1" applyAlignment="1" applyProtection="1">
      <alignment horizontal="center" textRotation="90"/>
    </xf>
    <xf numFmtId="0" fontId="1" fillId="0" borderId="28" xfId="1" applyBorder="1" applyAlignment="1" applyProtection="1">
      <alignment horizontal="center" textRotation="90"/>
    </xf>
    <xf numFmtId="0" fontId="5" fillId="0" borderId="20" xfId="2" applyNumberFormat="1" applyFont="1" applyBorder="1" applyAlignment="1" applyProtection="1">
      <alignment horizontal="center" textRotation="90"/>
    </xf>
    <xf numFmtId="0" fontId="1" fillId="0" borderId="27" xfId="1" applyBorder="1" applyAlignment="1" applyProtection="1">
      <alignment horizontal="center" textRotation="90"/>
    </xf>
    <xf numFmtId="0" fontId="5" fillId="0" borderId="18" xfId="2" applyNumberFormat="1" applyFont="1" applyBorder="1" applyAlignment="1" applyProtection="1">
      <alignment horizontal="center" textRotation="90" wrapText="1"/>
    </xf>
    <xf numFmtId="0" fontId="1" fillId="0" borderId="24" xfId="1" applyBorder="1" applyAlignment="1" applyProtection="1">
      <alignment horizontal="center" textRotation="90"/>
    </xf>
    <xf numFmtId="0" fontId="5" fillId="0" borderId="18" xfId="2" applyNumberFormat="1" applyFont="1" applyBorder="1" applyAlignment="1" applyProtection="1">
      <alignment horizontal="center" textRotation="90"/>
    </xf>
    <xf numFmtId="0" fontId="5" fillId="0" borderId="21" xfId="2" applyNumberFormat="1" applyFont="1" applyBorder="1" applyAlignment="1" applyProtection="1">
      <alignment horizontal="center" textRotation="90" wrapText="1"/>
    </xf>
    <xf numFmtId="0" fontId="5" fillId="0" borderId="3" xfId="2" applyNumberFormat="1" applyFont="1" applyBorder="1" applyAlignment="1" applyProtection="1">
      <alignment horizontal="center" textRotation="90" wrapText="1"/>
    </xf>
    <xf numFmtId="0" fontId="5" fillId="0" borderId="2" xfId="2" applyNumberFormat="1" applyFont="1" applyBorder="1" applyAlignment="1" applyProtection="1">
      <alignment horizontal="center" textRotation="90"/>
    </xf>
    <xf numFmtId="0" fontId="1" fillId="0" borderId="30" xfId="1" applyBorder="1" applyAlignment="1" applyProtection="1">
      <alignment horizontal="center" textRotation="90"/>
    </xf>
    <xf numFmtId="0" fontId="5" fillId="0" borderId="53" xfId="2" applyNumberFormat="1" applyFont="1" applyBorder="1" applyAlignment="1" applyProtection="1">
      <alignment horizontal="center" vertical="center" wrapText="1"/>
    </xf>
    <xf numFmtId="0" fontId="33" fillId="0" borderId="54" xfId="0" applyFont="1" applyBorder="1" applyAlignment="1">
      <alignment horizontal="center" vertical="center" wrapText="1"/>
    </xf>
    <xf numFmtId="0" fontId="5" fillId="0" borderId="1" xfId="2" applyNumberFormat="1" applyFont="1" applyBorder="1" applyAlignment="1" applyProtection="1">
      <alignment horizontal="center" textRotation="90" wrapText="1"/>
    </xf>
    <xf numFmtId="0" fontId="1" fillId="0" borderId="25" xfId="1" applyBorder="1" applyAlignment="1" applyProtection="1">
      <alignment horizontal="center" textRotation="90"/>
    </xf>
    <xf numFmtId="0" fontId="5" fillId="0" borderId="4" xfId="2" applyNumberFormat="1" applyFont="1" applyBorder="1" applyAlignment="1" applyProtection="1">
      <alignment horizontal="center" textRotation="90" wrapText="1"/>
    </xf>
    <xf numFmtId="0" fontId="1" fillId="0" borderId="29" xfId="1" applyBorder="1" applyAlignment="1" applyProtection="1">
      <alignment horizontal="center" textRotation="90"/>
    </xf>
    <xf numFmtId="0" fontId="5" fillId="0" borderId="1" xfId="2" applyNumberFormat="1" applyFont="1" applyBorder="1" applyAlignment="1" applyProtection="1">
      <alignment horizontal="center" textRotation="90"/>
    </xf>
    <xf numFmtId="0" fontId="5" fillId="0" borderId="18" xfId="2" applyNumberFormat="1" applyFont="1" applyFill="1" applyBorder="1" applyAlignment="1" applyProtection="1">
      <alignment horizontal="center" textRotation="90" wrapText="1"/>
    </xf>
    <xf numFmtId="0" fontId="4" fillId="0" borderId="24" xfId="1" applyFont="1" applyBorder="1" applyAlignment="1" applyProtection="1">
      <alignment horizontal="center" textRotation="90"/>
    </xf>
    <xf numFmtId="0" fontId="5" fillId="0" borderId="18" xfId="2" applyNumberFormat="1" applyFont="1" applyFill="1" applyBorder="1" applyAlignment="1" applyProtection="1">
      <alignment horizontal="center" textRotation="90"/>
    </xf>
    <xf numFmtId="0" fontId="4" fillId="0" borderId="24" xfId="1" applyFont="1" applyFill="1" applyBorder="1" applyAlignment="1" applyProtection="1">
      <alignment horizontal="center" textRotation="90"/>
    </xf>
    <xf numFmtId="0" fontId="1" fillId="0" borderId="24" xfId="1" applyBorder="1"/>
    <xf numFmtId="0" fontId="5" fillId="0" borderId="20" xfId="2" applyNumberFormat="1" applyFont="1" applyFill="1" applyBorder="1" applyAlignment="1" applyProtection="1">
      <alignment horizontal="center" textRotation="90"/>
    </xf>
    <xf numFmtId="49" fontId="5" fillId="0" borderId="1" xfId="2" applyNumberFormat="1" applyFont="1" applyFill="1" applyBorder="1" applyAlignment="1" applyProtection="1">
      <alignment horizontal="center" textRotation="90"/>
    </xf>
    <xf numFmtId="49" fontId="5" fillId="0" borderId="19" xfId="2" applyNumberFormat="1" applyFont="1" applyFill="1" applyBorder="1" applyAlignment="1" applyProtection="1">
      <alignment horizontal="center" textRotation="90"/>
    </xf>
    <xf numFmtId="49" fontId="5" fillId="0" borderId="26" xfId="2" applyNumberFormat="1" applyFont="1" applyFill="1" applyBorder="1" applyAlignment="1" applyProtection="1">
      <alignment horizontal="center" textRotation="90"/>
    </xf>
    <xf numFmtId="165" fontId="5" fillId="0" borderId="1" xfId="2" applyNumberFormat="1" applyFont="1" applyFill="1" applyBorder="1" applyAlignment="1" applyProtection="1">
      <alignment horizontal="center" textRotation="90"/>
    </xf>
    <xf numFmtId="165" fontId="5" fillId="0" borderId="18" xfId="2" applyNumberFormat="1" applyFont="1" applyFill="1" applyBorder="1" applyAlignment="1" applyProtection="1">
      <alignment horizontal="center" textRotation="90"/>
    </xf>
    <xf numFmtId="0" fontId="3" fillId="0" borderId="16" xfId="1" applyFont="1" applyBorder="1" applyAlignment="1">
      <alignment horizontal="center" vertical="center" textRotation="90" wrapText="1"/>
    </xf>
    <xf numFmtId="0" fontId="3" fillId="0" borderId="22" xfId="1" applyFont="1" applyBorder="1" applyAlignment="1">
      <alignment horizontal="center" vertical="center"/>
    </xf>
    <xf numFmtId="0" fontId="3" fillId="0" borderId="17" xfId="1" applyFont="1" applyBorder="1" applyAlignment="1">
      <alignment horizontal="center" vertical="center" textRotation="90"/>
    </xf>
    <xf numFmtId="0" fontId="3" fillId="0" borderId="23" xfId="1" applyFont="1" applyBorder="1" applyAlignment="1">
      <alignment horizontal="center" vertical="center" textRotation="90"/>
    </xf>
    <xf numFmtId="0" fontId="5" fillId="0" borderId="24" xfId="2" applyNumberFormat="1" applyFont="1" applyBorder="1" applyAlignment="1" applyProtection="1">
      <alignment horizontal="center" textRotation="90"/>
    </xf>
    <xf numFmtId="0" fontId="10" fillId="5" borderId="29" xfId="1" applyFont="1" applyFill="1" applyBorder="1" applyAlignment="1" applyProtection="1">
      <alignment horizontal="left" vertical="center"/>
      <protection locked="0"/>
    </xf>
    <xf numFmtId="0" fontId="1" fillId="0" borderId="29" xfId="1" applyBorder="1" applyAlignment="1">
      <alignment horizontal="left" vertical="center"/>
    </xf>
    <xf numFmtId="49" fontId="10" fillId="0" borderId="38" xfId="1" quotePrefix="1" applyNumberFormat="1" applyFont="1" applyFill="1" applyBorder="1" applyAlignment="1" applyProtection="1">
      <alignment horizontal="center" vertical="center"/>
      <protection locked="0"/>
    </xf>
    <xf numFmtId="0" fontId="4" fillId="0" borderId="37" xfId="1" applyFont="1" applyFill="1" applyBorder="1" applyAlignment="1">
      <alignment horizontal="center" vertical="center"/>
    </xf>
    <xf numFmtId="0" fontId="5" fillId="0" borderId="17" xfId="2" applyNumberFormat="1" applyFont="1" applyBorder="1" applyAlignment="1" applyProtection="1">
      <alignment horizontal="center" textRotation="90"/>
    </xf>
    <xf numFmtId="0" fontId="1" fillId="0" borderId="23" xfId="1" applyBorder="1" applyAlignment="1" applyProtection="1">
      <alignment horizontal="center" textRotation="90"/>
    </xf>
    <xf numFmtId="0" fontId="1" fillId="0" borderId="31" xfId="1" applyBorder="1" applyAlignment="1" applyProtection="1">
      <alignment horizontal="center" textRotation="90"/>
    </xf>
    <xf numFmtId="0" fontId="1" fillId="0" borderId="24" xfId="1" applyFill="1" applyBorder="1" applyAlignment="1">
      <alignment horizontal="center" textRotation="90"/>
    </xf>
    <xf numFmtId="0" fontId="1" fillId="0" borderId="24" xfId="1" applyNumberFormat="1" applyBorder="1" applyAlignment="1" applyProtection="1">
      <alignment horizontal="center" textRotation="90"/>
    </xf>
    <xf numFmtId="49" fontId="10" fillId="5" borderId="38" xfId="1" applyNumberFormat="1" applyFont="1" applyFill="1" applyBorder="1" applyAlignment="1" applyProtection="1">
      <alignment horizontal="center" vertical="center"/>
      <protection locked="0"/>
    </xf>
    <xf numFmtId="0" fontId="10" fillId="0" borderId="7" xfId="1" applyFont="1" applyFill="1" applyBorder="1" applyAlignment="1" applyProtection="1">
      <alignment horizontal="left" vertical="center"/>
      <protection locked="0"/>
    </xf>
    <xf numFmtId="0" fontId="10" fillId="0" borderId="0" xfId="1" applyFont="1" applyFill="1" applyBorder="1" applyAlignment="1" applyProtection="1">
      <alignment horizontal="left" vertical="center"/>
      <protection locked="0"/>
    </xf>
    <xf numFmtId="0" fontId="10" fillId="0" borderId="43" xfId="1" applyFont="1" applyFill="1" applyBorder="1" applyAlignment="1" applyProtection="1">
      <alignment horizontal="left" vertical="center"/>
      <protection locked="0"/>
    </xf>
    <xf numFmtId="0" fontId="10" fillId="4" borderId="28" xfId="1" applyFont="1" applyFill="1" applyBorder="1" applyAlignment="1" applyProtection="1">
      <alignment horizontal="left" vertical="center"/>
      <protection locked="0"/>
    </xf>
    <xf numFmtId="0" fontId="1" fillId="4" borderId="29" xfId="1" applyFill="1" applyBorder="1" applyAlignment="1">
      <alignment horizontal="left" vertical="center"/>
    </xf>
    <xf numFmtId="0" fontId="5" fillId="0" borderId="24" xfId="1" applyNumberFormat="1" applyFont="1" applyFill="1" applyBorder="1" applyAlignment="1" applyProtection="1">
      <alignment horizontal="center" textRotation="90"/>
    </xf>
    <xf numFmtId="0" fontId="5" fillId="0" borderId="17" xfId="1" applyNumberFormat="1" applyFont="1" applyFill="1" applyBorder="1" applyAlignment="1" applyProtection="1">
      <alignment horizontal="center" textRotation="90" wrapText="1"/>
    </xf>
    <xf numFmtId="0" fontId="5" fillId="0" borderId="23" xfId="1" applyNumberFormat="1" applyFont="1" applyFill="1" applyBorder="1" applyAlignment="1" applyProtection="1">
      <alignment horizontal="center" textRotation="90"/>
    </xf>
  </cellXfs>
  <cellStyles count="50">
    <cellStyle name="20% - Accent1" xfId="3" xr:uid="{00000000-0005-0000-0000-000000000000}"/>
    <cellStyle name="20% - Accent2" xfId="4" xr:uid="{00000000-0005-0000-0000-000001000000}"/>
    <cellStyle name="20% - Accent3" xfId="5" xr:uid="{00000000-0005-0000-0000-000002000000}"/>
    <cellStyle name="20% - Accent4" xfId="6" xr:uid="{00000000-0005-0000-0000-000003000000}"/>
    <cellStyle name="20% - Accent5" xfId="7" xr:uid="{00000000-0005-0000-0000-000004000000}"/>
    <cellStyle name="20% - Accent6" xfId="8" xr:uid="{00000000-0005-0000-0000-000005000000}"/>
    <cellStyle name="40% - Accent1" xfId="9" xr:uid="{00000000-0005-0000-0000-000006000000}"/>
    <cellStyle name="40% - Accent2" xfId="10" xr:uid="{00000000-0005-0000-0000-000007000000}"/>
    <cellStyle name="40% - Accent3" xfId="11" xr:uid="{00000000-0005-0000-0000-000008000000}"/>
    <cellStyle name="40% - Accent4" xfId="12" xr:uid="{00000000-0005-0000-0000-000009000000}"/>
    <cellStyle name="40% - Accent5" xfId="13" xr:uid="{00000000-0005-0000-0000-00000A000000}"/>
    <cellStyle name="40% - Accent6" xfId="14" xr:uid="{00000000-0005-0000-0000-00000B000000}"/>
    <cellStyle name="60% - Accent1" xfId="15" xr:uid="{00000000-0005-0000-0000-00000C000000}"/>
    <cellStyle name="60% - Accent2" xfId="16" xr:uid="{00000000-0005-0000-0000-00000D000000}"/>
    <cellStyle name="60% - Accent3" xfId="17" xr:uid="{00000000-0005-0000-0000-00000E000000}"/>
    <cellStyle name="60% - Accent4" xfId="18" xr:uid="{00000000-0005-0000-0000-00000F000000}"/>
    <cellStyle name="60% - Accent5" xfId="19" xr:uid="{00000000-0005-0000-0000-000010000000}"/>
    <cellStyle name="60% - Accent6" xfId="20" xr:uid="{00000000-0005-0000-0000-000011000000}"/>
    <cellStyle name="Accent1" xfId="21" xr:uid="{00000000-0005-0000-0000-000012000000}"/>
    <cellStyle name="Accent2" xfId="22" xr:uid="{00000000-0005-0000-0000-000013000000}"/>
    <cellStyle name="Accent3" xfId="23" xr:uid="{00000000-0005-0000-0000-000014000000}"/>
    <cellStyle name="Accent4" xfId="24" xr:uid="{00000000-0005-0000-0000-000015000000}"/>
    <cellStyle name="Accent5" xfId="25" xr:uid="{00000000-0005-0000-0000-000016000000}"/>
    <cellStyle name="Accent6" xfId="26" xr:uid="{00000000-0005-0000-0000-000017000000}"/>
    <cellStyle name="Bad" xfId="27" xr:uid="{00000000-0005-0000-0000-000018000000}"/>
    <cellStyle name="Calculation" xfId="28" xr:uid="{00000000-0005-0000-0000-000019000000}"/>
    <cellStyle name="Check Cell" xfId="29" xr:uid="{00000000-0005-0000-0000-00001A000000}"/>
    <cellStyle name="Explanatory Text" xfId="30" xr:uid="{00000000-0005-0000-0000-00001B000000}"/>
    <cellStyle name="Good" xfId="31" xr:uid="{00000000-0005-0000-0000-00001C000000}"/>
    <cellStyle name="Heading 1" xfId="32" xr:uid="{00000000-0005-0000-0000-00001D000000}"/>
    <cellStyle name="Heading 2" xfId="33" xr:uid="{00000000-0005-0000-0000-00001E000000}"/>
    <cellStyle name="Heading 3" xfId="34" xr:uid="{00000000-0005-0000-0000-00001F000000}"/>
    <cellStyle name="Heading 4" xfId="35" xr:uid="{00000000-0005-0000-0000-000020000000}"/>
    <cellStyle name="Input" xfId="36" xr:uid="{00000000-0005-0000-0000-000021000000}"/>
    <cellStyle name="Linked Cell" xfId="37" xr:uid="{00000000-0005-0000-0000-000022000000}"/>
    <cellStyle name="Neutral 2" xfId="45" xr:uid="{00000000-0005-0000-0000-000023000000}"/>
    <cellStyle name="Note" xfId="38" xr:uid="{00000000-0005-0000-0000-000024000000}"/>
    <cellStyle name="Note 2" xfId="43" xr:uid="{00000000-0005-0000-0000-000025000000}"/>
    <cellStyle name="Output" xfId="39" xr:uid="{00000000-0005-0000-0000-000026000000}"/>
    <cellStyle name="Standard" xfId="0" builtinId="0"/>
    <cellStyle name="Standard 2" xfId="1" xr:uid="{00000000-0005-0000-0000-000028000000}"/>
    <cellStyle name="Standard 2 2" xfId="46" xr:uid="{00000000-0005-0000-0000-000029000000}"/>
    <cellStyle name="Standard 2 2 2" xfId="49" xr:uid="{C2E15A58-0BE1-41B4-8270-FC2227DC17D9}"/>
    <cellStyle name="Standard 3" xfId="47" xr:uid="{00000000-0005-0000-0000-00002A000000}"/>
    <cellStyle name="Standard 3 2" xfId="48" xr:uid="{51BC2F07-6608-4ABA-878E-66CDAD4F6A35}"/>
    <cellStyle name="Standard_ALWE KN 05_0_05_0_V001" xfId="44" xr:uid="{00000000-0005-0000-0000-00002B000000}"/>
    <cellStyle name="Standard_Tabelle1" xfId="2" xr:uid="{00000000-0005-0000-0000-00002C000000}"/>
    <cellStyle name="Title" xfId="40" xr:uid="{00000000-0005-0000-0000-00002D000000}"/>
    <cellStyle name="Total" xfId="41" xr:uid="{00000000-0005-0000-0000-00002E000000}"/>
    <cellStyle name="Warning Text" xfId="42" xr:uid="{00000000-0005-0000-0000-00002F000000}"/>
  </cellStyles>
  <dxfs count="1177">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ont>
        <strike/>
      </font>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ont>
        <strike/>
      </font>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ill>
        <patternFill patternType="none">
          <bgColor indexed="65"/>
        </patternFill>
      </fill>
    </dxf>
    <dxf>
      <fill>
        <patternFill>
          <bgColor indexed="23"/>
        </patternFill>
      </fill>
    </dxf>
    <dxf>
      <font>
        <strike/>
      </font>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fill>
        <patternFill patternType="lightDown"/>
      </fill>
    </dxf>
    <dxf>
      <font>
        <strike/>
      </font>
    </dxf>
    <dxf>
      <font>
        <strike/>
      </font>
    </dxf>
    <dxf>
      <font>
        <strike/>
      </font>
    </dxf>
    <dxf>
      <font>
        <strike/>
      </font>
    </dxf>
    <dxf>
      <font>
        <strike/>
      </font>
    </dxf>
    <dxf>
      <font>
        <strike/>
      </font>
    </dxf>
    <dxf>
      <font>
        <strike/>
      </font>
    </dxf>
    <dxf>
      <font>
        <strike/>
      </font>
    </dxf>
    <dxf>
      <font>
        <strike/>
      </font>
      <fill>
        <patternFill patternType="lightDown"/>
      </fill>
    </dxf>
    <dxf>
      <font>
        <strike/>
      </font>
    </dxf>
    <dxf>
      <font>
        <strike/>
      </font>
    </dxf>
    <dxf>
      <font>
        <strike/>
      </font>
    </dxf>
    <dxf>
      <font>
        <strike/>
      </font>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ont>
        <strike/>
      </font>
    </dxf>
    <dxf>
      <font>
        <strike/>
      </font>
    </dxf>
    <dxf>
      <font>
        <strike/>
      </font>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fill>
        <patternFill patternType="lightDown"/>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ill>
        <patternFill>
          <bgColor indexed="23"/>
        </patternFill>
      </fill>
    </dxf>
    <dxf>
      <fill>
        <patternFill patternType="none">
          <bgColor indexed="65"/>
        </patternFill>
      </fill>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ill>
        <patternFill>
          <bgColor indexed="23"/>
        </patternFill>
      </fill>
    </dxf>
    <dxf>
      <fill>
        <patternFill patternType="none">
          <bgColor indexed="65"/>
        </patternFill>
      </fill>
    </dxf>
    <dxf>
      <font>
        <strike/>
      </font>
      <fill>
        <patternFill patternType="lightDown"/>
      </fill>
    </dxf>
    <dxf>
      <font>
        <strike/>
      </font>
      <fill>
        <patternFill patternType="lightDown"/>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s>
  <tableStyles count="0" defaultTableStyle="TableStyleMedium2" defaultPivotStyle="PivotStyleMedium9"/>
  <colors>
    <mruColors>
      <color rgb="FFFF66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142875</xdr:colOff>
      <xdr:row>173</xdr:row>
      <xdr:rowOff>0</xdr:rowOff>
    </xdr:from>
    <xdr:to>
      <xdr:col>13</xdr:col>
      <xdr:colOff>0</xdr:colOff>
      <xdr:row>173</xdr:row>
      <xdr:rowOff>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0715625" y="49710975"/>
          <a:ext cx="238125"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200" b="1" i="0" u="none" strike="noStrike" baseline="0">
              <a:solidFill>
                <a:srgbClr val="000000"/>
              </a:solidFill>
              <a:latin typeface="Arial"/>
              <a:cs typeface="Arial"/>
            </a:rPr>
            <a:t>≥1</a:t>
          </a:r>
        </a:p>
      </xdr:txBody>
    </xdr:sp>
    <xdr:clientData/>
  </xdr:twoCellAnchor>
  <xdr:twoCellAnchor>
    <xdr:from>
      <xdr:col>12</xdr:col>
      <xdr:colOff>0</xdr:colOff>
      <xdr:row>173</xdr:row>
      <xdr:rowOff>0</xdr:rowOff>
    </xdr:from>
    <xdr:to>
      <xdr:col>12</xdr:col>
      <xdr:colOff>142875</xdr:colOff>
      <xdr:row>173</xdr:row>
      <xdr:rowOff>0</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10572750" y="49710975"/>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173</xdr:row>
      <xdr:rowOff>0</xdr:rowOff>
    </xdr:from>
    <xdr:to>
      <xdr:col>12</xdr:col>
      <xdr:colOff>142875</xdr:colOff>
      <xdr:row>173</xdr:row>
      <xdr:rowOff>0</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10572750" y="49710975"/>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173</xdr:row>
      <xdr:rowOff>0</xdr:rowOff>
    </xdr:from>
    <xdr:to>
      <xdr:col>12</xdr:col>
      <xdr:colOff>142875</xdr:colOff>
      <xdr:row>173</xdr:row>
      <xdr:rowOff>0</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a:off x="10572750" y="49710975"/>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173</xdr:row>
      <xdr:rowOff>0</xdr:rowOff>
    </xdr:from>
    <xdr:to>
      <xdr:col>12</xdr:col>
      <xdr:colOff>381000</xdr:colOff>
      <xdr:row>173</xdr:row>
      <xdr:rowOff>0</xdr:rowOff>
    </xdr:to>
    <xdr:sp macro="" textlink="">
      <xdr:nvSpPr>
        <xdr:cNvPr id="6" name="Line 5">
          <a:extLst>
            <a:ext uri="{FF2B5EF4-FFF2-40B4-BE49-F238E27FC236}">
              <a16:creationId xmlns:a16="http://schemas.microsoft.com/office/drawing/2014/main" id="{00000000-0008-0000-0200-000006000000}"/>
            </a:ext>
          </a:extLst>
        </xdr:cNvPr>
        <xdr:cNvSpPr>
          <a:spLocks noChangeShapeType="1"/>
        </xdr:cNvSpPr>
      </xdr:nvSpPr>
      <xdr:spPr bwMode="auto">
        <a:xfrm>
          <a:off x="10953750" y="49710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0</xdr:row>
      <xdr:rowOff>0</xdr:rowOff>
    </xdr:from>
    <xdr:to>
      <xdr:col>1</xdr:col>
      <xdr:colOff>0</xdr:colOff>
      <xdr:row>0</xdr:row>
      <xdr:rowOff>0</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47625</xdr:colOff>
      <xdr:row>236</xdr:row>
      <xdr:rowOff>266700</xdr:rowOff>
    </xdr:from>
    <xdr:to>
      <xdr:col>21</xdr:col>
      <xdr:colOff>353819</xdr:colOff>
      <xdr:row>238</xdr:row>
      <xdr:rowOff>95349</xdr:rowOff>
    </xdr:to>
    <xdr:pic>
      <xdr:nvPicPr>
        <xdr:cNvPr id="9" name="Grafik 8">
          <a:extLst>
            <a:ext uri="{FF2B5EF4-FFF2-40B4-BE49-F238E27FC236}">
              <a16:creationId xmlns:a16="http://schemas.microsoft.com/office/drawing/2014/main" id="{00000000-0008-0000-0200-000009000000}"/>
            </a:ext>
          </a:extLst>
        </xdr:cNvPr>
        <xdr:cNvPicPr>
          <a:picLocks noChangeAspect="1" noChangeArrowheads="1"/>
        </xdr:cNvPicPr>
      </xdr:nvPicPr>
      <xdr:blipFill rotWithShape="1">
        <a:blip xmlns:r="http://schemas.openxmlformats.org/officeDocument/2006/relationships" r:embed="rId2">
          <a:lum bright="-100000"/>
          <a:extLst>
            <a:ext uri="{28A0092B-C50C-407E-A947-70E740481C1C}">
              <a14:useLocalDpi xmlns:a14="http://schemas.microsoft.com/office/drawing/2010/main" val="0"/>
            </a:ext>
          </a:extLst>
        </a:blip>
        <a:srcRect l="77250" t="43805" r="2997" b="12670"/>
        <a:stretch/>
      </xdr:blipFill>
      <xdr:spPr bwMode="auto">
        <a:xfrm>
          <a:off x="13106400" y="66646425"/>
          <a:ext cx="1449194" cy="47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142875</xdr:colOff>
      <xdr:row>180</xdr:row>
      <xdr:rowOff>0</xdr:rowOff>
    </xdr:from>
    <xdr:to>
      <xdr:col>13</xdr:col>
      <xdr:colOff>0</xdr:colOff>
      <xdr:row>180</xdr:row>
      <xdr:rowOff>0</xdr:rowOff>
    </xdr:to>
    <xdr:sp macro="" textlink="">
      <xdr:nvSpPr>
        <xdr:cNvPr id="10" name="Text Box 1">
          <a:extLst>
            <a:ext uri="{FF2B5EF4-FFF2-40B4-BE49-F238E27FC236}">
              <a16:creationId xmlns:a16="http://schemas.microsoft.com/office/drawing/2014/main" id="{00000000-0008-0000-0200-00000A000000}"/>
            </a:ext>
          </a:extLst>
        </xdr:cNvPr>
        <xdr:cNvSpPr txBox="1">
          <a:spLocks noChangeArrowheads="1"/>
        </xdr:cNvSpPr>
      </xdr:nvSpPr>
      <xdr:spPr bwMode="auto">
        <a:xfrm>
          <a:off x="10702018" y="51026786"/>
          <a:ext cx="238125"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200" b="1" i="0" u="none" strike="noStrike" baseline="0">
              <a:solidFill>
                <a:srgbClr val="000000"/>
              </a:solidFill>
              <a:latin typeface="Arial"/>
              <a:cs typeface="Arial"/>
            </a:rPr>
            <a:t>1</a:t>
          </a:r>
        </a:p>
      </xdr:txBody>
    </xdr:sp>
    <xdr:clientData/>
  </xdr:twoCellAnchor>
  <xdr:twoCellAnchor>
    <xdr:from>
      <xdr:col>12</xdr:col>
      <xdr:colOff>0</xdr:colOff>
      <xdr:row>180</xdr:row>
      <xdr:rowOff>0</xdr:rowOff>
    </xdr:from>
    <xdr:to>
      <xdr:col>12</xdr:col>
      <xdr:colOff>142875</xdr:colOff>
      <xdr:row>180</xdr:row>
      <xdr:rowOff>0</xdr:rowOff>
    </xdr:to>
    <xdr:sp macro="" textlink="">
      <xdr:nvSpPr>
        <xdr:cNvPr id="11" name="Line 2">
          <a:extLst>
            <a:ext uri="{FF2B5EF4-FFF2-40B4-BE49-F238E27FC236}">
              <a16:creationId xmlns:a16="http://schemas.microsoft.com/office/drawing/2014/main" id="{00000000-0008-0000-0200-00000B000000}"/>
            </a:ext>
          </a:extLst>
        </xdr:cNvPr>
        <xdr:cNvSpPr>
          <a:spLocks noChangeShapeType="1"/>
        </xdr:cNvSpPr>
      </xdr:nvSpPr>
      <xdr:spPr bwMode="auto">
        <a:xfrm>
          <a:off x="10559143" y="51026786"/>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180</xdr:row>
      <xdr:rowOff>0</xdr:rowOff>
    </xdr:from>
    <xdr:to>
      <xdr:col>12</xdr:col>
      <xdr:colOff>142875</xdr:colOff>
      <xdr:row>180</xdr:row>
      <xdr:rowOff>0</xdr:rowOff>
    </xdr:to>
    <xdr:sp macro="" textlink="">
      <xdr:nvSpPr>
        <xdr:cNvPr id="12" name="Line 3">
          <a:extLst>
            <a:ext uri="{FF2B5EF4-FFF2-40B4-BE49-F238E27FC236}">
              <a16:creationId xmlns:a16="http://schemas.microsoft.com/office/drawing/2014/main" id="{00000000-0008-0000-0200-00000C000000}"/>
            </a:ext>
          </a:extLst>
        </xdr:cNvPr>
        <xdr:cNvSpPr>
          <a:spLocks noChangeShapeType="1"/>
        </xdr:cNvSpPr>
      </xdr:nvSpPr>
      <xdr:spPr bwMode="auto">
        <a:xfrm>
          <a:off x="10559143" y="51026786"/>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180</xdr:row>
      <xdr:rowOff>0</xdr:rowOff>
    </xdr:from>
    <xdr:to>
      <xdr:col>12</xdr:col>
      <xdr:colOff>142875</xdr:colOff>
      <xdr:row>180</xdr:row>
      <xdr:rowOff>0</xdr:rowOff>
    </xdr:to>
    <xdr:sp macro="" textlink="">
      <xdr:nvSpPr>
        <xdr:cNvPr id="13" name="Line 4">
          <a:extLst>
            <a:ext uri="{FF2B5EF4-FFF2-40B4-BE49-F238E27FC236}">
              <a16:creationId xmlns:a16="http://schemas.microsoft.com/office/drawing/2014/main" id="{00000000-0008-0000-0200-00000D000000}"/>
            </a:ext>
          </a:extLst>
        </xdr:cNvPr>
        <xdr:cNvSpPr>
          <a:spLocks noChangeShapeType="1"/>
        </xdr:cNvSpPr>
      </xdr:nvSpPr>
      <xdr:spPr bwMode="auto">
        <a:xfrm>
          <a:off x="10559143" y="51026786"/>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180</xdr:row>
      <xdr:rowOff>0</xdr:rowOff>
    </xdr:from>
    <xdr:to>
      <xdr:col>12</xdr:col>
      <xdr:colOff>381000</xdr:colOff>
      <xdr:row>180</xdr:row>
      <xdr:rowOff>0</xdr:rowOff>
    </xdr:to>
    <xdr:sp macro="" textlink="">
      <xdr:nvSpPr>
        <xdr:cNvPr id="14" name="Line 5">
          <a:extLst>
            <a:ext uri="{FF2B5EF4-FFF2-40B4-BE49-F238E27FC236}">
              <a16:creationId xmlns:a16="http://schemas.microsoft.com/office/drawing/2014/main" id="{00000000-0008-0000-0200-00000E000000}"/>
            </a:ext>
          </a:extLst>
        </xdr:cNvPr>
        <xdr:cNvSpPr>
          <a:spLocks noChangeShapeType="1"/>
        </xdr:cNvSpPr>
      </xdr:nvSpPr>
      <xdr:spPr bwMode="auto">
        <a:xfrm>
          <a:off x="10940143" y="51026786"/>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pic>
      <xdr:nvPicPr>
        <xdr:cNvPr id="2" name="Picture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47625</xdr:colOff>
      <xdr:row>476</xdr:row>
      <xdr:rowOff>247650</xdr:rowOff>
    </xdr:from>
    <xdr:to>
      <xdr:col>21</xdr:col>
      <xdr:colOff>353819</xdr:colOff>
      <xdr:row>478</xdr:row>
      <xdr:rowOff>76299</xdr:rowOff>
    </xdr:to>
    <xdr:pic>
      <xdr:nvPicPr>
        <xdr:cNvPr id="4" name="Grafik 3">
          <a:extLst>
            <a:ext uri="{FF2B5EF4-FFF2-40B4-BE49-F238E27FC236}">
              <a16:creationId xmlns:a16="http://schemas.microsoft.com/office/drawing/2014/main" id="{00000000-0008-0000-0600-000004000000}"/>
            </a:ext>
          </a:extLst>
        </xdr:cNvPr>
        <xdr:cNvPicPr>
          <a:picLocks noChangeAspect="1" noChangeArrowheads="1"/>
        </xdr:cNvPicPr>
      </xdr:nvPicPr>
      <xdr:blipFill rotWithShape="1">
        <a:blip xmlns:r="http://schemas.openxmlformats.org/officeDocument/2006/relationships" r:embed="rId2">
          <a:lum bright="-100000"/>
          <a:extLst>
            <a:ext uri="{28A0092B-C50C-407E-A947-70E740481C1C}">
              <a14:useLocalDpi xmlns:a14="http://schemas.microsoft.com/office/drawing/2010/main" val="0"/>
            </a:ext>
          </a:extLst>
        </a:blip>
        <a:srcRect l="77250" t="43805" r="2997" b="12670"/>
        <a:stretch/>
      </xdr:blipFill>
      <xdr:spPr bwMode="auto">
        <a:xfrm>
          <a:off x="13382625" y="175536225"/>
          <a:ext cx="1449194" cy="47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pic>
      <xdr:nvPicPr>
        <xdr:cNvPr id="2" name="Picture 6">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698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47625</xdr:colOff>
      <xdr:row>113</xdr:row>
      <xdr:rowOff>247650</xdr:rowOff>
    </xdr:from>
    <xdr:to>
      <xdr:col>21</xdr:col>
      <xdr:colOff>353819</xdr:colOff>
      <xdr:row>115</xdr:row>
      <xdr:rowOff>76299</xdr:rowOff>
    </xdr:to>
    <xdr:pic>
      <xdr:nvPicPr>
        <xdr:cNvPr id="3" name="Grafik 2">
          <a:extLst>
            <a:ext uri="{FF2B5EF4-FFF2-40B4-BE49-F238E27FC236}">
              <a16:creationId xmlns:a16="http://schemas.microsoft.com/office/drawing/2014/main" id="{00000000-0008-0000-0800-000003000000}"/>
            </a:ext>
          </a:extLst>
        </xdr:cNvPr>
        <xdr:cNvPicPr>
          <a:picLocks noChangeAspect="1" noChangeArrowheads="1"/>
        </xdr:cNvPicPr>
      </xdr:nvPicPr>
      <xdr:blipFill rotWithShape="1">
        <a:blip xmlns:r="http://schemas.openxmlformats.org/officeDocument/2006/relationships" r:embed="rId2">
          <a:lum bright="-100000"/>
          <a:extLst>
            <a:ext uri="{28A0092B-C50C-407E-A947-70E740481C1C}">
              <a14:useLocalDpi xmlns:a14="http://schemas.microsoft.com/office/drawing/2010/main" val="0"/>
            </a:ext>
          </a:extLst>
        </a:blip>
        <a:srcRect l="77250" t="43805" r="2997" b="12670"/>
        <a:stretch/>
      </xdr:blipFill>
      <xdr:spPr bwMode="auto">
        <a:xfrm>
          <a:off x="13984605" y="188781690"/>
          <a:ext cx="1472054" cy="47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pic>
      <xdr:nvPicPr>
        <xdr:cNvPr id="2" name="Picture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8875"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47625</xdr:colOff>
      <xdr:row>24</xdr:row>
      <xdr:rowOff>247650</xdr:rowOff>
    </xdr:from>
    <xdr:to>
      <xdr:col>21</xdr:col>
      <xdr:colOff>353819</xdr:colOff>
      <xdr:row>26</xdr:row>
      <xdr:rowOff>76299</xdr:rowOff>
    </xdr:to>
    <xdr:pic>
      <xdr:nvPicPr>
        <xdr:cNvPr id="4" name="Grafik 3">
          <a:extLst>
            <a:ext uri="{FF2B5EF4-FFF2-40B4-BE49-F238E27FC236}">
              <a16:creationId xmlns:a16="http://schemas.microsoft.com/office/drawing/2014/main" id="{00000000-0008-0000-0900-000004000000}"/>
            </a:ext>
          </a:extLst>
        </xdr:cNvPr>
        <xdr:cNvPicPr>
          <a:picLocks noChangeAspect="1" noChangeArrowheads="1"/>
        </xdr:cNvPicPr>
      </xdr:nvPicPr>
      <xdr:blipFill rotWithShape="1">
        <a:blip xmlns:r="http://schemas.openxmlformats.org/officeDocument/2006/relationships" r:embed="rId2">
          <a:lum bright="-100000"/>
          <a:extLst>
            <a:ext uri="{28A0092B-C50C-407E-A947-70E740481C1C}">
              <a14:useLocalDpi xmlns:a14="http://schemas.microsoft.com/office/drawing/2010/main" val="0"/>
            </a:ext>
          </a:extLst>
        </a:blip>
        <a:srcRect l="77250" t="43805" r="2997" b="12670"/>
        <a:stretch/>
      </xdr:blipFill>
      <xdr:spPr bwMode="auto">
        <a:xfrm>
          <a:off x="13106400" y="8410575"/>
          <a:ext cx="1449194" cy="47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_Daten\Anlagenservice\HSP\Technische_Auskunft_Netz\Datenpunktlisten\04_Hilfstools\03_Knuli_Weli\knuli_w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NH\_Daten\Anlagenservice\HSP\Technische_Auskunft_Netz\Datenpunktlisten\04_Hilfstools\03_Knuli_Weli\knuli_w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NULI"/>
      <sheetName val="Erläuterungen"/>
      <sheetName val="ErlÃ¤uterungen"/>
      <sheetName val="knuli_weli"/>
    </sheetNames>
    <sheetDataSet>
      <sheetData sheetId="0">
        <row r="2">
          <cell r="A2">
            <v>1001</v>
          </cell>
          <cell r="B2" t="str">
            <v>H/Ü</v>
          </cell>
          <cell r="C2" t="str">
            <v>380KV SCHALTERFALL</v>
          </cell>
          <cell r="D2" t="str">
            <v>W</v>
          </cell>
          <cell r="E2" t="str">
            <v>G</v>
          </cell>
          <cell r="F2" t="str">
            <v>Zentrale SF-Meld.</v>
          </cell>
          <cell r="G2" t="str">
            <v>09.02.2023</v>
          </cell>
          <cell r="H2">
            <v>18</v>
          </cell>
          <cell r="I2" t="str">
            <v>test</v>
          </cell>
        </row>
        <row r="3">
          <cell r="A3">
            <v>1002</v>
          </cell>
          <cell r="B3" t="str">
            <v>H/</v>
          </cell>
          <cell r="C3" t="str">
            <v>110KV SCHALTERFALL</v>
          </cell>
          <cell r="D3" t="str">
            <v>W</v>
          </cell>
          <cell r="E3" t="str">
            <v>G</v>
          </cell>
          <cell r="F3" t="str">
            <v>Zentrale SF-Meld.</v>
          </cell>
          <cell r="G3" t="str">
            <v>01.02.2003</v>
          </cell>
          <cell r="H3">
            <v>18</v>
          </cell>
          <cell r="I3"/>
        </row>
        <row r="4">
          <cell r="A4">
            <v>1003</v>
          </cell>
          <cell r="B4" t="str">
            <v>H/</v>
          </cell>
          <cell r="C4" t="str">
            <v>25KV SCHALTERFALL</v>
          </cell>
          <cell r="D4" t="str">
            <v>W</v>
          </cell>
          <cell r="E4" t="str">
            <v>G</v>
          </cell>
          <cell r="F4" t="str">
            <v>Zentrale SF-Meld.</v>
          </cell>
          <cell r="G4" t="str">
            <v>01.02.2003</v>
          </cell>
          <cell r="H4">
            <v>17</v>
          </cell>
          <cell r="I4"/>
        </row>
        <row r="5">
          <cell r="A5">
            <v>1004</v>
          </cell>
          <cell r="B5" t="str">
            <v>H/</v>
          </cell>
          <cell r="C5" t="str">
            <v>10KV SCHALTERFALL</v>
          </cell>
          <cell r="D5" t="str">
            <v>W</v>
          </cell>
          <cell r="E5" t="str">
            <v>G</v>
          </cell>
          <cell r="F5" t="str">
            <v>Zentrale SF-Meld.</v>
          </cell>
          <cell r="G5" t="str">
            <v>niemals</v>
          </cell>
          <cell r="H5">
            <v>17</v>
          </cell>
          <cell r="I5"/>
        </row>
        <row r="6">
          <cell r="A6">
            <v>1005</v>
          </cell>
          <cell r="B6" t="str">
            <v>H/</v>
          </cell>
          <cell r="C6" t="str">
            <v>STROMGRENZWERT</v>
          </cell>
          <cell r="D6" t="str">
            <v>Z</v>
          </cell>
          <cell r="E6" t="str">
            <v>I</v>
          </cell>
          <cell r="F6"/>
          <cell r="G6" t="str">
            <v>01.02.2003</v>
          </cell>
          <cell r="H6">
            <v>14</v>
          </cell>
          <cell r="I6"/>
        </row>
        <row r="7">
          <cell r="A7">
            <v>1006</v>
          </cell>
          <cell r="B7" t="str">
            <v>H/Ü</v>
          </cell>
          <cell r="C7" t="str">
            <v>HILFSSPG SCHUTZ 1</v>
          </cell>
          <cell r="D7" t="str">
            <v>Z</v>
          </cell>
          <cell r="E7" t="str">
            <v>F</v>
          </cell>
          <cell r="F7" t="str">
            <v>380kV, 30kV</v>
          </cell>
          <cell r="G7" t="str">
            <v>01.02.2003</v>
          </cell>
          <cell r="H7">
            <v>17</v>
          </cell>
          <cell r="I7"/>
        </row>
        <row r="8">
          <cell r="A8">
            <v>1007</v>
          </cell>
          <cell r="B8" t="str">
            <v>H/Ü</v>
          </cell>
          <cell r="C8" t="str">
            <v>HILFSSPG SCHUTZ 2</v>
          </cell>
          <cell r="D8" t="str">
            <v>Z</v>
          </cell>
          <cell r="E8" t="str">
            <v>F</v>
          </cell>
          <cell r="F8" t="str">
            <v>380kV, 30kV</v>
          </cell>
          <cell r="G8" t="str">
            <v>01.02.2003</v>
          </cell>
          <cell r="H8">
            <v>17</v>
          </cell>
          <cell r="I8"/>
        </row>
        <row r="9">
          <cell r="A9">
            <v>1008</v>
          </cell>
          <cell r="B9" t="str">
            <v>H/</v>
          </cell>
          <cell r="C9" t="str">
            <v>Y 1008</v>
          </cell>
          <cell r="D9" t="str">
            <v>W</v>
          </cell>
          <cell r="E9" t="str">
            <v>G</v>
          </cell>
          <cell r="F9"/>
          <cell r="G9" t="str">
            <v>30.11.2023</v>
          </cell>
          <cell r="H9">
            <v>6</v>
          </cell>
          <cell r="I9" t="str">
            <v>Einsatz HoBeMei</v>
          </cell>
        </row>
        <row r="10">
          <cell r="A10">
            <v>1009</v>
          </cell>
          <cell r="B10" t="str">
            <v>H/</v>
          </cell>
          <cell r="C10" t="str">
            <v>Y 1009</v>
          </cell>
          <cell r="D10" t="str">
            <v>W</v>
          </cell>
          <cell r="E10" t="str">
            <v>G</v>
          </cell>
          <cell r="F10"/>
          <cell r="G10" t="str">
            <v>06.12.2023</v>
          </cell>
          <cell r="H10">
            <v>6</v>
          </cell>
          <cell r="I10" t="str">
            <v>Einsatz HoBeMei</v>
          </cell>
        </row>
        <row r="11">
          <cell r="A11">
            <v>1010</v>
          </cell>
          <cell r="B11" t="str">
            <v>H/</v>
          </cell>
          <cell r="C11" t="str">
            <v>HILFSSPG SCHUTZ 1</v>
          </cell>
          <cell r="D11" t="str">
            <v>Z</v>
          </cell>
          <cell r="E11" t="str">
            <v>F</v>
          </cell>
          <cell r="F11" t="str">
            <v>110kV</v>
          </cell>
          <cell r="G11" t="str">
            <v>01.02.2003</v>
          </cell>
          <cell r="H11">
            <v>17</v>
          </cell>
          <cell r="I11"/>
        </row>
        <row r="12">
          <cell r="A12">
            <v>1011</v>
          </cell>
          <cell r="B12" t="str">
            <v>H/</v>
          </cell>
          <cell r="C12" t="str">
            <v>HILFSSPG SCHUTZ 2</v>
          </cell>
          <cell r="D12" t="str">
            <v>Z</v>
          </cell>
          <cell r="E12" t="str">
            <v>F</v>
          </cell>
          <cell r="F12" t="str">
            <v>110kV</v>
          </cell>
          <cell r="G12" t="str">
            <v>01.02.2003</v>
          </cell>
          <cell r="H12">
            <v>17</v>
          </cell>
          <cell r="I12"/>
        </row>
        <row r="13">
          <cell r="A13">
            <v>1012</v>
          </cell>
          <cell r="B13" t="str">
            <v>H/</v>
          </cell>
          <cell r="C13" t="str">
            <v>HILFSSPG RUECK-GEFMELD</v>
          </cell>
          <cell r="D13" t="str">
            <v>Z</v>
          </cell>
          <cell r="E13" t="str">
            <v>F</v>
          </cell>
          <cell r="F13" t="str">
            <v>110kV</v>
          </cell>
          <cell r="G13" t="str">
            <v>01.02.2003</v>
          </cell>
          <cell r="H13">
            <v>22</v>
          </cell>
          <cell r="I13"/>
        </row>
        <row r="14">
          <cell r="A14">
            <v>1013</v>
          </cell>
          <cell r="B14" t="str">
            <v>H/</v>
          </cell>
          <cell r="C14" t="str">
            <v>HILFSSPG STEUERUNG</v>
          </cell>
          <cell r="D14" t="str">
            <v>Z</v>
          </cell>
          <cell r="E14" t="str">
            <v>F</v>
          </cell>
          <cell r="F14" t="str">
            <v>110kV</v>
          </cell>
          <cell r="G14" t="str">
            <v>01.02.2003</v>
          </cell>
          <cell r="H14">
            <v>18</v>
          </cell>
          <cell r="I14"/>
        </row>
        <row r="15">
          <cell r="A15">
            <v>1014</v>
          </cell>
          <cell r="B15" t="str">
            <v>H/</v>
          </cell>
          <cell r="C15" t="str">
            <v>Y 1014</v>
          </cell>
          <cell r="D15" t="str">
            <v>W</v>
          </cell>
          <cell r="E15" t="str">
            <v>G</v>
          </cell>
          <cell r="F15"/>
          <cell r="G15" t="str">
            <v>02.03.2023</v>
          </cell>
          <cell r="H15">
            <v>6</v>
          </cell>
          <cell r="I15" t="str">
            <v>Einsatz HoBeMei</v>
          </cell>
        </row>
        <row r="16">
          <cell r="A16">
            <v>1015</v>
          </cell>
          <cell r="B16" t="str">
            <v>H/</v>
          </cell>
          <cell r="C16" t="str">
            <v>TRENNER-BETAETIGUNG</v>
          </cell>
          <cell r="D16" t="str">
            <v>Z</v>
          </cell>
          <cell r="E16" t="str">
            <v>F</v>
          </cell>
          <cell r="F16" t="str">
            <v>110kV
Störung der Steuerung des Trenners (z.B. Si-Automat gefallen)</v>
          </cell>
          <cell r="G16" t="str">
            <v>23.08.2018</v>
          </cell>
          <cell r="H16">
            <v>19</v>
          </cell>
          <cell r="I16" t="str">
            <v>Einsatz HoBeMei</v>
          </cell>
        </row>
        <row r="17">
          <cell r="A17">
            <v>1016</v>
          </cell>
          <cell r="B17" t="str">
            <v>H/Ü</v>
          </cell>
          <cell r="C17" t="str">
            <v>ZAEHLERSPG-UEBERW</v>
          </cell>
          <cell r="D17" t="str">
            <v>Z</v>
          </cell>
          <cell r="E17" t="str">
            <v>F</v>
          </cell>
          <cell r="F17" t="str">
            <v>380kV,110kV</v>
          </cell>
          <cell r="G17" t="str">
            <v>01.02.2003</v>
          </cell>
          <cell r="H17">
            <v>17</v>
          </cell>
          <cell r="I17"/>
        </row>
        <row r="18">
          <cell r="A18">
            <v>1017</v>
          </cell>
          <cell r="B18" t="str">
            <v>H/</v>
          </cell>
          <cell r="C18" t="str">
            <v>ZAEHLERSPG-UEBERW</v>
          </cell>
          <cell r="D18" t="str">
            <v>Z</v>
          </cell>
          <cell r="E18" t="str">
            <v>F</v>
          </cell>
          <cell r="F18" t="str">
            <v>25kV</v>
          </cell>
          <cell r="G18" t="str">
            <v>niemals</v>
          </cell>
          <cell r="H18">
            <v>17</v>
          </cell>
          <cell r="I18"/>
        </row>
        <row r="19">
          <cell r="A19">
            <v>1018</v>
          </cell>
          <cell r="B19" t="str">
            <v>H/</v>
          </cell>
          <cell r="C19" t="str">
            <v>SPGSWDL-UEBERW 1</v>
          </cell>
          <cell r="D19" t="str">
            <v>Z</v>
          </cell>
          <cell r="E19" t="str">
            <v>F</v>
          </cell>
          <cell r="F19"/>
          <cell r="G19" t="str">
            <v>01.02.2003</v>
          </cell>
          <cell r="H19">
            <v>16</v>
          </cell>
          <cell r="I19"/>
        </row>
        <row r="20">
          <cell r="A20">
            <v>1019</v>
          </cell>
          <cell r="B20" t="str">
            <v>H/</v>
          </cell>
          <cell r="C20" t="str">
            <v>SPGSWDL-UEBERW 2</v>
          </cell>
          <cell r="D20" t="str">
            <v>Z</v>
          </cell>
          <cell r="E20" t="str">
            <v>F</v>
          </cell>
          <cell r="F20"/>
          <cell r="G20" t="str">
            <v>01.02.2003</v>
          </cell>
          <cell r="H20">
            <v>16</v>
          </cell>
          <cell r="I20"/>
        </row>
        <row r="21">
          <cell r="A21">
            <v>1020</v>
          </cell>
          <cell r="B21" t="str">
            <v>H/</v>
          </cell>
          <cell r="C21" t="str">
            <v>SPGSWDL-UEBERW MESS</v>
          </cell>
          <cell r="D21" t="str">
            <v>Z</v>
          </cell>
          <cell r="E21" t="str">
            <v>F</v>
          </cell>
          <cell r="F21"/>
          <cell r="G21" t="str">
            <v>01.02.2003</v>
          </cell>
          <cell r="H21">
            <v>19</v>
          </cell>
          <cell r="I21"/>
        </row>
        <row r="22">
          <cell r="A22">
            <v>1021</v>
          </cell>
          <cell r="B22" t="str">
            <v>H/</v>
          </cell>
          <cell r="C22" t="str">
            <v>SPGSWDL-UEBERW</v>
          </cell>
          <cell r="D22" t="str">
            <v>Z</v>
          </cell>
          <cell r="E22" t="str">
            <v>F</v>
          </cell>
          <cell r="F22" t="str">
            <v>110kV</v>
          </cell>
          <cell r="G22" t="str">
            <v>01.02.2003</v>
          </cell>
          <cell r="H22">
            <v>14</v>
          </cell>
          <cell r="I22"/>
        </row>
        <row r="23">
          <cell r="A23">
            <v>1022</v>
          </cell>
          <cell r="B23" t="str">
            <v>H/</v>
          </cell>
          <cell r="C23" t="str">
            <v>Y 1022</v>
          </cell>
          <cell r="D23" t="str">
            <v>W</v>
          </cell>
          <cell r="E23" t="str">
            <v>G</v>
          </cell>
          <cell r="F23"/>
          <cell r="G23" t="str">
            <v>02.03.2023</v>
          </cell>
          <cell r="H23">
            <v>6</v>
          </cell>
          <cell r="I23"/>
        </row>
        <row r="24">
          <cell r="A24">
            <v>1023</v>
          </cell>
          <cell r="B24" t="str">
            <v>H/</v>
          </cell>
          <cell r="C24" t="str">
            <v>Y 1023</v>
          </cell>
          <cell r="D24" t="str">
            <v>W</v>
          </cell>
          <cell r="E24" t="str">
            <v>G</v>
          </cell>
          <cell r="F24"/>
          <cell r="G24" t="str">
            <v>02.03.2023</v>
          </cell>
          <cell r="H24">
            <v>6</v>
          </cell>
          <cell r="I24"/>
        </row>
        <row r="25">
          <cell r="A25">
            <v>1024</v>
          </cell>
          <cell r="B25" t="str">
            <v>H/</v>
          </cell>
          <cell r="C25" t="str">
            <v>EW RICHT LTG</v>
          </cell>
          <cell r="D25" t="str">
            <v>W</v>
          </cell>
          <cell r="E25" t="str">
            <v>G</v>
          </cell>
          <cell r="F25" t="str">
            <v>25kV</v>
          </cell>
          <cell r="G25" t="str">
            <v>01.05.2003</v>
          </cell>
          <cell r="H25">
            <v>12</v>
          </cell>
          <cell r="I25"/>
        </row>
        <row r="26">
          <cell r="A26">
            <v>1025</v>
          </cell>
          <cell r="B26" t="str">
            <v>H/</v>
          </cell>
          <cell r="C26" t="str">
            <v>ERDSCHLUSS</v>
          </cell>
          <cell r="D26" t="str">
            <v>Z</v>
          </cell>
          <cell r="E26" t="str">
            <v>G</v>
          </cell>
          <cell r="F26" t="str">
            <v>110kV</v>
          </cell>
          <cell r="G26" t="str">
            <v>niemals</v>
          </cell>
          <cell r="H26">
            <v>10</v>
          </cell>
          <cell r="I26"/>
        </row>
        <row r="27">
          <cell r="A27">
            <v>1026</v>
          </cell>
          <cell r="B27" t="str">
            <v>H/</v>
          </cell>
          <cell r="C27" t="str">
            <v>ERDSCHLUSS</v>
          </cell>
          <cell r="D27" t="str">
            <v>Z</v>
          </cell>
          <cell r="E27" t="str">
            <v>W</v>
          </cell>
          <cell r="F27" t="str">
            <v>30kV</v>
          </cell>
          <cell r="G27" t="str">
            <v>23.08.2019</v>
          </cell>
          <cell r="H27">
            <v>10</v>
          </cell>
          <cell r="I27"/>
        </row>
        <row r="28">
          <cell r="A28">
            <v>1027</v>
          </cell>
          <cell r="B28" t="str">
            <v>H/</v>
          </cell>
          <cell r="C28" t="str">
            <v>ERDSCHLUSS</v>
          </cell>
          <cell r="D28" t="str">
            <v>Z</v>
          </cell>
          <cell r="E28" t="str">
            <v>G</v>
          </cell>
          <cell r="F28" t="str">
            <v>25kV</v>
          </cell>
          <cell r="G28" t="str">
            <v>niemals</v>
          </cell>
          <cell r="H28">
            <v>10</v>
          </cell>
          <cell r="I28"/>
        </row>
        <row r="29">
          <cell r="A29">
            <v>1028</v>
          </cell>
          <cell r="B29" t="str">
            <v>H/</v>
          </cell>
          <cell r="C29" t="str">
            <v>ERDSCHLUSS</v>
          </cell>
          <cell r="D29" t="str">
            <v>Z</v>
          </cell>
          <cell r="E29" t="str">
            <v>W</v>
          </cell>
          <cell r="F29" t="str">
            <v>10kV, Info Netzf. -&gt; Störungsmanagement</v>
          </cell>
          <cell r="G29" t="str">
            <v>14.11.2018</v>
          </cell>
          <cell r="H29">
            <v>10</v>
          </cell>
          <cell r="I29"/>
        </row>
        <row r="30">
          <cell r="A30">
            <v>1029</v>
          </cell>
          <cell r="B30" t="str">
            <v>H/</v>
          </cell>
          <cell r="C30" t="str">
            <v>KDO-UEBERTR SCHUTZ 1</v>
          </cell>
          <cell r="D30" t="str">
            <v>Z</v>
          </cell>
          <cell r="E30" t="str">
            <v>F</v>
          </cell>
          <cell r="F30"/>
          <cell r="G30" t="str">
            <v>13.10.2023</v>
          </cell>
          <cell r="H30">
            <v>20</v>
          </cell>
          <cell r="I30"/>
        </row>
        <row r="31">
          <cell r="A31">
            <v>1030</v>
          </cell>
          <cell r="B31" t="str">
            <v>H/</v>
          </cell>
          <cell r="C31" t="str">
            <v>KDO-UEBERTR SCHUTZ 2</v>
          </cell>
          <cell r="D31" t="str">
            <v>Z</v>
          </cell>
          <cell r="E31" t="str">
            <v>F</v>
          </cell>
          <cell r="F31"/>
          <cell r="G31" t="str">
            <v>13.10.2023</v>
          </cell>
          <cell r="H31">
            <v>20</v>
          </cell>
          <cell r="I31"/>
        </row>
        <row r="32">
          <cell r="A32">
            <v>1031</v>
          </cell>
          <cell r="B32" t="str">
            <v>H/Y</v>
          </cell>
          <cell r="C32" t="str">
            <v>KDO-UEBERTR 1</v>
          </cell>
          <cell r="D32" t="str">
            <v>Z</v>
          </cell>
          <cell r="E32" t="str">
            <v>F</v>
          </cell>
          <cell r="F32" t="str">
            <v>VAW, AS</v>
          </cell>
          <cell r="G32" t="str">
            <v>niemals</v>
          </cell>
          <cell r="H32">
            <v>13</v>
          </cell>
          <cell r="I32"/>
        </row>
        <row r="33">
          <cell r="A33">
            <v>1032</v>
          </cell>
          <cell r="B33" t="str">
            <v>H/Y</v>
          </cell>
          <cell r="C33" t="str">
            <v>KDO-UEBERTR 2</v>
          </cell>
          <cell r="D33" t="str">
            <v>Z</v>
          </cell>
          <cell r="E33" t="str">
            <v>F</v>
          </cell>
          <cell r="F33" t="str">
            <v>VAW, AS</v>
          </cell>
          <cell r="G33" t="str">
            <v>niemals</v>
          </cell>
          <cell r="H33">
            <v>13</v>
          </cell>
          <cell r="I33"/>
        </row>
        <row r="34">
          <cell r="A34">
            <v>1033</v>
          </cell>
          <cell r="B34" t="str">
            <v>H/Y</v>
          </cell>
          <cell r="C34" t="str">
            <v>KDO-UEBERTR</v>
          </cell>
          <cell r="D34" t="str">
            <v>Z</v>
          </cell>
          <cell r="E34" t="str">
            <v>F</v>
          </cell>
          <cell r="F34" t="str">
            <v>110kV</v>
          </cell>
          <cell r="G34" t="str">
            <v>niemals</v>
          </cell>
          <cell r="H34">
            <v>11</v>
          </cell>
          <cell r="I34"/>
        </row>
        <row r="35">
          <cell r="A35">
            <v>1034</v>
          </cell>
          <cell r="B35" t="str">
            <v>H/Y</v>
          </cell>
          <cell r="C35" t="str">
            <v>KDO-UEBERTR</v>
          </cell>
          <cell r="D35" t="str">
            <v>Z</v>
          </cell>
          <cell r="E35" t="str">
            <v>F</v>
          </cell>
          <cell r="F35" t="str">
            <v>25kV, 10kV</v>
          </cell>
          <cell r="G35" t="str">
            <v>03.02.2010</v>
          </cell>
          <cell r="H35">
            <v>11</v>
          </cell>
          <cell r="I35"/>
        </row>
        <row r="36">
          <cell r="A36">
            <v>1035</v>
          </cell>
          <cell r="B36" t="str">
            <v>H/</v>
          </cell>
          <cell r="C36" t="str">
            <v>Y 1035</v>
          </cell>
          <cell r="D36" t="str">
            <v>W</v>
          </cell>
          <cell r="E36" t="str">
            <v>G</v>
          </cell>
          <cell r="F36"/>
          <cell r="G36" t="str">
            <v>02.03.2023</v>
          </cell>
          <cell r="H36">
            <v>6</v>
          </cell>
          <cell r="I36"/>
        </row>
        <row r="37">
          <cell r="A37">
            <v>1036</v>
          </cell>
          <cell r="B37" t="str">
            <v>H/</v>
          </cell>
          <cell r="C37" t="str">
            <v>30KV SCHALTERFALL</v>
          </cell>
          <cell r="D37" t="str">
            <v>W</v>
          </cell>
          <cell r="E37" t="str">
            <v>G</v>
          </cell>
          <cell r="F37" t="str">
            <v>Zentrale SF-Meld.</v>
          </cell>
          <cell r="G37" t="str">
            <v>25.02.2021</v>
          </cell>
          <cell r="H37">
            <v>17</v>
          </cell>
          <cell r="I37"/>
        </row>
        <row r="38">
          <cell r="A38">
            <v>1037</v>
          </cell>
          <cell r="B38" t="str">
            <v>v/0</v>
          </cell>
          <cell r="C38" t="str">
            <v>RV-SCHUTZ</v>
          </cell>
          <cell r="D38" t="str">
            <v>Z</v>
          </cell>
          <cell r="E38" t="str">
            <v>F</v>
          </cell>
          <cell r="F38"/>
          <cell r="G38" t="str">
            <v>14.03.2016</v>
          </cell>
          <cell r="H38">
            <v>9</v>
          </cell>
          <cell r="I38"/>
        </row>
        <row r="39">
          <cell r="A39">
            <v>1038</v>
          </cell>
          <cell r="B39" t="str">
            <v>H/</v>
          </cell>
          <cell r="C39" t="str">
            <v>Y 1038</v>
          </cell>
          <cell r="D39" t="str">
            <v>W</v>
          </cell>
          <cell r="E39" t="str">
            <v>G</v>
          </cell>
          <cell r="F39"/>
          <cell r="G39" t="str">
            <v>02.03.2023</v>
          </cell>
          <cell r="H39">
            <v>6</v>
          </cell>
          <cell r="I39" t="str">
            <v>Schutz</v>
          </cell>
        </row>
        <row r="40">
          <cell r="A40">
            <v>1039</v>
          </cell>
          <cell r="B40" t="str">
            <v>H/Y</v>
          </cell>
          <cell r="C40" t="str">
            <v>DIFF-SCHUTZ</v>
          </cell>
          <cell r="D40" t="str">
            <v>Z</v>
          </cell>
          <cell r="E40" t="str">
            <v>F</v>
          </cell>
          <cell r="F40" t="str">
            <v>110kV</v>
          </cell>
          <cell r="G40" t="str">
            <v>01.02.2003</v>
          </cell>
          <cell r="H40">
            <v>11</v>
          </cell>
          <cell r="I40" t="str">
            <v>Schutz</v>
          </cell>
        </row>
        <row r="41">
          <cell r="A41">
            <v>1040</v>
          </cell>
          <cell r="B41" t="str">
            <v>H/Y</v>
          </cell>
          <cell r="C41" t="str">
            <v>DIFF-SCHUTZ</v>
          </cell>
          <cell r="D41" t="str">
            <v>Z</v>
          </cell>
          <cell r="E41" t="str">
            <v>F</v>
          </cell>
          <cell r="F41" t="str">
            <v>25kV</v>
          </cell>
          <cell r="G41" t="str">
            <v>01.02.2003</v>
          </cell>
          <cell r="H41">
            <v>11</v>
          </cell>
          <cell r="I41" t="str">
            <v>Schutz</v>
          </cell>
        </row>
        <row r="42">
          <cell r="A42">
            <v>1041</v>
          </cell>
          <cell r="B42" t="str">
            <v>H/Y</v>
          </cell>
          <cell r="C42" t="str">
            <v>DIFF-SCHUTZ</v>
          </cell>
          <cell r="D42" t="str">
            <v>Z</v>
          </cell>
          <cell r="E42" t="str">
            <v>F</v>
          </cell>
          <cell r="F42" t="str">
            <v>10kV</v>
          </cell>
          <cell r="G42" t="str">
            <v>01.02.2003</v>
          </cell>
          <cell r="H42">
            <v>11</v>
          </cell>
          <cell r="I42" t="str">
            <v>Schutz</v>
          </cell>
        </row>
        <row r="43">
          <cell r="A43">
            <v>1042</v>
          </cell>
          <cell r="B43" t="str">
            <v>H/Y</v>
          </cell>
          <cell r="C43" t="str">
            <v>TRAFO-DIFF-SCHUTZ</v>
          </cell>
          <cell r="D43" t="str">
            <v>Z</v>
          </cell>
          <cell r="E43" t="str">
            <v>F</v>
          </cell>
          <cell r="F43"/>
          <cell r="G43" t="str">
            <v>niemals</v>
          </cell>
          <cell r="H43">
            <v>17</v>
          </cell>
          <cell r="I43" t="str">
            <v>Schutz</v>
          </cell>
        </row>
        <row r="44">
          <cell r="A44">
            <v>1043</v>
          </cell>
          <cell r="B44" t="str">
            <v>H/</v>
          </cell>
          <cell r="C44" t="str">
            <v>Y 1043</v>
          </cell>
          <cell r="D44" t="str">
            <v>W</v>
          </cell>
          <cell r="E44" t="str">
            <v>G</v>
          </cell>
          <cell r="F44"/>
          <cell r="G44" t="str">
            <v>02.03.2023</v>
          </cell>
          <cell r="H44">
            <v>6</v>
          </cell>
          <cell r="I44"/>
        </row>
        <row r="45">
          <cell r="A45">
            <v>1044</v>
          </cell>
          <cell r="B45" t="str">
            <v>H/</v>
          </cell>
          <cell r="C45" t="str">
            <v>Y 1044</v>
          </cell>
          <cell r="D45" t="str">
            <v>W</v>
          </cell>
          <cell r="E45" t="str">
            <v>G</v>
          </cell>
          <cell r="F45"/>
          <cell r="G45" t="str">
            <v>02.03.2023</v>
          </cell>
          <cell r="H45">
            <v>6</v>
          </cell>
          <cell r="I45"/>
        </row>
        <row r="46">
          <cell r="A46">
            <v>1045</v>
          </cell>
          <cell r="B46" t="str">
            <v>H/</v>
          </cell>
          <cell r="C46" t="str">
            <v>Y 1045</v>
          </cell>
          <cell r="D46" t="str">
            <v>W</v>
          </cell>
          <cell r="E46" t="str">
            <v>G</v>
          </cell>
          <cell r="F46"/>
          <cell r="G46" t="str">
            <v>02.03.2023</v>
          </cell>
          <cell r="H46">
            <v>6</v>
          </cell>
          <cell r="I46"/>
        </row>
        <row r="47">
          <cell r="A47">
            <v>1046</v>
          </cell>
          <cell r="B47" t="str">
            <v>H/</v>
          </cell>
          <cell r="C47" t="str">
            <v>AUS DIFF-SCHUTZ</v>
          </cell>
          <cell r="D47" t="str">
            <v>W</v>
          </cell>
          <cell r="E47" t="str">
            <v>G</v>
          </cell>
          <cell r="F47" t="str">
            <v>110kV</v>
          </cell>
          <cell r="G47" t="str">
            <v>01.02.2003</v>
          </cell>
          <cell r="H47">
            <v>15</v>
          </cell>
          <cell r="I47"/>
        </row>
        <row r="48">
          <cell r="A48">
            <v>1047</v>
          </cell>
          <cell r="B48" t="str">
            <v>H/</v>
          </cell>
          <cell r="C48" t="str">
            <v>AUS DIFF-SCHUTZ</v>
          </cell>
          <cell r="D48" t="str">
            <v>W</v>
          </cell>
          <cell r="E48" t="str">
            <v>G</v>
          </cell>
          <cell r="F48" t="str">
            <v>10kV, BM</v>
          </cell>
          <cell r="G48" t="str">
            <v>01.02.2003</v>
          </cell>
          <cell r="H48">
            <v>15</v>
          </cell>
          <cell r="I48"/>
        </row>
        <row r="49">
          <cell r="A49">
            <v>1048</v>
          </cell>
          <cell r="B49" t="str">
            <v>H/</v>
          </cell>
          <cell r="C49" t="str">
            <v>HILFSSPG GEFMELDANLAGE 1</v>
          </cell>
          <cell r="D49" t="str">
            <v>Z</v>
          </cell>
          <cell r="E49" t="str">
            <v>F</v>
          </cell>
          <cell r="F49"/>
          <cell r="G49" t="str">
            <v>23.08.2019</v>
          </cell>
          <cell r="H49">
            <v>24</v>
          </cell>
          <cell r="I49" t="str">
            <v>Einsatz HoBeMei</v>
          </cell>
        </row>
        <row r="50">
          <cell r="A50">
            <v>1049</v>
          </cell>
          <cell r="B50" t="str">
            <v>H/</v>
          </cell>
          <cell r="C50" t="str">
            <v>HILFSSPG GEFMELDANLAGE 2</v>
          </cell>
          <cell r="D50" t="str">
            <v>Z</v>
          </cell>
          <cell r="E50" t="str">
            <v>F</v>
          </cell>
          <cell r="F50"/>
          <cell r="G50" t="str">
            <v>23.08.2019</v>
          </cell>
          <cell r="H50">
            <v>24</v>
          </cell>
          <cell r="I50" t="str">
            <v>Einsatz HoBeMei</v>
          </cell>
        </row>
        <row r="51">
          <cell r="A51">
            <v>1050</v>
          </cell>
          <cell r="B51" t="str">
            <v>H/</v>
          </cell>
          <cell r="C51" t="str">
            <v>HILFSSPG GEFMELDANLAGE 3</v>
          </cell>
          <cell r="D51" t="str">
            <v>Z</v>
          </cell>
          <cell r="E51" t="str">
            <v>F</v>
          </cell>
          <cell r="F51"/>
          <cell r="G51" t="str">
            <v>23.08.2019</v>
          </cell>
          <cell r="H51">
            <v>24</v>
          </cell>
          <cell r="I51" t="str">
            <v>Einsatz HoBeMei</v>
          </cell>
        </row>
        <row r="52">
          <cell r="A52">
            <v>1051</v>
          </cell>
          <cell r="B52" t="str">
            <v>H/</v>
          </cell>
          <cell r="C52" t="str">
            <v>AUS DISTANZSCHUTZ</v>
          </cell>
          <cell r="D52" t="str">
            <v>W</v>
          </cell>
          <cell r="E52" t="str">
            <v>G</v>
          </cell>
          <cell r="F52"/>
          <cell r="G52" t="str">
            <v>01.02.2003</v>
          </cell>
          <cell r="H52">
            <v>17</v>
          </cell>
          <cell r="I52"/>
        </row>
        <row r="53">
          <cell r="A53">
            <v>1052</v>
          </cell>
          <cell r="B53" t="str">
            <v>H/</v>
          </cell>
          <cell r="C53" t="str">
            <v>AUS UEBERSTROM</v>
          </cell>
          <cell r="D53" t="str">
            <v>W</v>
          </cell>
          <cell r="E53" t="str">
            <v>G</v>
          </cell>
          <cell r="F53"/>
          <cell r="G53" t="str">
            <v>01.02.2003</v>
          </cell>
          <cell r="H53">
            <v>14</v>
          </cell>
          <cell r="I53"/>
        </row>
        <row r="54">
          <cell r="A54">
            <v>1053</v>
          </cell>
          <cell r="B54" t="str">
            <v>H/</v>
          </cell>
          <cell r="C54" t="str">
            <v>AUS TRAFO-SCHUTZ</v>
          </cell>
          <cell r="D54" t="str">
            <v>W</v>
          </cell>
          <cell r="E54" t="str">
            <v>G</v>
          </cell>
          <cell r="F54"/>
          <cell r="G54" t="str">
            <v>01.02.2003</v>
          </cell>
          <cell r="H54">
            <v>16</v>
          </cell>
          <cell r="I54"/>
        </row>
        <row r="55">
          <cell r="A55">
            <v>1054</v>
          </cell>
          <cell r="B55" t="str">
            <v>H/</v>
          </cell>
          <cell r="C55" t="str">
            <v>AUS SCHUTZ</v>
          </cell>
          <cell r="D55" t="str">
            <v>W</v>
          </cell>
          <cell r="E55" t="str">
            <v>G</v>
          </cell>
          <cell r="F55"/>
          <cell r="G55" t="str">
            <v>01.02.2003</v>
          </cell>
          <cell r="H55">
            <v>10</v>
          </cell>
          <cell r="I55"/>
        </row>
        <row r="56">
          <cell r="A56">
            <v>1055</v>
          </cell>
          <cell r="B56" t="str">
            <v>H/</v>
          </cell>
          <cell r="C56" t="str">
            <v>10KV AUTOMATIK AUS</v>
          </cell>
          <cell r="D56" t="str">
            <v>Z</v>
          </cell>
          <cell r="E56" t="str">
            <v>W</v>
          </cell>
          <cell r="F56"/>
          <cell r="G56" t="str">
            <v>niemals</v>
          </cell>
          <cell r="H56">
            <v>18</v>
          </cell>
          <cell r="I56"/>
        </row>
        <row r="57">
          <cell r="A57">
            <v>1056</v>
          </cell>
          <cell r="B57" t="str">
            <v>H/</v>
          </cell>
          <cell r="C57" t="str">
            <v>Y 1056</v>
          </cell>
          <cell r="D57" t="str">
            <v>W</v>
          </cell>
          <cell r="E57" t="str">
            <v>G</v>
          </cell>
          <cell r="F57"/>
          <cell r="G57" t="str">
            <v>02.03.2023</v>
          </cell>
          <cell r="H57">
            <v>6</v>
          </cell>
          <cell r="I57"/>
        </row>
        <row r="58">
          <cell r="A58">
            <v>1057</v>
          </cell>
          <cell r="B58" t="str">
            <v>H/</v>
          </cell>
          <cell r="C58" t="str">
            <v>Y 1057</v>
          </cell>
          <cell r="D58" t="str">
            <v>W</v>
          </cell>
          <cell r="E58" t="str">
            <v>G</v>
          </cell>
          <cell r="F58"/>
          <cell r="G58" t="str">
            <v>02.03.2023</v>
          </cell>
          <cell r="H58">
            <v>6</v>
          </cell>
          <cell r="I58"/>
        </row>
        <row r="59">
          <cell r="A59">
            <v>1058</v>
          </cell>
          <cell r="B59" t="str">
            <v>v/0</v>
          </cell>
          <cell r="C59" t="str">
            <v>AUS UNTERFREQUENZ</v>
          </cell>
          <cell r="D59" t="str">
            <v>W</v>
          </cell>
          <cell r="E59" t="str">
            <v>G</v>
          </cell>
          <cell r="F59" t="str">
            <v>WA</v>
          </cell>
          <cell r="G59" t="str">
            <v>11.05.2017</v>
          </cell>
          <cell r="H59">
            <v>17</v>
          </cell>
          <cell r="I59"/>
        </row>
        <row r="60">
          <cell r="A60">
            <v>1059</v>
          </cell>
          <cell r="B60" t="str">
            <v>H/</v>
          </cell>
          <cell r="C60" t="str">
            <v>AUS SS-SCHUTZ</v>
          </cell>
          <cell r="D60" t="str">
            <v>W</v>
          </cell>
          <cell r="E60" t="str">
            <v>G</v>
          </cell>
          <cell r="F60" t="str">
            <v>25kV</v>
          </cell>
          <cell r="G60" t="str">
            <v>01.02.2003</v>
          </cell>
          <cell r="H60">
            <v>13</v>
          </cell>
          <cell r="I60"/>
        </row>
        <row r="61">
          <cell r="A61">
            <v>1060</v>
          </cell>
          <cell r="B61" t="str">
            <v>H/</v>
          </cell>
          <cell r="C61" t="str">
            <v>10 KV AUS SS-SCHUTZ</v>
          </cell>
          <cell r="D61" t="str">
            <v>W</v>
          </cell>
          <cell r="E61" t="str">
            <v>G</v>
          </cell>
          <cell r="F61"/>
          <cell r="G61" t="str">
            <v>01.02.2003</v>
          </cell>
          <cell r="H61">
            <v>19</v>
          </cell>
          <cell r="I61"/>
        </row>
        <row r="62">
          <cell r="A62">
            <v>1061</v>
          </cell>
          <cell r="B62" t="str">
            <v>H/</v>
          </cell>
          <cell r="C62" t="str">
            <v>SS-SCHUTZ</v>
          </cell>
          <cell r="D62" t="str">
            <v>Z</v>
          </cell>
          <cell r="E62" t="str">
            <v>F</v>
          </cell>
          <cell r="F62" t="str">
            <v>Sammel-Schienen-Schutz</v>
          </cell>
          <cell r="G62" t="str">
            <v>17.03.2023</v>
          </cell>
          <cell r="H62">
            <v>9</v>
          </cell>
          <cell r="I62"/>
        </row>
        <row r="63">
          <cell r="A63">
            <v>1062</v>
          </cell>
          <cell r="B63" t="str">
            <v>H/</v>
          </cell>
          <cell r="C63" t="str">
            <v>10KV SS-SCHUTZ OFFENE ANL</v>
          </cell>
          <cell r="D63" t="str">
            <v>Z</v>
          </cell>
          <cell r="E63" t="str">
            <v>F</v>
          </cell>
          <cell r="F63" t="str">
            <v>WA</v>
          </cell>
          <cell r="G63" t="str">
            <v>niemals</v>
          </cell>
          <cell r="H63">
            <v>25</v>
          </cell>
          <cell r="I63"/>
        </row>
        <row r="64">
          <cell r="A64">
            <v>1063</v>
          </cell>
          <cell r="B64" t="str">
            <v>H/</v>
          </cell>
          <cell r="C64" t="str">
            <v>ANREGUNG</v>
          </cell>
          <cell r="D64" t="str">
            <v>W</v>
          </cell>
          <cell r="E64" t="str">
            <v>I</v>
          </cell>
          <cell r="F64"/>
          <cell r="G64" t="str">
            <v>01.02.2003</v>
          </cell>
          <cell r="H64">
            <v>8</v>
          </cell>
          <cell r="I64"/>
        </row>
        <row r="65">
          <cell r="A65">
            <v>1064</v>
          </cell>
          <cell r="B65" t="str">
            <v>H/</v>
          </cell>
          <cell r="C65" t="str">
            <v>AWE AUSGEFUEHRT</v>
          </cell>
          <cell r="D65" t="str">
            <v>W</v>
          </cell>
          <cell r="E65" t="str">
            <v>G</v>
          </cell>
          <cell r="F65"/>
          <cell r="G65" t="str">
            <v>26.04.2010</v>
          </cell>
          <cell r="H65">
            <v>15</v>
          </cell>
          <cell r="I65"/>
        </row>
        <row r="66">
          <cell r="A66">
            <v>1065</v>
          </cell>
          <cell r="B66" t="str">
            <v>H/</v>
          </cell>
          <cell r="C66" t="str">
            <v>Y 1065</v>
          </cell>
          <cell r="D66" t="str">
            <v>W</v>
          </cell>
          <cell r="E66" t="str">
            <v>G</v>
          </cell>
          <cell r="F66"/>
          <cell r="G66" t="str">
            <v>02.03.2023</v>
          </cell>
          <cell r="H66">
            <v>6</v>
          </cell>
          <cell r="I66"/>
        </row>
        <row r="67">
          <cell r="A67">
            <v>1066</v>
          </cell>
          <cell r="B67" t="str">
            <v>v/0</v>
          </cell>
          <cell r="C67" t="str">
            <v>STEUERUNG ORT</v>
          </cell>
          <cell r="D67" t="str">
            <v>Z</v>
          </cell>
          <cell r="E67" t="str">
            <v>I</v>
          </cell>
          <cell r="F67" t="str">
            <v>Die Steuerung des Anlagenteils steht auf ORT (ein)</v>
          </cell>
          <cell r="G67" t="str">
            <v>19.04.2023</v>
          </cell>
          <cell r="H67">
            <v>13</v>
          </cell>
          <cell r="I67"/>
        </row>
        <row r="68">
          <cell r="A68">
            <v>1067</v>
          </cell>
          <cell r="B68" t="str">
            <v>v/0</v>
          </cell>
          <cell r="C68" t="str">
            <v>STEUERUNG NOT</v>
          </cell>
          <cell r="D68" t="str">
            <v>Z</v>
          </cell>
          <cell r="E68" t="str">
            <v>I</v>
          </cell>
          <cell r="F68" t="str">
            <v>Die Steuerung des Anlagenteils steht auf NOTBETRIEB (ein)</v>
          </cell>
          <cell r="G68" t="str">
            <v>19.04.2023</v>
          </cell>
          <cell r="H68">
            <v>13</v>
          </cell>
          <cell r="I68"/>
        </row>
        <row r="69">
          <cell r="A69">
            <v>1068</v>
          </cell>
          <cell r="B69" t="str">
            <v>H/</v>
          </cell>
          <cell r="C69" t="str">
            <v>DIFF EIN AWE AUS</v>
          </cell>
          <cell r="D69" t="str">
            <v>Z</v>
          </cell>
          <cell r="E69" t="str">
            <v>F</v>
          </cell>
          <cell r="F69"/>
          <cell r="G69" t="str">
            <v>01.02.2003</v>
          </cell>
          <cell r="H69">
            <v>16</v>
          </cell>
          <cell r="I69"/>
        </row>
        <row r="70">
          <cell r="A70">
            <v>1069</v>
          </cell>
          <cell r="B70" t="str">
            <v>v/0</v>
          </cell>
          <cell r="C70" t="str">
            <v>STEUERUNG NAH</v>
          </cell>
          <cell r="D70" t="str">
            <v>Z</v>
          </cell>
          <cell r="E70" t="str">
            <v>I</v>
          </cell>
          <cell r="F70" t="str">
            <v>Die Steuerung des Anlagenteils steht auf NAH (ein)</v>
          </cell>
          <cell r="G70" t="str">
            <v>19.04.2023</v>
          </cell>
          <cell r="H70">
            <v>13</v>
          </cell>
          <cell r="I70"/>
        </row>
        <row r="71">
          <cell r="A71">
            <v>1070</v>
          </cell>
          <cell r="B71" t="str">
            <v>v/0</v>
          </cell>
          <cell r="C71" t="str">
            <v>STEUERUNG HAND</v>
          </cell>
          <cell r="D71" t="str">
            <v>Z</v>
          </cell>
          <cell r="E71" t="str">
            <v>I</v>
          </cell>
          <cell r="F71" t="str">
            <v>Die Steuerung des Anlagenteils steht auf HAND (ein)</v>
          </cell>
          <cell r="G71" t="str">
            <v>19.04.2023</v>
          </cell>
          <cell r="H71">
            <v>14</v>
          </cell>
          <cell r="I71"/>
        </row>
        <row r="72">
          <cell r="A72">
            <v>1071</v>
          </cell>
          <cell r="B72" t="str">
            <v>H/</v>
          </cell>
          <cell r="C72" t="str">
            <v>Y 1071</v>
          </cell>
          <cell r="D72" t="str">
            <v>W</v>
          </cell>
          <cell r="E72" t="str">
            <v>G</v>
          </cell>
          <cell r="F72"/>
          <cell r="G72" t="str">
            <v>02.03.2023</v>
          </cell>
          <cell r="H72">
            <v>6</v>
          </cell>
          <cell r="I72"/>
        </row>
        <row r="73">
          <cell r="A73">
            <v>1072</v>
          </cell>
          <cell r="B73" t="str">
            <v>H/</v>
          </cell>
          <cell r="C73" t="str">
            <v>HILFSSPG 110 KV SS-DIFF</v>
          </cell>
          <cell r="D73" t="str">
            <v>Z</v>
          </cell>
          <cell r="E73" t="str">
            <v>F</v>
          </cell>
          <cell r="F73"/>
          <cell r="G73" t="str">
            <v>01.05.2003</v>
          </cell>
          <cell r="H73">
            <v>23</v>
          </cell>
          <cell r="I73"/>
        </row>
        <row r="74">
          <cell r="A74">
            <v>1073</v>
          </cell>
          <cell r="B74" t="str">
            <v>H/</v>
          </cell>
          <cell r="C74" t="str">
            <v>Y 1073</v>
          </cell>
          <cell r="D74" t="str">
            <v>W</v>
          </cell>
          <cell r="E74" t="str">
            <v>G</v>
          </cell>
          <cell r="F74"/>
          <cell r="G74" t="str">
            <v>02.03.2023</v>
          </cell>
          <cell r="H74">
            <v>6</v>
          </cell>
          <cell r="I74"/>
        </row>
        <row r="75">
          <cell r="A75">
            <v>1074</v>
          </cell>
          <cell r="B75" t="str">
            <v>H/</v>
          </cell>
          <cell r="C75" t="str">
            <v>110 KV 220 V FUER SCHUTZ</v>
          </cell>
          <cell r="D75" t="str">
            <v>Z</v>
          </cell>
          <cell r="E75" t="str">
            <v>F</v>
          </cell>
          <cell r="F75"/>
          <cell r="G75" t="str">
            <v>01.05.2003</v>
          </cell>
          <cell r="H75">
            <v>24</v>
          </cell>
          <cell r="I75"/>
        </row>
        <row r="76">
          <cell r="A76">
            <v>1075</v>
          </cell>
          <cell r="B76" t="str">
            <v>H/</v>
          </cell>
          <cell r="C76" t="str">
            <v>25 KV 220 V FUER SCHUTZ</v>
          </cell>
          <cell r="D76" t="str">
            <v>Z</v>
          </cell>
          <cell r="E76" t="str">
            <v>F</v>
          </cell>
          <cell r="F76"/>
          <cell r="G76" t="str">
            <v>niemals</v>
          </cell>
          <cell r="H76">
            <v>23</v>
          </cell>
          <cell r="I76"/>
        </row>
        <row r="77">
          <cell r="A77">
            <v>1076</v>
          </cell>
          <cell r="B77" t="str">
            <v>H/</v>
          </cell>
          <cell r="C77" t="str">
            <v>Y 1076</v>
          </cell>
          <cell r="D77" t="str">
            <v>W</v>
          </cell>
          <cell r="E77" t="str">
            <v>G</v>
          </cell>
          <cell r="F77"/>
          <cell r="G77" t="str">
            <v>02.03.2023</v>
          </cell>
          <cell r="H77">
            <v>6</v>
          </cell>
          <cell r="I77"/>
        </row>
        <row r="78">
          <cell r="A78">
            <v>1077</v>
          </cell>
          <cell r="B78" t="str">
            <v>H/</v>
          </cell>
          <cell r="C78" t="str">
            <v>110 KV SS-SCHUTZ ZUSGESCH</v>
          </cell>
          <cell r="D78" t="str">
            <v>Z</v>
          </cell>
          <cell r="E78" t="str">
            <v>W</v>
          </cell>
          <cell r="F78"/>
          <cell r="G78" t="str">
            <v>01.02.2003</v>
          </cell>
          <cell r="H78">
            <v>25</v>
          </cell>
          <cell r="I78"/>
        </row>
        <row r="79">
          <cell r="A79">
            <v>1078</v>
          </cell>
          <cell r="B79" t="str">
            <v>H/</v>
          </cell>
          <cell r="C79" t="str">
            <v>Y 1078</v>
          </cell>
          <cell r="D79" t="str">
            <v>W</v>
          </cell>
          <cell r="E79" t="str">
            <v>G</v>
          </cell>
          <cell r="F79"/>
          <cell r="G79" t="str">
            <v>02.03.2023</v>
          </cell>
          <cell r="H79">
            <v>6</v>
          </cell>
          <cell r="I79"/>
        </row>
        <row r="80">
          <cell r="A80">
            <v>1079</v>
          </cell>
          <cell r="B80" t="str">
            <v>H/</v>
          </cell>
          <cell r="C80" t="str">
            <v>SCHALTERFALL KUNDENANLAGE</v>
          </cell>
          <cell r="D80" t="str">
            <v>W</v>
          </cell>
          <cell r="E80" t="str">
            <v>G</v>
          </cell>
          <cell r="F80"/>
          <cell r="G80" t="str">
            <v>28.06.2017</v>
          </cell>
          <cell r="H80">
            <v>25</v>
          </cell>
          <cell r="I80"/>
        </row>
        <row r="81">
          <cell r="A81">
            <v>1080</v>
          </cell>
          <cell r="B81" t="str">
            <v>H/</v>
          </cell>
          <cell r="C81" t="str">
            <v>Y 1080</v>
          </cell>
          <cell r="D81" t="str">
            <v>W</v>
          </cell>
          <cell r="E81" t="str">
            <v>G</v>
          </cell>
          <cell r="F81"/>
          <cell r="G81" t="str">
            <v>02.03.2023</v>
          </cell>
          <cell r="H81">
            <v>6</v>
          </cell>
          <cell r="I81"/>
        </row>
        <row r="82">
          <cell r="A82">
            <v>1081</v>
          </cell>
          <cell r="B82" t="str">
            <v>H/</v>
          </cell>
          <cell r="C82" t="str">
            <v>25 KV EW</v>
          </cell>
          <cell r="D82" t="str">
            <v>W</v>
          </cell>
          <cell r="E82" t="str">
            <v>W</v>
          </cell>
          <cell r="F82"/>
          <cell r="G82" t="str">
            <v>niemals</v>
          </cell>
          <cell r="H82">
            <v>8</v>
          </cell>
          <cell r="I82"/>
        </row>
        <row r="83">
          <cell r="A83">
            <v>1082</v>
          </cell>
          <cell r="B83" t="str">
            <v>H/</v>
          </cell>
          <cell r="C83" t="str">
            <v>25 KV EW-RELAIS</v>
          </cell>
          <cell r="D83" t="str">
            <v>Z</v>
          </cell>
          <cell r="E83" t="str">
            <v>F</v>
          </cell>
          <cell r="F83"/>
          <cell r="G83" t="str">
            <v>niemals</v>
          </cell>
          <cell r="H83">
            <v>15</v>
          </cell>
          <cell r="I83"/>
        </row>
        <row r="84">
          <cell r="A84">
            <v>1083</v>
          </cell>
          <cell r="B84" t="str">
            <v>H/</v>
          </cell>
          <cell r="C84" t="str">
            <v>Y 1083</v>
          </cell>
          <cell r="D84" t="str">
            <v>W</v>
          </cell>
          <cell r="E84" t="str">
            <v>G</v>
          </cell>
          <cell r="F84"/>
          <cell r="G84" t="str">
            <v>02.03.2023</v>
          </cell>
          <cell r="H84">
            <v>6</v>
          </cell>
          <cell r="I84"/>
        </row>
        <row r="85">
          <cell r="A85">
            <v>1084</v>
          </cell>
          <cell r="B85" t="str">
            <v>H/</v>
          </cell>
          <cell r="C85" t="str">
            <v>110 KV STOERSCHR ANGEL</v>
          </cell>
          <cell r="D85" t="str">
            <v>W</v>
          </cell>
          <cell r="E85" t="str">
            <v>I</v>
          </cell>
          <cell r="F85"/>
          <cell r="G85" t="str">
            <v>niemals</v>
          </cell>
          <cell r="H85">
            <v>22</v>
          </cell>
          <cell r="I85"/>
        </row>
        <row r="86">
          <cell r="A86">
            <v>1085</v>
          </cell>
          <cell r="B86" t="str">
            <v>H/</v>
          </cell>
          <cell r="C86" t="str">
            <v>Y 1085</v>
          </cell>
          <cell r="D86" t="str">
            <v>W</v>
          </cell>
          <cell r="E86" t="str">
            <v>G</v>
          </cell>
          <cell r="F86"/>
          <cell r="G86" t="str">
            <v>02.03.2023</v>
          </cell>
          <cell r="H86">
            <v>6</v>
          </cell>
          <cell r="I86"/>
        </row>
        <row r="87">
          <cell r="A87">
            <v>1086</v>
          </cell>
          <cell r="B87" t="str">
            <v>H/</v>
          </cell>
          <cell r="C87" t="str">
            <v>HILFSSPG 110 KV SYN</v>
          </cell>
          <cell r="D87" t="str">
            <v>Z</v>
          </cell>
          <cell r="E87" t="str">
            <v>F</v>
          </cell>
          <cell r="F87"/>
          <cell r="G87" t="str">
            <v>01.05.2003</v>
          </cell>
          <cell r="H87">
            <v>19</v>
          </cell>
          <cell r="I87"/>
        </row>
        <row r="88">
          <cell r="A88">
            <v>1087</v>
          </cell>
          <cell r="B88" t="str">
            <v>H/</v>
          </cell>
          <cell r="C88" t="str">
            <v>HILFSSPG 25 KV SYN</v>
          </cell>
          <cell r="D88" t="str">
            <v>Z</v>
          </cell>
          <cell r="E88" t="str">
            <v>F</v>
          </cell>
          <cell r="F88"/>
          <cell r="G88" t="str">
            <v>niemals</v>
          </cell>
          <cell r="H88">
            <v>18</v>
          </cell>
          <cell r="I88"/>
        </row>
        <row r="89">
          <cell r="A89">
            <v>1088</v>
          </cell>
          <cell r="B89" t="str">
            <v>H/</v>
          </cell>
          <cell r="C89" t="str">
            <v>Y 1088</v>
          </cell>
          <cell r="D89" t="str">
            <v>W</v>
          </cell>
          <cell r="E89" t="str">
            <v>G</v>
          </cell>
          <cell r="F89"/>
          <cell r="G89" t="str">
            <v>02.03.2023</v>
          </cell>
          <cell r="H89">
            <v>6</v>
          </cell>
          <cell r="I89"/>
        </row>
        <row r="90">
          <cell r="A90">
            <v>1089</v>
          </cell>
          <cell r="B90" t="str">
            <v>H/</v>
          </cell>
          <cell r="C90" t="str">
            <v>Y 1089</v>
          </cell>
          <cell r="D90" t="str">
            <v>W</v>
          </cell>
          <cell r="E90" t="str">
            <v>G</v>
          </cell>
          <cell r="F90"/>
          <cell r="G90" t="str">
            <v>02.03.2023</v>
          </cell>
          <cell r="H90">
            <v>6</v>
          </cell>
          <cell r="I90"/>
        </row>
        <row r="91">
          <cell r="A91">
            <v>1090</v>
          </cell>
          <cell r="B91" t="str">
            <v>H/</v>
          </cell>
          <cell r="C91" t="str">
            <v>HILFSSPG 110 KV VERRIEGEL</v>
          </cell>
          <cell r="D91" t="str">
            <v>Z</v>
          </cell>
          <cell r="E91" t="str">
            <v>F</v>
          </cell>
          <cell r="F91"/>
          <cell r="G91" t="str">
            <v>01.05.2003</v>
          </cell>
          <cell r="H91">
            <v>25</v>
          </cell>
          <cell r="I91"/>
        </row>
        <row r="92">
          <cell r="A92">
            <v>1091</v>
          </cell>
          <cell r="B92" t="str">
            <v>H/</v>
          </cell>
          <cell r="C92" t="str">
            <v>Y 1091</v>
          </cell>
          <cell r="D92" t="str">
            <v>W</v>
          </cell>
          <cell r="E92" t="str">
            <v>G</v>
          </cell>
          <cell r="F92"/>
          <cell r="G92" t="str">
            <v>02.03.2023</v>
          </cell>
          <cell r="H92">
            <v>6</v>
          </cell>
          <cell r="I92"/>
        </row>
        <row r="93">
          <cell r="A93">
            <v>1092</v>
          </cell>
          <cell r="B93" t="str">
            <v>H/</v>
          </cell>
          <cell r="C93" t="str">
            <v>Y 1092</v>
          </cell>
          <cell r="D93" t="str">
            <v>W</v>
          </cell>
          <cell r="E93" t="str">
            <v>G</v>
          </cell>
          <cell r="F93"/>
          <cell r="G93" t="str">
            <v>02.03.2023</v>
          </cell>
          <cell r="H93">
            <v>6</v>
          </cell>
          <cell r="I93"/>
        </row>
        <row r="94">
          <cell r="A94">
            <v>1093</v>
          </cell>
          <cell r="B94" t="str">
            <v>H/</v>
          </cell>
          <cell r="C94" t="str">
            <v>HILFSSPG ZAEHL/MESS</v>
          </cell>
          <cell r="D94" t="str">
            <v>Z</v>
          </cell>
          <cell r="E94" t="str">
            <v>F</v>
          </cell>
          <cell r="F94"/>
          <cell r="G94" t="str">
            <v>niemals</v>
          </cell>
          <cell r="H94">
            <v>19</v>
          </cell>
          <cell r="I94"/>
        </row>
        <row r="95">
          <cell r="A95">
            <v>1094</v>
          </cell>
          <cell r="B95" t="str">
            <v>H/</v>
          </cell>
          <cell r="C95" t="str">
            <v>Y 1094</v>
          </cell>
          <cell r="D95" t="str">
            <v>W</v>
          </cell>
          <cell r="E95" t="str">
            <v>G</v>
          </cell>
          <cell r="F95"/>
          <cell r="G95" t="str">
            <v>02.03.2023</v>
          </cell>
          <cell r="H95">
            <v>6</v>
          </cell>
          <cell r="I95"/>
        </row>
        <row r="96">
          <cell r="A96">
            <v>1095</v>
          </cell>
          <cell r="B96" t="str">
            <v>H/</v>
          </cell>
          <cell r="C96" t="str">
            <v>110 KV MESSFELDUMSCH</v>
          </cell>
          <cell r="D96" t="str">
            <v>Z</v>
          </cell>
          <cell r="E96" t="str">
            <v>F</v>
          </cell>
          <cell r="F96"/>
          <cell r="G96" t="str">
            <v>01.05.2003</v>
          </cell>
          <cell r="H96">
            <v>20</v>
          </cell>
          <cell r="I96"/>
        </row>
        <row r="97">
          <cell r="A97">
            <v>1096</v>
          </cell>
          <cell r="B97" t="str">
            <v>H/</v>
          </cell>
          <cell r="C97" t="str">
            <v>Y 1096</v>
          </cell>
          <cell r="D97" t="str">
            <v>W</v>
          </cell>
          <cell r="E97" t="str">
            <v>G</v>
          </cell>
          <cell r="F97"/>
          <cell r="G97" t="str">
            <v>02.03.2023</v>
          </cell>
          <cell r="H97">
            <v>6</v>
          </cell>
          <cell r="I97"/>
        </row>
        <row r="98">
          <cell r="A98">
            <v>1097</v>
          </cell>
          <cell r="B98" t="str">
            <v>H/</v>
          </cell>
          <cell r="C98" t="str">
            <v>110 KV MESSWERTANWAHL</v>
          </cell>
          <cell r="D98" t="str">
            <v>Z</v>
          </cell>
          <cell r="E98" t="str">
            <v>F</v>
          </cell>
          <cell r="F98"/>
          <cell r="G98" t="str">
            <v>niemals</v>
          </cell>
          <cell r="H98">
            <v>21</v>
          </cell>
          <cell r="I98"/>
        </row>
        <row r="99">
          <cell r="A99">
            <v>1098</v>
          </cell>
          <cell r="B99" t="str">
            <v>H/</v>
          </cell>
          <cell r="C99" t="str">
            <v>25 KV MESSWERTANWAHL</v>
          </cell>
          <cell r="D99" t="str">
            <v>Z</v>
          </cell>
          <cell r="E99" t="str">
            <v>F</v>
          </cell>
          <cell r="F99"/>
          <cell r="G99" t="str">
            <v>niemals</v>
          </cell>
          <cell r="H99">
            <v>20</v>
          </cell>
          <cell r="I99"/>
        </row>
        <row r="100">
          <cell r="A100">
            <v>1099</v>
          </cell>
          <cell r="B100" t="str">
            <v>H/Y</v>
          </cell>
          <cell r="C100" t="str">
            <v>25 KV SCHALTERFALL O-GEST</v>
          </cell>
          <cell r="D100" t="str">
            <v>W</v>
          </cell>
          <cell r="E100" t="str">
            <v>G</v>
          </cell>
          <cell r="F100" t="str">
            <v>EB/HAW</v>
          </cell>
          <cell r="G100" t="str">
            <v>13.03.2008</v>
          </cell>
          <cell r="H100">
            <v>25</v>
          </cell>
          <cell r="I100"/>
        </row>
        <row r="101">
          <cell r="A101">
            <v>1100</v>
          </cell>
          <cell r="B101" t="str">
            <v>H/</v>
          </cell>
          <cell r="C101" t="str">
            <v>25 KV SPGSWDL-UEBERW</v>
          </cell>
          <cell r="D101" t="str">
            <v>Z</v>
          </cell>
          <cell r="E101" t="str">
            <v>F</v>
          </cell>
          <cell r="F101"/>
          <cell r="G101" t="str">
            <v>niemals</v>
          </cell>
          <cell r="H101">
            <v>20</v>
          </cell>
          <cell r="I101"/>
        </row>
        <row r="102">
          <cell r="A102">
            <v>1101</v>
          </cell>
          <cell r="B102" t="str">
            <v>H/</v>
          </cell>
          <cell r="C102" t="str">
            <v>25 KV ABZWEIG HILFSSPG</v>
          </cell>
          <cell r="D102" t="str">
            <v>Z</v>
          </cell>
          <cell r="E102" t="str">
            <v>F</v>
          </cell>
          <cell r="F102"/>
          <cell r="G102" t="str">
            <v>niemals</v>
          </cell>
          <cell r="H102">
            <v>22</v>
          </cell>
          <cell r="I102"/>
        </row>
        <row r="103">
          <cell r="A103">
            <v>1102</v>
          </cell>
          <cell r="B103" t="str">
            <v>H/</v>
          </cell>
          <cell r="C103" t="str">
            <v>25 KV LS MOTORANTRIEB</v>
          </cell>
          <cell r="D103" t="str">
            <v>Z</v>
          </cell>
          <cell r="E103" t="str">
            <v>F</v>
          </cell>
          <cell r="F103"/>
          <cell r="G103" t="str">
            <v>niemals</v>
          </cell>
          <cell r="H103">
            <v>21</v>
          </cell>
          <cell r="I103"/>
        </row>
        <row r="104">
          <cell r="A104">
            <v>1103</v>
          </cell>
          <cell r="B104" t="str">
            <v>M/</v>
          </cell>
          <cell r="C104" t="str">
            <v>10 KV SCHALTERFALL O-GEST</v>
          </cell>
          <cell r="D104" t="str">
            <v>W</v>
          </cell>
          <cell r="E104" t="str">
            <v>G</v>
          </cell>
          <cell r="F104"/>
          <cell r="G104" t="str">
            <v>01.02.2003</v>
          </cell>
          <cell r="H104">
            <v>25</v>
          </cell>
          <cell r="I104"/>
        </row>
        <row r="105">
          <cell r="A105">
            <v>1104</v>
          </cell>
          <cell r="B105" t="str">
            <v>v/0</v>
          </cell>
          <cell r="C105" t="str">
            <v>10 KV SPGSWDL-UEBERW</v>
          </cell>
          <cell r="D105" t="str">
            <v>Z</v>
          </cell>
          <cell r="E105" t="str">
            <v>F</v>
          </cell>
          <cell r="F105"/>
          <cell r="G105" t="str">
            <v>24.05.2017</v>
          </cell>
          <cell r="H105">
            <v>20</v>
          </cell>
          <cell r="I105"/>
        </row>
        <row r="106">
          <cell r="A106">
            <v>1105</v>
          </cell>
          <cell r="B106" t="str">
            <v>H/</v>
          </cell>
          <cell r="C106" t="str">
            <v>10 KV ABZWEIG HILFSSPG</v>
          </cell>
          <cell r="D106" t="str">
            <v>Z</v>
          </cell>
          <cell r="E106" t="str">
            <v>F</v>
          </cell>
          <cell r="F106"/>
          <cell r="G106" t="str">
            <v>niemals</v>
          </cell>
          <cell r="H106">
            <v>22</v>
          </cell>
          <cell r="I106"/>
        </row>
        <row r="107">
          <cell r="A107">
            <v>1106</v>
          </cell>
          <cell r="B107" t="str">
            <v>H/</v>
          </cell>
          <cell r="C107" t="str">
            <v>Y 1106</v>
          </cell>
          <cell r="D107" t="str">
            <v>W</v>
          </cell>
          <cell r="E107" t="str">
            <v>G</v>
          </cell>
          <cell r="F107"/>
          <cell r="G107" t="str">
            <v>02.03.2023</v>
          </cell>
          <cell r="H107">
            <v>6</v>
          </cell>
          <cell r="I107"/>
        </row>
        <row r="108">
          <cell r="A108">
            <v>1107</v>
          </cell>
          <cell r="B108" t="str">
            <v>v/0</v>
          </cell>
          <cell r="C108" t="str">
            <v>10 KV UEBERSTROM ANREGUNG</v>
          </cell>
          <cell r="D108" t="str">
            <v>W</v>
          </cell>
          <cell r="E108" t="str">
            <v>W</v>
          </cell>
          <cell r="F108"/>
          <cell r="G108" t="str">
            <v>24.05.2017</v>
          </cell>
          <cell r="H108">
            <v>25</v>
          </cell>
          <cell r="I108"/>
        </row>
        <row r="109">
          <cell r="A109">
            <v>1108</v>
          </cell>
          <cell r="B109" t="str">
            <v>H/</v>
          </cell>
          <cell r="C109" t="str">
            <v>10 KV-SS NETZGER SCHUTZ</v>
          </cell>
          <cell r="D109" t="str">
            <v>Z</v>
          </cell>
          <cell r="E109" t="str">
            <v>F</v>
          </cell>
          <cell r="F109"/>
          <cell r="G109" t="str">
            <v>niemals</v>
          </cell>
          <cell r="H109">
            <v>23</v>
          </cell>
          <cell r="I109"/>
        </row>
        <row r="110">
          <cell r="A110">
            <v>1109</v>
          </cell>
          <cell r="B110" t="str">
            <v>H/</v>
          </cell>
          <cell r="C110" t="str">
            <v>10 KV-TS NETZGER SCHUTZ</v>
          </cell>
          <cell r="D110" t="str">
            <v>Z</v>
          </cell>
          <cell r="E110" t="str">
            <v>F</v>
          </cell>
          <cell r="F110"/>
          <cell r="G110" t="str">
            <v>niemals</v>
          </cell>
          <cell r="H110">
            <v>23</v>
          </cell>
          <cell r="I110"/>
        </row>
        <row r="111">
          <cell r="A111">
            <v>1110</v>
          </cell>
          <cell r="B111" t="str">
            <v>H/</v>
          </cell>
          <cell r="C111" t="str">
            <v>10 KV-SS NETZGER STEUER</v>
          </cell>
          <cell r="D111" t="str">
            <v>Z</v>
          </cell>
          <cell r="E111" t="str">
            <v>F</v>
          </cell>
          <cell r="F111"/>
          <cell r="G111" t="str">
            <v>01.05.2003</v>
          </cell>
          <cell r="H111">
            <v>23</v>
          </cell>
          <cell r="I111"/>
        </row>
        <row r="112">
          <cell r="A112">
            <v>1111</v>
          </cell>
          <cell r="B112" t="str">
            <v>H/</v>
          </cell>
          <cell r="C112" t="str">
            <v>10 KV-TS NETZGER STEUER</v>
          </cell>
          <cell r="D112" t="str">
            <v>Z</v>
          </cell>
          <cell r="E112" t="str">
            <v>F</v>
          </cell>
          <cell r="F112"/>
          <cell r="G112" t="str">
            <v>niemals</v>
          </cell>
          <cell r="H112">
            <v>23</v>
          </cell>
          <cell r="I112"/>
        </row>
        <row r="113">
          <cell r="A113">
            <v>1112</v>
          </cell>
          <cell r="B113" t="str">
            <v>H/</v>
          </cell>
          <cell r="C113" t="str">
            <v>10 KV-SS 220 V=MOTORSPG</v>
          </cell>
          <cell r="D113" t="str">
            <v>Z</v>
          </cell>
          <cell r="E113" t="str">
            <v>F</v>
          </cell>
          <cell r="F113"/>
          <cell r="G113" t="str">
            <v>01.02.2003</v>
          </cell>
          <cell r="H113">
            <v>23</v>
          </cell>
          <cell r="I113"/>
        </row>
        <row r="114">
          <cell r="A114">
            <v>1113</v>
          </cell>
          <cell r="B114" t="str">
            <v>H/</v>
          </cell>
          <cell r="C114" t="str">
            <v>UEBERW GLEICHR/BATT 1</v>
          </cell>
          <cell r="D114" t="str">
            <v>Z</v>
          </cell>
          <cell r="E114" t="str">
            <v>F</v>
          </cell>
          <cell r="F114"/>
          <cell r="G114" t="str">
            <v>niemals</v>
          </cell>
          <cell r="H114">
            <v>21</v>
          </cell>
          <cell r="I114"/>
        </row>
        <row r="115">
          <cell r="A115">
            <v>1114</v>
          </cell>
          <cell r="B115" t="str">
            <v>H/</v>
          </cell>
          <cell r="C115" t="str">
            <v>UEBERW GLEICHR/BATT 2</v>
          </cell>
          <cell r="D115" t="str">
            <v>Z</v>
          </cell>
          <cell r="E115" t="str">
            <v>F</v>
          </cell>
          <cell r="F115"/>
          <cell r="G115" t="str">
            <v>niemals</v>
          </cell>
          <cell r="H115">
            <v>21</v>
          </cell>
          <cell r="I115"/>
        </row>
        <row r="116">
          <cell r="A116">
            <v>1115</v>
          </cell>
          <cell r="B116" t="str">
            <v>H/</v>
          </cell>
          <cell r="C116" t="str">
            <v>220 V = SCHIENE 1</v>
          </cell>
          <cell r="D116" t="str">
            <v>Z</v>
          </cell>
          <cell r="E116" t="str">
            <v>F</v>
          </cell>
          <cell r="F116"/>
          <cell r="G116" t="str">
            <v>01.05.2003</v>
          </cell>
          <cell r="H116">
            <v>17</v>
          </cell>
          <cell r="I116"/>
        </row>
        <row r="117">
          <cell r="A117">
            <v>1116</v>
          </cell>
          <cell r="B117" t="str">
            <v>H/</v>
          </cell>
          <cell r="C117" t="str">
            <v>220 V = SCHIENE 2</v>
          </cell>
          <cell r="D117" t="str">
            <v>Z</v>
          </cell>
          <cell r="E117" t="str">
            <v>F</v>
          </cell>
          <cell r="F117"/>
          <cell r="G117" t="str">
            <v>01.05.2003</v>
          </cell>
          <cell r="H117">
            <v>17</v>
          </cell>
          <cell r="I117"/>
        </row>
        <row r="118">
          <cell r="A118">
            <v>1117</v>
          </cell>
          <cell r="B118" t="str">
            <v>H/</v>
          </cell>
          <cell r="C118" t="str">
            <v>220 V = ERDSCHLUSS</v>
          </cell>
          <cell r="D118" t="str">
            <v>Z</v>
          </cell>
          <cell r="E118" t="str">
            <v>F</v>
          </cell>
          <cell r="F118"/>
          <cell r="G118" t="str">
            <v>niemals</v>
          </cell>
          <cell r="H118">
            <v>18</v>
          </cell>
          <cell r="I118"/>
        </row>
        <row r="119">
          <cell r="A119">
            <v>1118</v>
          </cell>
          <cell r="B119" t="str">
            <v>H/</v>
          </cell>
          <cell r="C119" t="str">
            <v>220 V SCHIENE 1</v>
          </cell>
          <cell r="D119" t="str">
            <v>Z</v>
          </cell>
          <cell r="E119" t="str">
            <v>F</v>
          </cell>
          <cell r="F119"/>
          <cell r="G119" t="str">
            <v>01.05.2003</v>
          </cell>
          <cell r="H119">
            <v>15</v>
          </cell>
          <cell r="I119"/>
        </row>
        <row r="120">
          <cell r="A120">
            <v>1119</v>
          </cell>
          <cell r="B120" t="str">
            <v>H/</v>
          </cell>
          <cell r="C120" t="str">
            <v>220 V SCHIENE 2</v>
          </cell>
          <cell r="D120" t="str">
            <v>Z</v>
          </cell>
          <cell r="E120" t="str">
            <v>F</v>
          </cell>
          <cell r="F120"/>
          <cell r="G120" t="str">
            <v>01.05.2003</v>
          </cell>
          <cell r="H120">
            <v>15</v>
          </cell>
          <cell r="I120"/>
        </row>
        <row r="121">
          <cell r="A121">
            <v>1120</v>
          </cell>
          <cell r="B121" t="str">
            <v>H/</v>
          </cell>
          <cell r="C121" t="str">
            <v>220 V ERDSCHLUSS</v>
          </cell>
          <cell r="D121" t="str">
            <v>Z</v>
          </cell>
          <cell r="E121" t="str">
            <v>F</v>
          </cell>
          <cell r="F121"/>
          <cell r="G121" t="str">
            <v>niemals</v>
          </cell>
          <cell r="H121">
            <v>16</v>
          </cell>
          <cell r="I121"/>
        </row>
        <row r="122">
          <cell r="A122">
            <v>1121</v>
          </cell>
          <cell r="B122" t="str">
            <v>H/</v>
          </cell>
          <cell r="C122" t="str">
            <v>220 V WECHSELR</v>
          </cell>
          <cell r="D122" t="str">
            <v>Z</v>
          </cell>
          <cell r="E122" t="str">
            <v>F</v>
          </cell>
          <cell r="F122"/>
          <cell r="G122" t="str">
            <v>niemals</v>
          </cell>
          <cell r="H122">
            <v>14</v>
          </cell>
          <cell r="I122"/>
        </row>
        <row r="123">
          <cell r="A123">
            <v>1122</v>
          </cell>
          <cell r="B123" t="str">
            <v>H/</v>
          </cell>
          <cell r="C123" t="str">
            <v>400V SCHIENE</v>
          </cell>
          <cell r="D123" t="str">
            <v>Z</v>
          </cell>
          <cell r="E123" t="str">
            <v>F</v>
          </cell>
          <cell r="F123"/>
          <cell r="G123" t="str">
            <v>17.06.2010</v>
          </cell>
          <cell r="H123">
            <v>12</v>
          </cell>
          <cell r="I123"/>
        </row>
        <row r="124">
          <cell r="A124">
            <v>1123</v>
          </cell>
          <cell r="B124" t="str">
            <v>H/</v>
          </cell>
          <cell r="C124" t="str">
            <v>400V UNWICHTIGE VERBR</v>
          </cell>
          <cell r="D124" t="str">
            <v>Z</v>
          </cell>
          <cell r="E124" t="str">
            <v>F</v>
          </cell>
          <cell r="F124"/>
          <cell r="G124" t="str">
            <v>17.06.2010</v>
          </cell>
          <cell r="H124">
            <v>21</v>
          </cell>
          <cell r="I124"/>
        </row>
        <row r="125">
          <cell r="A125">
            <v>1124</v>
          </cell>
          <cell r="B125" t="str">
            <v>H/</v>
          </cell>
          <cell r="C125" t="str">
            <v>400V EINSPEIS HILFSSPG</v>
          </cell>
          <cell r="D125" t="str">
            <v>Z</v>
          </cell>
          <cell r="E125" t="str">
            <v>F</v>
          </cell>
          <cell r="F125"/>
          <cell r="G125" t="str">
            <v>17.06.2010</v>
          </cell>
          <cell r="H125">
            <v>22</v>
          </cell>
          <cell r="I125"/>
        </row>
        <row r="126">
          <cell r="A126">
            <v>1125</v>
          </cell>
          <cell r="B126" t="str">
            <v>H/</v>
          </cell>
          <cell r="C126" t="str">
            <v>60 V = SCHIENE 1</v>
          </cell>
          <cell r="D126" t="str">
            <v>Z</v>
          </cell>
          <cell r="E126" t="str">
            <v>F</v>
          </cell>
          <cell r="F126"/>
          <cell r="G126" t="str">
            <v>01.05.2003</v>
          </cell>
          <cell r="H126">
            <v>16</v>
          </cell>
          <cell r="I126"/>
        </row>
        <row r="127">
          <cell r="A127">
            <v>1126</v>
          </cell>
          <cell r="B127" t="str">
            <v>H/</v>
          </cell>
          <cell r="C127" t="str">
            <v>60 V = SCHIENE 2</v>
          </cell>
          <cell r="D127" t="str">
            <v>Z</v>
          </cell>
          <cell r="E127" t="str">
            <v>F</v>
          </cell>
          <cell r="F127"/>
          <cell r="G127" t="str">
            <v>01.05.2003</v>
          </cell>
          <cell r="H127">
            <v>16</v>
          </cell>
          <cell r="I127"/>
        </row>
        <row r="128">
          <cell r="A128">
            <v>1127</v>
          </cell>
          <cell r="B128" t="str">
            <v>H/</v>
          </cell>
          <cell r="C128" t="str">
            <v>60 V = SCHIENE 3</v>
          </cell>
          <cell r="D128" t="str">
            <v>Z</v>
          </cell>
          <cell r="E128" t="str">
            <v>F</v>
          </cell>
          <cell r="F128"/>
          <cell r="G128" t="str">
            <v>01.05.2003</v>
          </cell>
          <cell r="H128">
            <v>16</v>
          </cell>
          <cell r="I128"/>
        </row>
        <row r="129">
          <cell r="A129">
            <v>1128</v>
          </cell>
          <cell r="B129" t="str">
            <v>H/</v>
          </cell>
          <cell r="C129" t="str">
            <v>60 V = SCHIENE 4</v>
          </cell>
          <cell r="D129" t="str">
            <v>Z</v>
          </cell>
          <cell r="E129" t="str">
            <v>F</v>
          </cell>
          <cell r="F129"/>
          <cell r="G129" t="str">
            <v>01.05.2003</v>
          </cell>
          <cell r="H129">
            <v>16</v>
          </cell>
          <cell r="I129"/>
        </row>
        <row r="130">
          <cell r="A130">
            <v>1129</v>
          </cell>
          <cell r="B130" t="str">
            <v>H/</v>
          </cell>
          <cell r="C130" t="str">
            <v>60 V = ERDSCHLUSS</v>
          </cell>
          <cell r="D130" t="str">
            <v>Z</v>
          </cell>
          <cell r="E130" t="str">
            <v>F</v>
          </cell>
          <cell r="F130"/>
          <cell r="G130" t="str">
            <v>niemals</v>
          </cell>
          <cell r="H130">
            <v>17</v>
          </cell>
          <cell r="I130"/>
        </row>
        <row r="131">
          <cell r="A131">
            <v>1130</v>
          </cell>
          <cell r="B131" t="str">
            <v>H/</v>
          </cell>
          <cell r="C131" t="str">
            <v>60 V = GLEICHR</v>
          </cell>
          <cell r="D131" t="str">
            <v>Z</v>
          </cell>
          <cell r="E131" t="str">
            <v>F</v>
          </cell>
          <cell r="F131"/>
          <cell r="G131" t="str">
            <v>niemals</v>
          </cell>
          <cell r="H131">
            <v>14</v>
          </cell>
          <cell r="I131"/>
        </row>
        <row r="132">
          <cell r="A132">
            <v>1131</v>
          </cell>
          <cell r="B132" t="str">
            <v>H/</v>
          </cell>
          <cell r="C132" t="str">
            <v>RINGLTG SCHUTZ 1</v>
          </cell>
          <cell r="D132" t="str">
            <v>Z</v>
          </cell>
          <cell r="E132" t="str">
            <v>F</v>
          </cell>
          <cell r="F132"/>
          <cell r="G132" t="str">
            <v>01.05.2003</v>
          </cell>
          <cell r="H132">
            <v>16</v>
          </cell>
          <cell r="I132"/>
        </row>
        <row r="133">
          <cell r="A133">
            <v>1132</v>
          </cell>
          <cell r="B133" t="str">
            <v>H/</v>
          </cell>
          <cell r="C133" t="str">
            <v>RINGLTG SCHUTZ 2</v>
          </cell>
          <cell r="D133" t="str">
            <v>Z</v>
          </cell>
          <cell r="E133" t="str">
            <v>F</v>
          </cell>
          <cell r="F133"/>
          <cell r="G133" t="str">
            <v>01.05.2003</v>
          </cell>
          <cell r="H133">
            <v>16</v>
          </cell>
          <cell r="I133"/>
        </row>
        <row r="134">
          <cell r="A134">
            <v>1133</v>
          </cell>
          <cell r="B134" t="str">
            <v>H/</v>
          </cell>
          <cell r="C134" t="str">
            <v>RINGLTG KDO-UEBERTR</v>
          </cell>
          <cell r="D134" t="str">
            <v>Z</v>
          </cell>
          <cell r="E134" t="str">
            <v>F</v>
          </cell>
          <cell r="F134"/>
          <cell r="G134" t="str">
            <v>01.05.2003</v>
          </cell>
          <cell r="H134">
            <v>19</v>
          </cell>
          <cell r="I134"/>
        </row>
        <row r="135">
          <cell r="A135">
            <v>1134</v>
          </cell>
          <cell r="B135" t="str">
            <v>H/</v>
          </cell>
          <cell r="C135" t="str">
            <v>RINGLTG NAHSTEUERUNG</v>
          </cell>
          <cell r="D135" t="str">
            <v>Z</v>
          </cell>
          <cell r="E135" t="str">
            <v>F</v>
          </cell>
          <cell r="F135"/>
          <cell r="G135" t="str">
            <v>niemals</v>
          </cell>
          <cell r="H135">
            <v>20</v>
          </cell>
          <cell r="I135"/>
        </row>
        <row r="136">
          <cell r="A136">
            <v>1135</v>
          </cell>
          <cell r="B136" t="str">
            <v>H/</v>
          </cell>
          <cell r="C136" t="str">
            <v>RINGLTG MELDUNGEN</v>
          </cell>
          <cell r="D136" t="str">
            <v>Z</v>
          </cell>
          <cell r="E136" t="str">
            <v>F</v>
          </cell>
          <cell r="F136"/>
          <cell r="G136" t="str">
            <v>niemals</v>
          </cell>
          <cell r="H136">
            <v>17</v>
          </cell>
          <cell r="I136"/>
        </row>
        <row r="137">
          <cell r="A137">
            <v>1136</v>
          </cell>
          <cell r="B137" t="str">
            <v>H/</v>
          </cell>
          <cell r="C137" t="str">
            <v>RINGLTG ANTRIEB</v>
          </cell>
          <cell r="D137" t="str">
            <v>Z</v>
          </cell>
          <cell r="E137" t="str">
            <v>F</v>
          </cell>
          <cell r="F137"/>
          <cell r="G137" t="str">
            <v>01.05.2003</v>
          </cell>
          <cell r="H137">
            <v>15</v>
          </cell>
          <cell r="I137"/>
        </row>
        <row r="138">
          <cell r="A138">
            <v>1137</v>
          </cell>
          <cell r="B138" t="str">
            <v>H/</v>
          </cell>
          <cell r="C138" t="str">
            <v>RINGLTG HEIZUNG</v>
          </cell>
          <cell r="D138" t="str">
            <v>Z</v>
          </cell>
          <cell r="E138" t="str">
            <v>F</v>
          </cell>
          <cell r="F138"/>
          <cell r="G138" t="str">
            <v>niemals</v>
          </cell>
          <cell r="H138">
            <v>15</v>
          </cell>
          <cell r="I138"/>
        </row>
        <row r="139">
          <cell r="A139">
            <v>1138</v>
          </cell>
          <cell r="B139" t="str">
            <v>H/</v>
          </cell>
          <cell r="C139" t="str">
            <v>HILFSSPG NAHSTEUERUNG</v>
          </cell>
          <cell r="D139" t="str">
            <v>Z</v>
          </cell>
          <cell r="E139" t="str">
            <v>F</v>
          </cell>
          <cell r="F139"/>
          <cell r="G139" t="str">
            <v>niemals</v>
          </cell>
          <cell r="H139">
            <v>21</v>
          </cell>
          <cell r="I139"/>
        </row>
        <row r="140">
          <cell r="A140">
            <v>1139</v>
          </cell>
          <cell r="B140" t="str">
            <v>H/</v>
          </cell>
          <cell r="C140" t="str">
            <v>HILFSSPG BETAETIGUNG</v>
          </cell>
          <cell r="D140" t="str">
            <v>Z</v>
          </cell>
          <cell r="E140" t="str">
            <v>F</v>
          </cell>
          <cell r="F140"/>
          <cell r="G140" t="str">
            <v>niemals</v>
          </cell>
          <cell r="H140">
            <v>20</v>
          </cell>
          <cell r="I140"/>
        </row>
        <row r="141">
          <cell r="A141">
            <v>1140</v>
          </cell>
          <cell r="B141" t="str">
            <v>H/</v>
          </cell>
          <cell r="C141" t="str">
            <v>HILFSSPG STEUERUNG/AUTOMATIK</v>
          </cell>
          <cell r="D141" t="str">
            <v>Z</v>
          </cell>
          <cell r="E141" t="str">
            <v>F</v>
          </cell>
          <cell r="F141"/>
          <cell r="G141" t="str">
            <v>niemals</v>
          </cell>
          <cell r="H141">
            <v>28</v>
          </cell>
          <cell r="I141"/>
        </row>
        <row r="142">
          <cell r="A142">
            <v>1141</v>
          </cell>
          <cell r="B142" t="str">
            <v>H/</v>
          </cell>
          <cell r="C142" t="str">
            <v>HILFSSPG FREQUENZRELAIS</v>
          </cell>
          <cell r="D142" t="str">
            <v>Z</v>
          </cell>
          <cell r="E142" t="str">
            <v>F</v>
          </cell>
          <cell r="F142"/>
          <cell r="G142" t="str">
            <v>niemals</v>
          </cell>
          <cell r="H142">
            <v>23</v>
          </cell>
          <cell r="I142"/>
        </row>
        <row r="143">
          <cell r="A143">
            <v>1142</v>
          </cell>
          <cell r="B143" t="str">
            <v>H/</v>
          </cell>
          <cell r="C143" t="str">
            <v>Y 1142</v>
          </cell>
          <cell r="D143" t="str">
            <v>W</v>
          </cell>
          <cell r="E143" t="str">
            <v>G</v>
          </cell>
          <cell r="F143"/>
          <cell r="G143" t="str">
            <v>02.03.2023</v>
          </cell>
          <cell r="H143">
            <v>6</v>
          </cell>
          <cell r="I143"/>
        </row>
        <row r="144">
          <cell r="A144">
            <v>1143</v>
          </cell>
          <cell r="B144" t="str">
            <v>M/</v>
          </cell>
          <cell r="C144" t="str">
            <v>NS/AS STOERUNG</v>
          </cell>
          <cell r="D144" t="str">
            <v>Z</v>
          </cell>
          <cell r="E144" t="str">
            <v>F</v>
          </cell>
          <cell r="F144"/>
          <cell r="G144" t="str">
            <v>niemals</v>
          </cell>
          <cell r="H144">
            <v>14</v>
          </cell>
          <cell r="I144"/>
        </row>
        <row r="145">
          <cell r="A145">
            <v>1144</v>
          </cell>
          <cell r="B145" t="str">
            <v>H/</v>
          </cell>
          <cell r="C145" t="str">
            <v>SP STOERUNG</v>
          </cell>
          <cell r="D145" t="str">
            <v>Z</v>
          </cell>
          <cell r="E145" t="str">
            <v>F</v>
          </cell>
          <cell r="F145"/>
          <cell r="G145" t="str">
            <v>niemals</v>
          </cell>
          <cell r="H145">
            <v>11</v>
          </cell>
          <cell r="I145"/>
        </row>
        <row r="146">
          <cell r="A146">
            <v>1145</v>
          </cell>
          <cell r="B146" t="str">
            <v>H/</v>
          </cell>
          <cell r="C146" t="str">
            <v>Y 1145</v>
          </cell>
          <cell r="D146" t="str">
            <v>W</v>
          </cell>
          <cell r="E146" t="str">
            <v>G</v>
          </cell>
          <cell r="F146"/>
          <cell r="G146" t="str">
            <v>02.03.2023</v>
          </cell>
          <cell r="H146">
            <v>6</v>
          </cell>
          <cell r="I146"/>
        </row>
        <row r="147">
          <cell r="A147">
            <v>1146</v>
          </cell>
          <cell r="B147" t="str">
            <v>H/</v>
          </cell>
          <cell r="C147" t="str">
            <v>HILFSSPG 110 KV-EH GEFMELD</v>
          </cell>
          <cell r="D147" t="str">
            <v>Z</v>
          </cell>
          <cell r="E147" t="str">
            <v>F</v>
          </cell>
          <cell r="F147"/>
          <cell r="G147" t="str">
            <v>niemals</v>
          </cell>
          <cell r="H147">
            <v>26</v>
          </cell>
          <cell r="I147"/>
        </row>
        <row r="148">
          <cell r="A148">
            <v>1147</v>
          </cell>
          <cell r="B148" t="str">
            <v>H/</v>
          </cell>
          <cell r="C148" t="str">
            <v>HILFSSPG GEFMELD</v>
          </cell>
          <cell r="D148" t="str">
            <v>Z</v>
          </cell>
          <cell r="E148" t="str">
            <v>F</v>
          </cell>
          <cell r="F148"/>
          <cell r="G148" t="str">
            <v>niemals</v>
          </cell>
          <cell r="H148">
            <v>16</v>
          </cell>
          <cell r="I148"/>
        </row>
        <row r="149">
          <cell r="A149">
            <v>1148</v>
          </cell>
          <cell r="B149" t="str">
            <v>H/</v>
          </cell>
          <cell r="C149" t="str">
            <v>HILFSSPG GEFMELDANLAGE</v>
          </cell>
          <cell r="D149" t="str">
            <v>Z</v>
          </cell>
          <cell r="E149" t="str">
            <v>F</v>
          </cell>
          <cell r="F149"/>
          <cell r="G149" t="str">
            <v>niemals</v>
          </cell>
          <cell r="H149">
            <v>22</v>
          </cell>
          <cell r="I149"/>
        </row>
        <row r="150">
          <cell r="A150">
            <v>1149</v>
          </cell>
          <cell r="B150" t="str">
            <v>H/</v>
          </cell>
          <cell r="C150" t="str">
            <v>NETZGER GEFMELD</v>
          </cell>
          <cell r="D150" t="str">
            <v>Z</v>
          </cell>
          <cell r="E150" t="str">
            <v>F</v>
          </cell>
          <cell r="F150"/>
          <cell r="G150" t="str">
            <v>niemals</v>
          </cell>
          <cell r="H150">
            <v>15</v>
          </cell>
          <cell r="I150"/>
        </row>
        <row r="151">
          <cell r="A151">
            <v>1150</v>
          </cell>
          <cell r="B151" t="str">
            <v>H/</v>
          </cell>
          <cell r="C151" t="str">
            <v>NETZGER STEUERUNG/AUTOMATIK</v>
          </cell>
          <cell r="D151" t="str">
            <v>Z</v>
          </cell>
          <cell r="E151" t="str">
            <v>F</v>
          </cell>
          <cell r="F151"/>
          <cell r="G151" t="str">
            <v>niemals</v>
          </cell>
          <cell r="H151">
            <v>27</v>
          </cell>
          <cell r="I151"/>
        </row>
        <row r="152">
          <cell r="A152">
            <v>1151</v>
          </cell>
          <cell r="B152" t="str">
            <v>H/</v>
          </cell>
          <cell r="C152" t="str">
            <v>10 KV SPGS-UMSCH</v>
          </cell>
          <cell r="D152" t="str">
            <v>W</v>
          </cell>
          <cell r="E152" t="str">
            <v>G</v>
          </cell>
          <cell r="F152"/>
          <cell r="G152" t="str">
            <v>niemals</v>
          </cell>
          <cell r="H152">
            <v>16</v>
          </cell>
          <cell r="I152"/>
        </row>
        <row r="153">
          <cell r="A153">
            <v>1152</v>
          </cell>
          <cell r="B153" t="str">
            <v>H/</v>
          </cell>
          <cell r="C153" t="str">
            <v>10 KV AUTOMATIK</v>
          </cell>
          <cell r="D153" t="str">
            <v>Z</v>
          </cell>
          <cell r="E153" t="str">
            <v>F</v>
          </cell>
          <cell r="F153"/>
          <cell r="G153" t="str">
            <v>niemals</v>
          </cell>
          <cell r="H153">
            <v>15</v>
          </cell>
          <cell r="I153"/>
        </row>
        <row r="154">
          <cell r="A154">
            <v>1153</v>
          </cell>
          <cell r="B154" t="str">
            <v>H/</v>
          </cell>
          <cell r="C154" t="str">
            <v>400V AUTOMATIK</v>
          </cell>
          <cell r="D154" t="str">
            <v>Z</v>
          </cell>
          <cell r="E154" t="str">
            <v>F</v>
          </cell>
          <cell r="F154" t="str">
            <v>WA</v>
          </cell>
          <cell r="G154" t="str">
            <v>17.06.2010</v>
          </cell>
          <cell r="H154">
            <v>14</v>
          </cell>
          <cell r="I154"/>
        </row>
        <row r="155">
          <cell r="A155">
            <v>1154</v>
          </cell>
          <cell r="B155" t="str">
            <v>H/</v>
          </cell>
          <cell r="C155" t="str">
            <v>400V AUTOM UMSCH</v>
          </cell>
          <cell r="D155" t="str">
            <v>W</v>
          </cell>
          <cell r="E155" t="str">
            <v>F</v>
          </cell>
          <cell r="F155" t="str">
            <v>WA</v>
          </cell>
          <cell r="G155" t="str">
            <v>17.06.2010</v>
          </cell>
          <cell r="H155">
            <v>16</v>
          </cell>
          <cell r="I155"/>
        </row>
        <row r="156">
          <cell r="A156">
            <v>1155</v>
          </cell>
          <cell r="B156" t="str">
            <v>H/</v>
          </cell>
          <cell r="C156" t="str">
            <v>Y 1155</v>
          </cell>
          <cell r="D156" t="str">
            <v>W</v>
          </cell>
          <cell r="E156" t="str">
            <v>G</v>
          </cell>
          <cell r="F156"/>
          <cell r="G156" t="str">
            <v>02.03.2023</v>
          </cell>
          <cell r="H156">
            <v>6</v>
          </cell>
          <cell r="I156"/>
        </row>
        <row r="157">
          <cell r="A157">
            <v>1156</v>
          </cell>
          <cell r="B157" t="str">
            <v>H/</v>
          </cell>
          <cell r="C157" t="str">
            <v>400V AUTOMATIK AUS</v>
          </cell>
          <cell r="D157" t="str">
            <v>Z</v>
          </cell>
          <cell r="E157" t="str">
            <v>F</v>
          </cell>
          <cell r="F157" t="str">
            <v>WA</v>
          </cell>
          <cell r="G157" t="str">
            <v>17.06.2010</v>
          </cell>
          <cell r="H157">
            <v>18</v>
          </cell>
          <cell r="I157"/>
        </row>
        <row r="158">
          <cell r="A158">
            <v>1157</v>
          </cell>
          <cell r="B158" t="str">
            <v>H/</v>
          </cell>
          <cell r="C158" t="str">
            <v>400V AUTOM RUECKSCH EB 1</v>
          </cell>
          <cell r="D158" t="str">
            <v>W</v>
          </cell>
          <cell r="E158" t="str">
            <v>F</v>
          </cell>
          <cell r="F158"/>
          <cell r="G158" t="str">
            <v>17.06.2010</v>
          </cell>
          <cell r="H158">
            <v>24</v>
          </cell>
          <cell r="I158"/>
        </row>
        <row r="159">
          <cell r="A159">
            <v>1158</v>
          </cell>
          <cell r="B159" t="str">
            <v>H/</v>
          </cell>
          <cell r="C159" t="str">
            <v>400V AUTOM RUECKSCH EB 2</v>
          </cell>
          <cell r="D159" t="str">
            <v>W</v>
          </cell>
          <cell r="E159" t="str">
            <v>F</v>
          </cell>
          <cell r="F159"/>
          <cell r="G159" t="str">
            <v>17.06.2010</v>
          </cell>
          <cell r="H159">
            <v>24</v>
          </cell>
          <cell r="I159"/>
        </row>
        <row r="160">
          <cell r="A160">
            <v>1159</v>
          </cell>
          <cell r="B160" t="str">
            <v>H/</v>
          </cell>
          <cell r="C160" t="str">
            <v>Y 1159</v>
          </cell>
          <cell r="D160" t="str">
            <v>W</v>
          </cell>
          <cell r="E160" t="str">
            <v>G</v>
          </cell>
          <cell r="F160"/>
          <cell r="G160" t="str">
            <v>02.03.2023</v>
          </cell>
          <cell r="H160">
            <v>6</v>
          </cell>
          <cell r="I160" t="str">
            <v>Soforteinsatz HoBeMei</v>
          </cell>
        </row>
        <row r="161">
          <cell r="A161">
            <v>1160</v>
          </cell>
          <cell r="B161" t="str">
            <v>H/</v>
          </cell>
          <cell r="C161" t="str">
            <v>Y 1160</v>
          </cell>
          <cell r="D161" t="str">
            <v>W</v>
          </cell>
          <cell r="E161" t="str">
            <v>G</v>
          </cell>
          <cell r="F161"/>
          <cell r="G161" t="str">
            <v>02.03.2023</v>
          </cell>
          <cell r="H161">
            <v>6</v>
          </cell>
          <cell r="I161"/>
        </row>
        <row r="162">
          <cell r="A162">
            <v>1161</v>
          </cell>
          <cell r="B162" t="str">
            <v>H/</v>
          </cell>
          <cell r="C162" t="str">
            <v>Y 1161</v>
          </cell>
          <cell r="D162" t="str">
            <v>W</v>
          </cell>
          <cell r="E162" t="str">
            <v>G</v>
          </cell>
          <cell r="F162"/>
          <cell r="G162" t="str">
            <v>02.03.2023</v>
          </cell>
          <cell r="H162">
            <v>6</v>
          </cell>
          <cell r="I162"/>
        </row>
        <row r="163">
          <cell r="A163">
            <v>1162</v>
          </cell>
          <cell r="B163" t="str">
            <v>H/</v>
          </cell>
          <cell r="C163" t="str">
            <v>Y 1162</v>
          </cell>
          <cell r="D163" t="str">
            <v>W</v>
          </cell>
          <cell r="E163" t="str">
            <v>G</v>
          </cell>
          <cell r="F163"/>
          <cell r="G163" t="str">
            <v>02.03.2023</v>
          </cell>
          <cell r="H163">
            <v>6</v>
          </cell>
          <cell r="I163"/>
        </row>
        <row r="164">
          <cell r="A164">
            <v>1163</v>
          </cell>
          <cell r="B164" t="str">
            <v>H/</v>
          </cell>
          <cell r="C164" t="str">
            <v>220 V AUTOMATIK</v>
          </cell>
          <cell r="D164" t="str">
            <v>Z</v>
          </cell>
          <cell r="E164" t="str">
            <v>F</v>
          </cell>
          <cell r="F164"/>
          <cell r="G164" t="str">
            <v>niemals</v>
          </cell>
          <cell r="H164">
            <v>15</v>
          </cell>
          <cell r="I164"/>
        </row>
        <row r="165">
          <cell r="A165">
            <v>1164</v>
          </cell>
          <cell r="B165" t="str">
            <v>H/</v>
          </cell>
          <cell r="C165" t="str">
            <v>220 V AUTOM UMSCH</v>
          </cell>
          <cell r="D165" t="str">
            <v>W</v>
          </cell>
          <cell r="E165" t="str">
            <v>F</v>
          </cell>
          <cell r="F165"/>
          <cell r="G165" t="str">
            <v>niemals</v>
          </cell>
          <cell r="H165">
            <v>17</v>
          </cell>
          <cell r="I165"/>
        </row>
        <row r="166">
          <cell r="A166">
            <v>1165</v>
          </cell>
          <cell r="B166" t="str">
            <v>H/</v>
          </cell>
          <cell r="C166" t="str">
            <v>220 V AUTOMATIK AUS</v>
          </cell>
          <cell r="D166" t="str">
            <v>Z</v>
          </cell>
          <cell r="E166" t="str">
            <v>F</v>
          </cell>
          <cell r="F166"/>
          <cell r="G166" t="str">
            <v>niemals</v>
          </cell>
          <cell r="H166">
            <v>19</v>
          </cell>
          <cell r="I166"/>
        </row>
        <row r="167">
          <cell r="A167">
            <v>1166</v>
          </cell>
          <cell r="B167" t="str">
            <v>H/</v>
          </cell>
          <cell r="C167" t="str">
            <v>WECHSELR-AUTOMATIK</v>
          </cell>
          <cell r="D167" t="str">
            <v>Z</v>
          </cell>
          <cell r="E167" t="str">
            <v>F</v>
          </cell>
          <cell r="F167"/>
          <cell r="G167" t="str">
            <v>niemals</v>
          </cell>
          <cell r="H167">
            <v>18</v>
          </cell>
          <cell r="I167"/>
        </row>
        <row r="168">
          <cell r="A168">
            <v>1167</v>
          </cell>
          <cell r="B168" t="str">
            <v>H/</v>
          </cell>
          <cell r="C168" t="str">
            <v>WECHSELR-AUTOMATIK AUS</v>
          </cell>
          <cell r="D168" t="str">
            <v>Z</v>
          </cell>
          <cell r="E168" t="str">
            <v>F</v>
          </cell>
          <cell r="F168"/>
          <cell r="G168" t="str">
            <v>niemals</v>
          </cell>
          <cell r="H168">
            <v>22</v>
          </cell>
          <cell r="I168"/>
        </row>
        <row r="169">
          <cell r="A169">
            <v>1168</v>
          </cell>
          <cell r="B169" t="str">
            <v>H/</v>
          </cell>
          <cell r="C169" t="str">
            <v>220 V FW-SCHIENE UMSCH</v>
          </cell>
          <cell r="D169" t="str">
            <v>W</v>
          </cell>
          <cell r="E169" t="str">
            <v>F</v>
          </cell>
          <cell r="F169"/>
          <cell r="G169" t="str">
            <v>niemals</v>
          </cell>
          <cell r="H169">
            <v>22</v>
          </cell>
          <cell r="I169"/>
        </row>
        <row r="170">
          <cell r="A170">
            <v>1169</v>
          </cell>
          <cell r="B170" t="str">
            <v>v/0</v>
          </cell>
          <cell r="C170" t="str">
            <v>HILFSSPG VERRIEGEL</v>
          </cell>
          <cell r="D170" t="str">
            <v>Z</v>
          </cell>
          <cell r="E170" t="str">
            <v>F</v>
          </cell>
          <cell r="F170" t="str">
            <v>Teile der Betriebsmittel in dieser Spannungsebene sind nicht mehr steuerbar</v>
          </cell>
          <cell r="G170" t="str">
            <v>13.09.2017</v>
          </cell>
          <cell r="H170">
            <v>18</v>
          </cell>
          <cell r="I170"/>
        </row>
        <row r="171">
          <cell r="A171">
            <v>1170</v>
          </cell>
          <cell r="B171" t="str">
            <v>H/</v>
          </cell>
          <cell r="C171" t="str">
            <v>FREQUENZUMRICHTER</v>
          </cell>
          <cell r="D171" t="str">
            <v>Z</v>
          </cell>
          <cell r="E171" t="str">
            <v>F</v>
          </cell>
          <cell r="F171"/>
          <cell r="G171" t="str">
            <v>16.03.2022</v>
          </cell>
          <cell r="H171">
            <v>17</v>
          </cell>
          <cell r="I171" t="str">
            <v>Soforteinsatz HoBeMei</v>
          </cell>
        </row>
        <row r="172">
          <cell r="A172">
            <v>1171</v>
          </cell>
          <cell r="B172" t="str">
            <v>H/</v>
          </cell>
          <cell r="C172" t="str">
            <v>FREQUENZSCHUTZ WIRKSAM</v>
          </cell>
          <cell r="D172" t="str">
            <v>Z</v>
          </cell>
          <cell r="E172" t="str">
            <v>I</v>
          </cell>
          <cell r="F172" t="str">
            <v>fernübertragene Meldung, die den Zustand des Frequenzrelais schaltfeldweise anzeigt.</v>
          </cell>
          <cell r="G172" t="str">
            <v>13.10.2014</v>
          </cell>
          <cell r="H172">
            <v>22</v>
          </cell>
          <cell r="I172"/>
        </row>
        <row r="173">
          <cell r="A173">
            <v>1172</v>
          </cell>
          <cell r="B173" t="str">
            <v>H/</v>
          </cell>
          <cell r="C173" t="str">
            <v>DRUCKLUFTANLAGE</v>
          </cell>
          <cell r="D173" t="str">
            <v>Z</v>
          </cell>
          <cell r="E173" t="str">
            <v>F</v>
          </cell>
          <cell r="F173"/>
          <cell r="G173" t="str">
            <v>niemals</v>
          </cell>
          <cell r="H173">
            <v>15</v>
          </cell>
          <cell r="I173"/>
        </row>
        <row r="174">
          <cell r="A174">
            <v>1173</v>
          </cell>
          <cell r="B174" t="str">
            <v>H/</v>
          </cell>
          <cell r="C174" t="str">
            <v>KOMPR LAUEFT ZU LANGE</v>
          </cell>
          <cell r="D174" t="str">
            <v>Z</v>
          </cell>
          <cell r="E174" t="str">
            <v>F</v>
          </cell>
          <cell r="F174"/>
          <cell r="G174" t="str">
            <v>niemals</v>
          </cell>
          <cell r="H174">
            <v>21</v>
          </cell>
          <cell r="I174"/>
        </row>
        <row r="175">
          <cell r="A175">
            <v>1174</v>
          </cell>
          <cell r="B175" t="str">
            <v>H/</v>
          </cell>
          <cell r="C175" t="str">
            <v>HS DRUCKLUFTANLAGE</v>
          </cell>
          <cell r="D175" t="str">
            <v>Z</v>
          </cell>
          <cell r="E175" t="str">
            <v>F</v>
          </cell>
          <cell r="F175"/>
          <cell r="G175" t="str">
            <v>niemals</v>
          </cell>
          <cell r="H175">
            <v>18</v>
          </cell>
          <cell r="I175"/>
        </row>
        <row r="176">
          <cell r="A176">
            <v>1175</v>
          </cell>
          <cell r="B176" t="str">
            <v>H/</v>
          </cell>
          <cell r="C176" t="str">
            <v>HS KOMPR LAEUFT ZU LANGE</v>
          </cell>
          <cell r="D176" t="str">
            <v>Z</v>
          </cell>
          <cell r="E176" t="str">
            <v>F</v>
          </cell>
          <cell r="F176"/>
          <cell r="G176" t="str">
            <v>niemals</v>
          </cell>
          <cell r="H176">
            <v>24</v>
          </cell>
          <cell r="I176"/>
        </row>
        <row r="177">
          <cell r="A177">
            <v>1176</v>
          </cell>
          <cell r="B177" t="str">
            <v>H/</v>
          </cell>
          <cell r="C177" t="str">
            <v>MS DRUCKLUFTANLAGE</v>
          </cell>
          <cell r="D177" t="str">
            <v>Z</v>
          </cell>
          <cell r="E177" t="str">
            <v>F</v>
          </cell>
          <cell r="F177"/>
          <cell r="G177" t="str">
            <v>niemals</v>
          </cell>
          <cell r="H177">
            <v>18</v>
          </cell>
          <cell r="I177"/>
        </row>
        <row r="178">
          <cell r="A178">
            <v>1177</v>
          </cell>
          <cell r="B178" t="str">
            <v>H/</v>
          </cell>
          <cell r="C178" t="str">
            <v>MS KOMPR LAEUFT ZU LANGE</v>
          </cell>
          <cell r="D178" t="str">
            <v>Z</v>
          </cell>
          <cell r="E178" t="str">
            <v>F</v>
          </cell>
          <cell r="F178"/>
          <cell r="G178" t="str">
            <v>niemals</v>
          </cell>
          <cell r="H178">
            <v>24</v>
          </cell>
          <cell r="I178"/>
        </row>
        <row r="179">
          <cell r="A179">
            <v>1178</v>
          </cell>
          <cell r="B179" t="str">
            <v>H/</v>
          </cell>
          <cell r="C179" t="str">
            <v>WASSERSTANDSSYSTEM</v>
          </cell>
          <cell r="D179" t="str">
            <v>Z</v>
          </cell>
          <cell r="E179" t="str">
            <v>F</v>
          </cell>
          <cell r="F179" t="str">
            <v>Wasserstop-Einrichtung (Sperrung des Frischwasserzulaufs) oder Wasserstandsmeldeeinrichtung gestört.
Einsatz am nächsten Werktag</v>
          </cell>
          <cell r="G179" t="str">
            <v>14.12.2016</v>
          </cell>
          <cell r="H179">
            <v>18</v>
          </cell>
          <cell r="I179"/>
        </row>
        <row r="180">
          <cell r="A180">
            <v>1179</v>
          </cell>
          <cell r="B180" t="str">
            <v>H/</v>
          </cell>
          <cell r="C180" t="str">
            <v>WASSERSTAND</v>
          </cell>
          <cell r="D180" t="str">
            <v>Z</v>
          </cell>
          <cell r="E180" t="str">
            <v>G</v>
          </cell>
          <cell r="F180" t="str">
            <v>Wasserstand in der Anlage zu hoch.</v>
          </cell>
          <cell r="G180" t="str">
            <v>14.12.2016</v>
          </cell>
          <cell r="H180">
            <v>11</v>
          </cell>
          <cell r="I180" t="str">
            <v>Einsatz HoBeMei</v>
          </cell>
        </row>
        <row r="181">
          <cell r="A181">
            <v>1180</v>
          </cell>
          <cell r="B181" t="str">
            <v>H/</v>
          </cell>
          <cell r="C181" t="str">
            <v>NOTSTROMAGGR</v>
          </cell>
          <cell r="D181" t="str">
            <v>Z</v>
          </cell>
          <cell r="E181" t="str">
            <v>F</v>
          </cell>
          <cell r="F181"/>
          <cell r="G181" t="str">
            <v>niemals</v>
          </cell>
          <cell r="H181">
            <v>12</v>
          </cell>
          <cell r="I181"/>
        </row>
        <row r="182">
          <cell r="A182">
            <v>1181</v>
          </cell>
          <cell r="B182" t="str">
            <v>H/</v>
          </cell>
          <cell r="C182" t="str">
            <v>NOTSTROMAGGR ANGEL</v>
          </cell>
          <cell r="D182" t="str">
            <v>W</v>
          </cell>
          <cell r="E182" t="str">
            <v>F</v>
          </cell>
          <cell r="F182"/>
          <cell r="G182" t="str">
            <v>niemals</v>
          </cell>
          <cell r="H182">
            <v>18</v>
          </cell>
          <cell r="I182"/>
        </row>
        <row r="183">
          <cell r="A183">
            <v>1182</v>
          </cell>
          <cell r="B183" t="str">
            <v>H/Ü</v>
          </cell>
          <cell r="C183" t="str">
            <v>LS FUNKTIONSSPERRE</v>
          </cell>
          <cell r="D183" t="str">
            <v>Z</v>
          </cell>
          <cell r="E183" t="str">
            <v>W</v>
          </cell>
          <cell r="F183" t="str">
            <v>380kV</v>
          </cell>
          <cell r="G183" t="str">
            <v>01.05.2003</v>
          </cell>
          <cell r="H183">
            <v>18</v>
          </cell>
          <cell r="I183"/>
        </row>
        <row r="184">
          <cell r="A184">
            <v>1183</v>
          </cell>
          <cell r="B184" t="str">
            <v>H/Ü</v>
          </cell>
          <cell r="C184" t="str">
            <v>LS EIN-SPERRE</v>
          </cell>
          <cell r="D184" t="str">
            <v>Z</v>
          </cell>
          <cell r="E184" t="str">
            <v>W</v>
          </cell>
          <cell r="F184" t="str">
            <v>380kV</v>
          </cell>
          <cell r="G184" t="str">
            <v>01.05.2003</v>
          </cell>
          <cell r="H184">
            <v>13</v>
          </cell>
          <cell r="I184"/>
        </row>
        <row r="185">
          <cell r="A185">
            <v>1184</v>
          </cell>
          <cell r="B185" t="str">
            <v>H/</v>
          </cell>
          <cell r="C185" t="str">
            <v>LS ANTRIEB</v>
          </cell>
          <cell r="D185" t="str">
            <v>Z</v>
          </cell>
          <cell r="E185" t="str">
            <v>G</v>
          </cell>
          <cell r="F185" t="str">
            <v>Leistungsschalter ANTRIEB gestört</v>
          </cell>
          <cell r="G185" t="str">
            <v>19.04.2023</v>
          </cell>
          <cell r="H185">
            <v>10</v>
          </cell>
          <cell r="I185" t="str">
            <v>Soforteinsatz HoBeMei</v>
          </cell>
        </row>
        <row r="186">
          <cell r="A186">
            <v>1185</v>
          </cell>
          <cell r="B186" t="str">
            <v>H/</v>
          </cell>
          <cell r="C186" t="str">
            <v>LS FUNKTIONSSPERRE</v>
          </cell>
          <cell r="D186" t="str">
            <v>Z</v>
          </cell>
          <cell r="E186" t="str">
            <v>G</v>
          </cell>
          <cell r="F186" t="str">
            <v>110kV</v>
          </cell>
          <cell r="G186" t="str">
            <v>01.02.2003</v>
          </cell>
          <cell r="H186">
            <v>18</v>
          </cell>
          <cell r="I186"/>
        </row>
        <row r="187">
          <cell r="A187">
            <v>1186</v>
          </cell>
          <cell r="B187" t="str">
            <v>H/</v>
          </cell>
          <cell r="C187" t="str">
            <v>LS EIN-SPERRE</v>
          </cell>
          <cell r="D187" t="str">
            <v>Z</v>
          </cell>
          <cell r="E187" t="str">
            <v>W</v>
          </cell>
          <cell r="F187" t="str">
            <v>110kV</v>
          </cell>
          <cell r="G187" t="str">
            <v>01.02.2003</v>
          </cell>
          <cell r="H187">
            <v>13</v>
          </cell>
          <cell r="I187"/>
        </row>
        <row r="188">
          <cell r="A188">
            <v>1187</v>
          </cell>
          <cell r="B188" t="str">
            <v>H/</v>
          </cell>
          <cell r="C188" t="str">
            <v>LS AWE-SPERRE</v>
          </cell>
          <cell r="D188" t="str">
            <v>Z</v>
          </cell>
          <cell r="E188" t="str">
            <v>W</v>
          </cell>
          <cell r="F188" t="str">
            <v>110kV</v>
          </cell>
          <cell r="G188" t="str">
            <v>01.02.2003</v>
          </cell>
          <cell r="H188">
            <v>13</v>
          </cell>
          <cell r="I188"/>
        </row>
        <row r="189">
          <cell r="A189">
            <v>1188</v>
          </cell>
          <cell r="B189" t="str">
            <v>H/</v>
          </cell>
          <cell r="C189" t="str">
            <v>LS ZWANGSGLEICHLAUF</v>
          </cell>
          <cell r="D189" t="str">
            <v>W</v>
          </cell>
          <cell r="E189" t="str">
            <v>F</v>
          </cell>
          <cell r="F189"/>
          <cell r="G189" t="str">
            <v>niemals</v>
          </cell>
          <cell r="H189">
            <v>19</v>
          </cell>
          <cell r="I189"/>
        </row>
        <row r="190">
          <cell r="A190">
            <v>1189</v>
          </cell>
          <cell r="B190" t="str">
            <v>H/</v>
          </cell>
          <cell r="C190" t="str">
            <v>LS HILFSEINRICHTUNG</v>
          </cell>
          <cell r="D190" t="str">
            <v>Z</v>
          </cell>
          <cell r="E190" t="str">
            <v>F</v>
          </cell>
          <cell r="F190"/>
          <cell r="G190" t="str">
            <v>niemals</v>
          </cell>
          <cell r="H190">
            <v>19</v>
          </cell>
          <cell r="I190"/>
        </row>
        <row r="191">
          <cell r="A191">
            <v>1190</v>
          </cell>
          <cell r="B191" t="str">
            <v>H/</v>
          </cell>
          <cell r="C191" t="str">
            <v>LS HEIZUNG</v>
          </cell>
          <cell r="D191" t="str">
            <v>Z</v>
          </cell>
          <cell r="E191" t="str">
            <v>G</v>
          </cell>
          <cell r="F191" t="str">
            <v>Leistungsschalter HEIZUNG gestört</v>
          </cell>
          <cell r="G191" t="str">
            <v>19.04.2023</v>
          </cell>
          <cell r="H191">
            <v>10</v>
          </cell>
          <cell r="I191" t="str">
            <v>Soforteinsatz HoBeMei</v>
          </cell>
        </row>
        <row r="192">
          <cell r="A192">
            <v>1191</v>
          </cell>
          <cell r="B192" t="str">
            <v>H/</v>
          </cell>
          <cell r="C192" t="str">
            <v>110 KV TRENNER-HEIZUNG</v>
          </cell>
          <cell r="D192" t="str">
            <v>Z</v>
          </cell>
          <cell r="E192" t="str">
            <v>F</v>
          </cell>
          <cell r="F192"/>
          <cell r="G192" t="str">
            <v>niemals</v>
          </cell>
          <cell r="H192">
            <v>22</v>
          </cell>
          <cell r="I192"/>
        </row>
        <row r="193">
          <cell r="A193">
            <v>1192</v>
          </cell>
          <cell r="B193" t="str">
            <v>H/Y</v>
          </cell>
          <cell r="C193" t="str">
            <v>GASDRUCK SINKT</v>
          </cell>
          <cell r="D193" t="str">
            <v>Z</v>
          </cell>
          <cell r="E193" t="str">
            <v>W</v>
          </cell>
          <cell r="F193"/>
          <cell r="G193" t="str">
            <v>13.02.2023</v>
          </cell>
          <cell r="H193">
            <v>14</v>
          </cell>
          <cell r="I193"/>
        </row>
        <row r="194">
          <cell r="A194">
            <v>1193</v>
          </cell>
          <cell r="B194" t="str">
            <v>H/Y</v>
          </cell>
          <cell r="C194" t="str">
            <v>GASDRUCK FEHLT</v>
          </cell>
          <cell r="D194" t="str">
            <v>Z</v>
          </cell>
          <cell r="E194" t="str">
            <v>G</v>
          </cell>
          <cell r="F194"/>
          <cell r="G194" t="str">
            <v>13.02.2023</v>
          </cell>
          <cell r="H194">
            <v>14</v>
          </cell>
          <cell r="I194"/>
        </row>
        <row r="195">
          <cell r="A195">
            <v>1194</v>
          </cell>
          <cell r="B195" t="str">
            <v>H/</v>
          </cell>
          <cell r="C195" t="str">
            <v>Y 1194</v>
          </cell>
          <cell r="D195" t="str">
            <v>W</v>
          </cell>
          <cell r="E195" t="str">
            <v>G</v>
          </cell>
          <cell r="F195"/>
          <cell r="G195" t="str">
            <v>02.03.2023</v>
          </cell>
          <cell r="H195">
            <v>6</v>
          </cell>
          <cell r="I195"/>
        </row>
        <row r="196">
          <cell r="A196">
            <v>1195</v>
          </cell>
          <cell r="B196" t="str">
            <v>H/</v>
          </cell>
          <cell r="C196" t="str">
            <v>LWL VPE-KABEL GESTÖRT</v>
          </cell>
          <cell r="D196" t="str">
            <v>Z</v>
          </cell>
          <cell r="E196" t="str">
            <v>W</v>
          </cell>
          <cell r="F196"/>
          <cell r="G196" t="str">
            <v>25.01.2024</v>
          </cell>
          <cell r="H196">
            <v>21</v>
          </cell>
          <cell r="I196" t="str">
            <v>Soforteinsatz der Gruppe Sekundärnetze. Ggf. weiterer Einsatz der Gruppe HS-Leitungen bzw. Messtechnik.</v>
          </cell>
        </row>
        <row r="197">
          <cell r="A197">
            <v>1196</v>
          </cell>
          <cell r="B197" t="str">
            <v>H/Y</v>
          </cell>
          <cell r="C197" t="str">
            <v>OELDRUCK SPERRABSCHNITT 1</v>
          </cell>
          <cell r="D197" t="str">
            <v>Z</v>
          </cell>
          <cell r="E197" t="str">
            <v>W</v>
          </cell>
          <cell r="F197"/>
          <cell r="G197" t="str">
            <v>niemals</v>
          </cell>
          <cell r="H197">
            <v>25</v>
          </cell>
          <cell r="I197"/>
        </row>
        <row r="198">
          <cell r="A198">
            <v>1197</v>
          </cell>
          <cell r="B198" t="str">
            <v>H/Y</v>
          </cell>
          <cell r="C198" t="str">
            <v>OELDRUCK SPERRABSCHNITT 2</v>
          </cell>
          <cell r="D198" t="str">
            <v>Z</v>
          </cell>
          <cell r="E198" t="str">
            <v>W</v>
          </cell>
          <cell r="F198"/>
          <cell r="G198" t="str">
            <v>niemals</v>
          </cell>
          <cell r="H198">
            <v>25</v>
          </cell>
          <cell r="I198"/>
        </row>
        <row r="199">
          <cell r="A199">
            <v>1198</v>
          </cell>
          <cell r="B199" t="str">
            <v>H/Y</v>
          </cell>
          <cell r="C199" t="str">
            <v>OELDRUCK SPERRABSCHNITT 3</v>
          </cell>
          <cell r="D199" t="str">
            <v>Z</v>
          </cell>
          <cell r="E199" t="str">
            <v>W</v>
          </cell>
          <cell r="F199"/>
          <cell r="G199" t="str">
            <v>niemals</v>
          </cell>
          <cell r="H199">
            <v>25</v>
          </cell>
          <cell r="I199"/>
        </row>
        <row r="200">
          <cell r="A200">
            <v>1199</v>
          </cell>
          <cell r="B200" t="str">
            <v>H/Y</v>
          </cell>
          <cell r="C200" t="str">
            <v>OELDRUCK SPERRABSCHNITT 4</v>
          </cell>
          <cell r="D200" t="str">
            <v>Z</v>
          </cell>
          <cell r="E200" t="str">
            <v>W</v>
          </cell>
          <cell r="F200"/>
          <cell r="G200" t="str">
            <v>niemals</v>
          </cell>
          <cell r="H200">
            <v>25</v>
          </cell>
          <cell r="I200"/>
        </row>
        <row r="201">
          <cell r="A201">
            <v>1200</v>
          </cell>
          <cell r="B201" t="str">
            <v>H/Y</v>
          </cell>
          <cell r="C201" t="str">
            <v>TEMPERATUR</v>
          </cell>
          <cell r="D201" t="str">
            <v>Z</v>
          </cell>
          <cell r="E201" t="str">
            <v>W</v>
          </cell>
          <cell r="F201"/>
          <cell r="G201" t="str">
            <v>niemals</v>
          </cell>
          <cell r="H201">
            <v>10</v>
          </cell>
          <cell r="I201"/>
        </row>
        <row r="202">
          <cell r="A202">
            <v>1201</v>
          </cell>
          <cell r="B202" t="str">
            <v>H/</v>
          </cell>
          <cell r="C202" t="str">
            <v>TEMPERATURUEBERW</v>
          </cell>
          <cell r="D202" t="str">
            <v>Z</v>
          </cell>
          <cell r="E202" t="str">
            <v>F</v>
          </cell>
          <cell r="F202"/>
          <cell r="G202" t="str">
            <v>niemals</v>
          </cell>
          <cell r="H202">
            <v>16</v>
          </cell>
          <cell r="I202"/>
        </row>
        <row r="203">
          <cell r="A203">
            <v>1202</v>
          </cell>
          <cell r="B203" t="str">
            <v>H/Y</v>
          </cell>
          <cell r="C203" t="str">
            <v>BU-WARN KESSEL</v>
          </cell>
          <cell r="D203" t="str">
            <v>Z</v>
          </cell>
          <cell r="E203" t="str">
            <v>W</v>
          </cell>
          <cell r="F203" t="str">
            <v>nicht 380/110kV</v>
          </cell>
          <cell r="G203" t="str">
            <v>niemals</v>
          </cell>
          <cell r="H203">
            <v>14</v>
          </cell>
          <cell r="I203"/>
        </row>
        <row r="204">
          <cell r="A204">
            <v>1203</v>
          </cell>
          <cell r="B204" t="str">
            <v>H/Y</v>
          </cell>
          <cell r="C204" t="str">
            <v>OELTEMPERATUR</v>
          </cell>
          <cell r="D204" t="str">
            <v>Z</v>
          </cell>
          <cell r="E204" t="str">
            <v>W</v>
          </cell>
          <cell r="F204" t="str">
            <v>nicht 380/110kV</v>
          </cell>
          <cell r="G204" t="str">
            <v>niemals</v>
          </cell>
          <cell r="H204">
            <v>13</v>
          </cell>
          <cell r="I204"/>
        </row>
        <row r="205">
          <cell r="A205">
            <v>1204</v>
          </cell>
          <cell r="B205" t="str">
            <v>H/Y</v>
          </cell>
          <cell r="C205" t="str">
            <v>BU-WARN KESSEL</v>
          </cell>
          <cell r="D205" t="str">
            <v>Z</v>
          </cell>
          <cell r="E205" t="str">
            <v>W</v>
          </cell>
          <cell r="F205" t="str">
            <v>380/110kV</v>
          </cell>
          <cell r="G205" t="str">
            <v>01.05.2003</v>
          </cell>
          <cell r="H205">
            <v>14</v>
          </cell>
          <cell r="I205"/>
        </row>
        <row r="206">
          <cell r="A206">
            <v>1205</v>
          </cell>
          <cell r="B206" t="str">
            <v>H/Y</v>
          </cell>
          <cell r="C206" t="str">
            <v>OELTEMPERATUR</v>
          </cell>
          <cell r="D206" t="str">
            <v>Z</v>
          </cell>
          <cell r="E206" t="str">
            <v>W</v>
          </cell>
          <cell r="F206" t="str">
            <v>380/110kV</v>
          </cell>
          <cell r="G206" t="str">
            <v>01.05.2003</v>
          </cell>
          <cell r="H206">
            <v>13</v>
          </cell>
          <cell r="I206"/>
        </row>
        <row r="207">
          <cell r="A207">
            <v>1206</v>
          </cell>
          <cell r="B207" t="str">
            <v>H/</v>
          </cell>
          <cell r="C207" t="str">
            <v>SCHALTERFALL HS</v>
          </cell>
          <cell r="D207" t="str">
            <v>W</v>
          </cell>
          <cell r="E207" t="str">
            <v>I</v>
          </cell>
          <cell r="F207" t="str">
            <v>Zentraler Schalterfall Hochspannung 2.Meldeweg</v>
          </cell>
          <cell r="G207" t="str">
            <v>06.12.2023</v>
          </cell>
          <cell r="H207">
            <v>15</v>
          </cell>
          <cell r="I207"/>
        </row>
        <row r="208">
          <cell r="A208">
            <v>1207</v>
          </cell>
          <cell r="B208" t="str">
            <v>H/</v>
          </cell>
          <cell r="C208" t="str">
            <v>SCHALTERFALL MS</v>
          </cell>
          <cell r="D208" t="str">
            <v>W</v>
          </cell>
          <cell r="E208" t="str">
            <v>I</v>
          </cell>
          <cell r="F208" t="str">
            <v>Zentraler Schalterfall Mittelspannung 2.Meldeweg</v>
          </cell>
          <cell r="G208" t="str">
            <v>06.12.2023</v>
          </cell>
          <cell r="H208">
            <v>15</v>
          </cell>
          <cell r="I208"/>
        </row>
        <row r="209">
          <cell r="A209">
            <v>1208</v>
          </cell>
          <cell r="B209" t="str">
            <v>H/</v>
          </cell>
          <cell r="C209" t="str">
            <v>AUS BU KESSEL</v>
          </cell>
          <cell r="D209" t="str">
            <v>W</v>
          </cell>
          <cell r="E209" t="str">
            <v>G</v>
          </cell>
          <cell r="F209"/>
          <cell r="G209" t="str">
            <v>niemals</v>
          </cell>
          <cell r="H209">
            <v>13</v>
          </cell>
          <cell r="I209"/>
        </row>
        <row r="210">
          <cell r="A210">
            <v>1209</v>
          </cell>
          <cell r="B210" t="str">
            <v>H/</v>
          </cell>
          <cell r="C210" t="str">
            <v>AUS BU LASTSCH</v>
          </cell>
          <cell r="D210" t="str">
            <v>W</v>
          </cell>
          <cell r="E210" t="str">
            <v>G</v>
          </cell>
          <cell r="F210"/>
          <cell r="G210" t="str">
            <v>niemals</v>
          </cell>
          <cell r="H210">
            <v>14</v>
          </cell>
          <cell r="I210"/>
        </row>
        <row r="211">
          <cell r="A211">
            <v>1210</v>
          </cell>
          <cell r="B211" t="str">
            <v>H/</v>
          </cell>
          <cell r="C211" t="str">
            <v>Y 1210</v>
          </cell>
          <cell r="D211" t="str">
            <v>W</v>
          </cell>
          <cell r="E211" t="str">
            <v>G</v>
          </cell>
          <cell r="F211"/>
          <cell r="G211" t="str">
            <v>02.03.2023</v>
          </cell>
          <cell r="H211">
            <v>6</v>
          </cell>
          <cell r="I211"/>
        </row>
        <row r="212">
          <cell r="A212">
            <v>1211</v>
          </cell>
          <cell r="B212" t="str">
            <v>H/Y</v>
          </cell>
          <cell r="C212" t="str">
            <v>OELSTAND</v>
          </cell>
          <cell r="D212" t="str">
            <v>Z</v>
          </cell>
          <cell r="E212" t="str">
            <v>W</v>
          </cell>
          <cell r="F212"/>
          <cell r="G212" t="str">
            <v>niemals</v>
          </cell>
          <cell r="H212">
            <v>8</v>
          </cell>
          <cell r="I212"/>
        </row>
        <row r="213">
          <cell r="A213">
            <v>1212</v>
          </cell>
          <cell r="B213" t="str">
            <v>H/</v>
          </cell>
          <cell r="C213" t="str">
            <v>WICKLUNGSTEMPERATUR</v>
          </cell>
          <cell r="D213" t="str">
            <v>Z</v>
          </cell>
          <cell r="E213" t="str">
            <v>W</v>
          </cell>
          <cell r="F213"/>
          <cell r="G213" t="str">
            <v>01.05.2003</v>
          </cell>
          <cell r="H213">
            <v>19</v>
          </cell>
          <cell r="I213"/>
        </row>
        <row r="214">
          <cell r="A214">
            <v>1213</v>
          </cell>
          <cell r="B214" t="str">
            <v>H/</v>
          </cell>
          <cell r="C214" t="str">
            <v>REGLER LÄUFT</v>
          </cell>
          <cell r="D214" t="str">
            <v>Z</v>
          </cell>
          <cell r="E214" t="str">
            <v>I</v>
          </cell>
          <cell r="F214"/>
          <cell r="G214" t="str">
            <v>18.03.2021</v>
          </cell>
          <cell r="H214">
            <v>12</v>
          </cell>
          <cell r="I214"/>
        </row>
        <row r="215">
          <cell r="A215">
            <v>1214</v>
          </cell>
          <cell r="B215" t="str">
            <v>H/</v>
          </cell>
          <cell r="C215" t="str">
            <v>LUEFTER</v>
          </cell>
          <cell r="D215" t="str">
            <v>Z</v>
          </cell>
          <cell r="E215" t="str">
            <v>F</v>
          </cell>
          <cell r="F215"/>
          <cell r="G215" t="str">
            <v>niemals</v>
          </cell>
          <cell r="H215">
            <v>7</v>
          </cell>
          <cell r="I215"/>
        </row>
        <row r="216">
          <cell r="A216">
            <v>1215</v>
          </cell>
          <cell r="B216" t="str">
            <v>H/</v>
          </cell>
          <cell r="C216" t="str">
            <v>RAUMLÜFTER AUTOMATIK</v>
          </cell>
          <cell r="D216" t="str">
            <v>Z</v>
          </cell>
          <cell r="E216" t="str">
            <v>I</v>
          </cell>
          <cell r="F216" t="str">
            <v>Bei RAUMLÜFTER AUTOMATIK = aus wird die Steuerung von Hand  vor Ort vorgenommen.</v>
          </cell>
          <cell r="G216" t="str">
            <v>19.04.2023</v>
          </cell>
          <cell r="H216">
            <v>20</v>
          </cell>
          <cell r="I216"/>
        </row>
        <row r="217">
          <cell r="A217">
            <v>1216</v>
          </cell>
          <cell r="B217" t="str">
            <v>H/</v>
          </cell>
          <cell r="C217" t="str">
            <v>Y 1216</v>
          </cell>
          <cell r="D217" t="str">
            <v>W</v>
          </cell>
          <cell r="E217" t="str">
            <v>G</v>
          </cell>
          <cell r="F217"/>
          <cell r="G217" t="str">
            <v>02.03.2023</v>
          </cell>
          <cell r="H217">
            <v>6</v>
          </cell>
          <cell r="I217"/>
        </row>
        <row r="218">
          <cell r="A218">
            <v>1217</v>
          </cell>
          <cell r="B218" t="str">
            <v>H/</v>
          </cell>
          <cell r="C218" t="str">
            <v>Y 1217</v>
          </cell>
          <cell r="D218" t="str">
            <v>W</v>
          </cell>
          <cell r="E218" t="str">
            <v>G</v>
          </cell>
          <cell r="F218"/>
          <cell r="G218" t="str">
            <v>02.03.2023</v>
          </cell>
          <cell r="H218">
            <v>6</v>
          </cell>
          <cell r="I218"/>
        </row>
        <row r="219">
          <cell r="A219">
            <v>1218</v>
          </cell>
          <cell r="B219" t="str">
            <v>H/</v>
          </cell>
          <cell r="C219" t="str">
            <v>400V-EB</v>
          </cell>
          <cell r="D219" t="str">
            <v>Z</v>
          </cell>
          <cell r="E219" t="str">
            <v>F</v>
          </cell>
          <cell r="F219"/>
          <cell r="G219" t="str">
            <v>17.06.2010</v>
          </cell>
          <cell r="H219">
            <v>7</v>
          </cell>
          <cell r="I219"/>
        </row>
        <row r="220">
          <cell r="A220">
            <v>1219</v>
          </cell>
          <cell r="B220" t="str">
            <v>v/0</v>
          </cell>
          <cell r="C220" t="str">
            <v>HILFSSPG</v>
          </cell>
          <cell r="D220" t="str">
            <v>Z</v>
          </cell>
          <cell r="E220" t="str">
            <v>F</v>
          </cell>
          <cell r="F220"/>
          <cell r="G220" t="str">
            <v>16.03.2022</v>
          </cell>
          <cell r="H220">
            <v>8</v>
          </cell>
          <cell r="I220" t="str">
            <v>Soforteinsatz HoBeMei</v>
          </cell>
        </row>
        <row r="221">
          <cell r="A221">
            <v>1220</v>
          </cell>
          <cell r="B221" t="str">
            <v>H/</v>
          </cell>
          <cell r="C221" t="str">
            <v>HILFSSPG FUER SCHUTZ</v>
          </cell>
          <cell r="D221" t="str">
            <v>Z</v>
          </cell>
          <cell r="E221" t="str">
            <v>F</v>
          </cell>
          <cell r="F221"/>
          <cell r="G221" t="str">
            <v>niemals</v>
          </cell>
          <cell r="H221">
            <v>20</v>
          </cell>
          <cell r="I221"/>
        </row>
        <row r="222">
          <cell r="A222">
            <v>1221</v>
          </cell>
          <cell r="B222" t="str">
            <v>H/Y</v>
          </cell>
          <cell r="C222" t="str">
            <v>REGELUNG</v>
          </cell>
          <cell r="D222" t="str">
            <v>Z</v>
          </cell>
          <cell r="E222" t="str">
            <v>W</v>
          </cell>
          <cell r="F222"/>
          <cell r="G222" t="str">
            <v>niemals</v>
          </cell>
          <cell r="H222">
            <v>8</v>
          </cell>
          <cell r="I222"/>
        </row>
        <row r="223">
          <cell r="A223">
            <v>1222</v>
          </cell>
          <cell r="B223" t="str">
            <v>H/Y</v>
          </cell>
          <cell r="C223" t="str">
            <v>LS GASDRUCK FEHLT</v>
          </cell>
          <cell r="D223" t="str">
            <v>Z</v>
          </cell>
          <cell r="E223" t="str">
            <v>G</v>
          </cell>
          <cell r="F223"/>
          <cell r="G223" t="str">
            <v>16.02.2023</v>
          </cell>
          <cell r="H223">
            <v>17</v>
          </cell>
          <cell r="I223" t="str">
            <v>HoBeMei</v>
          </cell>
        </row>
        <row r="224">
          <cell r="A224">
            <v>1223</v>
          </cell>
          <cell r="B224" t="str">
            <v>M/</v>
          </cell>
          <cell r="C224" t="str">
            <v>HINDERNISBEF KOEHLBRAND</v>
          </cell>
          <cell r="D224" t="str">
            <v>Z</v>
          </cell>
          <cell r="E224" t="str">
            <v>F</v>
          </cell>
          <cell r="F224"/>
          <cell r="G224" t="str">
            <v>13.03.2008</v>
          </cell>
          <cell r="H224">
            <v>23</v>
          </cell>
          <cell r="I224" t="str">
            <v>Info an DFS in Frankfurt 06103/707-5555</v>
          </cell>
        </row>
        <row r="225">
          <cell r="A225">
            <v>1224</v>
          </cell>
          <cell r="B225" t="str">
            <v>H/</v>
          </cell>
          <cell r="C225" t="str">
            <v>Y 1224</v>
          </cell>
          <cell r="D225" t="str">
            <v>W</v>
          </cell>
          <cell r="E225" t="str">
            <v>G</v>
          </cell>
          <cell r="F225"/>
          <cell r="G225" t="str">
            <v>02.03.2023</v>
          </cell>
          <cell r="H225">
            <v>6</v>
          </cell>
          <cell r="I225"/>
        </row>
        <row r="226">
          <cell r="A226">
            <v>1225</v>
          </cell>
          <cell r="B226" t="str">
            <v>H/</v>
          </cell>
          <cell r="C226" t="str">
            <v>GRUNDWASSERPUMPE</v>
          </cell>
          <cell r="D226" t="str">
            <v>Z</v>
          </cell>
          <cell r="E226" t="str">
            <v>F</v>
          </cell>
          <cell r="F226"/>
          <cell r="G226" t="str">
            <v>niemals</v>
          </cell>
          <cell r="H226">
            <v>16</v>
          </cell>
          <cell r="I226"/>
        </row>
        <row r="227">
          <cell r="A227">
            <v>1226</v>
          </cell>
          <cell r="B227" t="str">
            <v>H/</v>
          </cell>
          <cell r="C227" t="str">
            <v>KONDENSATORSCHUTZ AUS</v>
          </cell>
          <cell r="D227" t="str">
            <v>Z</v>
          </cell>
          <cell r="E227" t="str">
            <v>F</v>
          </cell>
          <cell r="F227"/>
          <cell r="G227" t="str">
            <v>01.05.2003</v>
          </cell>
          <cell r="H227">
            <v>21</v>
          </cell>
          <cell r="I227"/>
        </row>
        <row r="228">
          <cell r="A228">
            <v>1227</v>
          </cell>
          <cell r="B228" t="str">
            <v>M/</v>
          </cell>
          <cell r="C228" t="str">
            <v>NS-SCHLEIFENSTOERUNG</v>
          </cell>
          <cell r="D228" t="str">
            <v>Z</v>
          </cell>
          <cell r="E228" t="str">
            <v>F</v>
          </cell>
          <cell r="F228"/>
          <cell r="G228" t="str">
            <v>niemals</v>
          </cell>
          <cell r="H228">
            <v>20</v>
          </cell>
          <cell r="I228"/>
        </row>
        <row r="229">
          <cell r="A229">
            <v>1228</v>
          </cell>
          <cell r="B229" t="str">
            <v>H/</v>
          </cell>
          <cell r="C229" t="str">
            <v>FW-EINRICHTUNG</v>
          </cell>
          <cell r="D229" t="str">
            <v>Z</v>
          </cell>
          <cell r="E229" t="str">
            <v>F</v>
          </cell>
          <cell r="F229"/>
          <cell r="G229" t="str">
            <v>niemals</v>
          </cell>
          <cell r="H229">
            <v>14</v>
          </cell>
          <cell r="I229"/>
        </row>
        <row r="230">
          <cell r="A230">
            <v>1229</v>
          </cell>
          <cell r="B230" t="str">
            <v>H/</v>
          </cell>
          <cell r="C230" t="str">
            <v>FERNSPRECHANLAGE</v>
          </cell>
          <cell r="D230" t="str">
            <v>Z</v>
          </cell>
          <cell r="E230" t="str">
            <v>F</v>
          </cell>
          <cell r="F230"/>
          <cell r="G230" t="str">
            <v>niemals</v>
          </cell>
          <cell r="H230">
            <v>16</v>
          </cell>
          <cell r="I230"/>
        </row>
        <row r="231">
          <cell r="A231">
            <v>1230</v>
          </cell>
          <cell r="B231" t="str">
            <v>H/</v>
          </cell>
          <cell r="C231" t="str">
            <v>HILFSSPG INFORM-ANLAGE</v>
          </cell>
          <cell r="D231" t="str">
            <v>Z</v>
          </cell>
          <cell r="E231" t="str">
            <v>F</v>
          </cell>
          <cell r="F231"/>
          <cell r="G231" t="str">
            <v>niemals</v>
          </cell>
          <cell r="H231">
            <v>22</v>
          </cell>
          <cell r="I231"/>
        </row>
        <row r="232">
          <cell r="A232">
            <v>1231</v>
          </cell>
          <cell r="B232" t="str">
            <v>H/</v>
          </cell>
          <cell r="C232" t="str">
            <v>HILFSGLEICHSPG FW-GER</v>
          </cell>
          <cell r="D232" t="str">
            <v>Z</v>
          </cell>
          <cell r="E232" t="str">
            <v>F</v>
          </cell>
          <cell r="F232" t="str">
            <v>Eine Spannung im Fernwirkgerät fehlt.
Markierung F wird gesetzt</v>
          </cell>
          <cell r="G232" t="str">
            <v>11.01.2017</v>
          </cell>
          <cell r="H232">
            <v>21</v>
          </cell>
          <cell r="I232"/>
        </row>
        <row r="233">
          <cell r="A233">
            <v>1232</v>
          </cell>
          <cell r="B233" t="str">
            <v>H/</v>
          </cell>
          <cell r="C233" t="str">
            <v>SCHUTZ</v>
          </cell>
          <cell r="D233" t="str">
            <v>Z</v>
          </cell>
          <cell r="E233" t="str">
            <v>F</v>
          </cell>
          <cell r="F233"/>
          <cell r="G233" t="str">
            <v>niemals</v>
          </cell>
          <cell r="H233">
            <v>6</v>
          </cell>
          <cell r="I233"/>
        </row>
        <row r="234">
          <cell r="A234">
            <v>1233</v>
          </cell>
          <cell r="B234" t="str">
            <v>H/</v>
          </cell>
          <cell r="C234" t="str">
            <v>FWG SYSTEMMELDUNG</v>
          </cell>
          <cell r="D234" t="str">
            <v>Z</v>
          </cell>
          <cell r="E234" t="str">
            <v>W</v>
          </cell>
          <cell r="F234"/>
          <cell r="G234" t="str">
            <v>15.03.2018</v>
          </cell>
          <cell r="H234">
            <v>17</v>
          </cell>
          <cell r="I234" t="str">
            <v>Einsatz Leittechnik am nächsten Werktag</v>
          </cell>
        </row>
        <row r="235">
          <cell r="A235">
            <v>1234</v>
          </cell>
          <cell r="B235" t="str">
            <v>H/</v>
          </cell>
          <cell r="C235" t="str">
            <v>FWG BEFEHLSRICHTG</v>
          </cell>
          <cell r="D235" t="str">
            <v>Z</v>
          </cell>
          <cell r="E235" t="str">
            <v>F</v>
          </cell>
          <cell r="F235" t="str">
            <v>Markierung F wird gesetzt</v>
          </cell>
          <cell r="G235" t="str">
            <v>11.01.2017</v>
          </cell>
          <cell r="H235">
            <v>17</v>
          </cell>
          <cell r="I235"/>
        </row>
        <row r="236">
          <cell r="A236">
            <v>1235</v>
          </cell>
          <cell r="B236" t="str">
            <v>H/</v>
          </cell>
          <cell r="C236" t="str">
            <v>30KV SCHALTERFALL</v>
          </cell>
          <cell r="D236" t="str">
            <v>W</v>
          </cell>
          <cell r="E236" t="str">
            <v>G</v>
          </cell>
          <cell r="F236" t="str">
            <v>Individuelle SF-Meld.</v>
          </cell>
          <cell r="G236" t="str">
            <v>18.03.2021</v>
          </cell>
          <cell r="H236">
            <v>17</v>
          </cell>
          <cell r="I236"/>
        </row>
        <row r="237">
          <cell r="A237">
            <v>1236</v>
          </cell>
          <cell r="B237" t="str">
            <v>v/0</v>
          </cell>
          <cell r="C237" t="str">
            <v>10 KV SCHALTERFALL RN</v>
          </cell>
          <cell r="D237" t="str">
            <v>W</v>
          </cell>
          <cell r="E237" t="str">
            <v>G</v>
          </cell>
          <cell r="F237" t="str">
            <v>Individuelle SF-Meld.</v>
          </cell>
          <cell r="G237" t="str">
            <v>25.02.2021</v>
          </cell>
          <cell r="H237">
            <v>21</v>
          </cell>
          <cell r="I237"/>
        </row>
        <row r="238">
          <cell r="A238">
            <v>1237</v>
          </cell>
          <cell r="B238" t="str">
            <v>H/</v>
          </cell>
          <cell r="C238" t="str">
            <v>FW-ANREIZKREIS</v>
          </cell>
          <cell r="D238" t="str">
            <v>Z</v>
          </cell>
          <cell r="E238" t="str">
            <v>F</v>
          </cell>
          <cell r="F238" t="str">
            <v>Markierung F wird gesetzt</v>
          </cell>
          <cell r="G238" t="str">
            <v>11.01.2017</v>
          </cell>
          <cell r="H238">
            <v>14</v>
          </cell>
          <cell r="I238"/>
        </row>
        <row r="239">
          <cell r="A239">
            <v>1238</v>
          </cell>
          <cell r="B239" t="str">
            <v>M/</v>
          </cell>
          <cell r="C239" t="str">
            <v>10 KV SCHALTERAUSLOESUNG</v>
          </cell>
          <cell r="D239" t="str">
            <v>Z</v>
          </cell>
          <cell r="E239" t="str">
            <v>G</v>
          </cell>
          <cell r="F239" t="str">
            <v>SP</v>
          </cell>
          <cell r="G239" t="str">
            <v>20.06.2019</v>
          </cell>
          <cell r="H239">
            <v>24</v>
          </cell>
          <cell r="I239"/>
        </row>
        <row r="240">
          <cell r="A240">
            <v>1239</v>
          </cell>
          <cell r="B240" t="str">
            <v>v/0</v>
          </cell>
          <cell r="C240" t="str">
            <v>ERDSCHLUSS -&gt; LTG</v>
          </cell>
          <cell r="D240" t="str">
            <v>W</v>
          </cell>
          <cell r="E240" t="str">
            <v>W</v>
          </cell>
          <cell r="F240" t="str">
            <v>Angezeigtes Schaltfeld hat auf der Ringleitung ein Erdschluss</v>
          </cell>
          <cell r="G240" t="str">
            <v>31.10.2014</v>
          </cell>
          <cell r="H240">
            <v>17</v>
          </cell>
          <cell r="I240" t="str">
            <v>Mischa</v>
          </cell>
        </row>
        <row r="241">
          <cell r="A241">
            <v>1240</v>
          </cell>
          <cell r="B241" t="str">
            <v>H/</v>
          </cell>
          <cell r="C241" t="str">
            <v>HILFSSPG HILFSFUNKTIONEN</v>
          </cell>
          <cell r="D241" t="str">
            <v>Z</v>
          </cell>
          <cell r="E241" t="str">
            <v>F</v>
          </cell>
          <cell r="F241"/>
          <cell r="G241" t="str">
            <v>14.09.2012</v>
          </cell>
          <cell r="H241">
            <v>24</v>
          </cell>
          <cell r="I241" t="str">
            <v>Hobemei</v>
          </cell>
        </row>
        <row r="242">
          <cell r="A242">
            <v>1241</v>
          </cell>
          <cell r="B242" t="str">
            <v>H/</v>
          </cell>
          <cell r="C242" t="str">
            <v>TÜR-KONTAKT</v>
          </cell>
          <cell r="D242" t="str">
            <v>Z</v>
          </cell>
          <cell r="E242" t="str">
            <v>F</v>
          </cell>
          <cell r="F242" t="str">
            <v>Tür wurde geöffnet
Das Öffnen des Schrankes wird auch bei der SLS gemeldet</v>
          </cell>
          <cell r="G242" t="str">
            <v>23.08.2018</v>
          </cell>
          <cell r="H242">
            <v>11</v>
          </cell>
          <cell r="I242" t="str">
            <v>SLS kontaktieren (Abstimmung, ob Sabotage vorliegt)</v>
          </cell>
        </row>
        <row r="243">
          <cell r="A243">
            <v>1242</v>
          </cell>
          <cell r="B243" t="str">
            <v>H/</v>
          </cell>
          <cell r="C243" t="str">
            <v>AUS TRAFO FEHLER</v>
          </cell>
          <cell r="D243" t="str">
            <v>W</v>
          </cell>
          <cell r="E243" t="str">
            <v>G</v>
          </cell>
          <cell r="F243"/>
          <cell r="G243" t="str">
            <v>niemals</v>
          </cell>
          <cell r="H243">
            <v>16</v>
          </cell>
          <cell r="I243"/>
        </row>
        <row r="244">
          <cell r="A244">
            <v>1243</v>
          </cell>
          <cell r="B244" t="str">
            <v>H/</v>
          </cell>
          <cell r="C244" t="str">
            <v>FERNSTEUERUNG</v>
          </cell>
          <cell r="D244" t="str">
            <v>Z</v>
          </cell>
          <cell r="E244" t="str">
            <v>F</v>
          </cell>
          <cell r="F244" t="str">
            <v>nicht GW-HAFN
Markierung F wird gesetzt</v>
          </cell>
          <cell r="G244" t="str">
            <v>11.01.2017</v>
          </cell>
          <cell r="H244">
            <v>13</v>
          </cell>
          <cell r="I244"/>
        </row>
        <row r="245">
          <cell r="A245">
            <v>1244</v>
          </cell>
          <cell r="B245" t="str">
            <v>H/</v>
          </cell>
          <cell r="C245" t="str">
            <v>FERNSTEUERUNG AUSGESCH</v>
          </cell>
          <cell r="D245" t="str">
            <v>Z</v>
          </cell>
          <cell r="E245" t="str">
            <v>F</v>
          </cell>
          <cell r="F245" t="str">
            <v>nicht GW-HAFN
Markierung F wird gesetzt</v>
          </cell>
          <cell r="G245" t="str">
            <v>11.01.2017</v>
          </cell>
          <cell r="H245">
            <v>22</v>
          </cell>
          <cell r="I245"/>
        </row>
        <row r="246">
          <cell r="A246">
            <v>1245</v>
          </cell>
          <cell r="B246" t="str">
            <v>H/M</v>
          </cell>
          <cell r="C246" t="str">
            <v>RINGNETZ-SCHUTZ</v>
          </cell>
          <cell r="D246" t="str">
            <v>Z</v>
          </cell>
          <cell r="E246" t="str">
            <v>F</v>
          </cell>
          <cell r="F246" t="str">
            <v>Info Netzf. -&gt; Störungsmanagement</v>
          </cell>
          <cell r="G246" t="str">
            <v>niemals</v>
          </cell>
          <cell r="H246">
            <v>15</v>
          </cell>
          <cell r="I246"/>
        </row>
        <row r="247">
          <cell r="A247">
            <v>1246</v>
          </cell>
          <cell r="B247" t="str">
            <v>H/</v>
          </cell>
          <cell r="C247" t="str">
            <v>GERÄT GESTÖRT</v>
          </cell>
          <cell r="D247" t="str">
            <v>Z</v>
          </cell>
          <cell r="E247" t="str">
            <v>F</v>
          </cell>
          <cell r="F247" t="str">
            <v>z.B. Gleichrichter gestört</v>
          </cell>
          <cell r="G247" t="str">
            <v>11.02.2022</v>
          </cell>
          <cell r="H247">
            <v>13</v>
          </cell>
          <cell r="I247" t="str">
            <v>Einsatz HoBeMei situationsabhängig</v>
          </cell>
        </row>
        <row r="248">
          <cell r="A248">
            <v>1247</v>
          </cell>
          <cell r="B248" t="str">
            <v>H/</v>
          </cell>
          <cell r="C248" t="str">
            <v>SYMMETRIEÜBERWACHUNG</v>
          </cell>
          <cell r="D248" t="str">
            <v>Z</v>
          </cell>
          <cell r="E248" t="str">
            <v>F</v>
          </cell>
          <cell r="F248" t="str">
            <v>Batteriesymmetrie</v>
          </cell>
          <cell r="G248" t="str">
            <v>11.02.2022</v>
          </cell>
          <cell r="H248">
            <v>20</v>
          </cell>
          <cell r="I248" t="str">
            <v>Anlagentechnik Einsatz am nächsten Arbeitstag</v>
          </cell>
        </row>
        <row r="249">
          <cell r="A249">
            <v>1248</v>
          </cell>
          <cell r="B249" t="str">
            <v>H/</v>
          </cell>
          <cell r="C249" t="str">
            <v>HOCHSETZSTELLER</v>
          </cell>
          <cell r="D249" t="str">
            <v>Z</v>
          </cell>
          <cell r="E249" t="str">
            <v>F</v>
          </cell>
          <cell r="F249" t="str">
            <v>Hochsetzsteller gestört</v>
          </cell>
          <cell r="G249" t="str">
            <v>11.02.2022</v>
          </cell>
          <cell r="H249">
            <v>15</v>
          </cell>
          <cell r="I249" t="str">
            <v>Soforteinsatz HoBeMei (Bypass einschalten)</v>
          </cell>
        </row>
        <row r="250">
          <cell r="A250">
            <v>1249</v>
          </cell>
          <cell r="B250" t="str">
            <v>H/</v>
          </cell>
          <cell r="C250" t="str">
            <v>TIEFENTLADESCHUTZ</v>
          </cell>
          <cell r="D250" t="str">
            <v>Z</v>
          </cell>
          <cell r="E250" t="str">
            <v>F</v>
          </cell>
          <cell r="F250" t="str">
            <v>Tiefentladeschutz gestört</v>
          </cell>
          <cell r="G250" t="str">
            <v>11.02.2022</v>
          </cell>
          <cell r="H250">
            <v>17</v>
          </cell>
          <cell r="I250" t="str">
            <v>Soforteinsatz HoBeMei (Bypass einschalten)</v>
          </cell>
        </row>
        <row r="251">
          <cell r="A251">
            <v>1250</v>
          </cell>
          <cell r="B251" t="str">
            <v>H/</v>
          </cell>
          <cell r="C251" t="str">
            <v>ANLAGE GESTÖRT</v>
          </cell>
          <cell r="D251" t="str">
            <v>Z</v>
          </cell>
          <cell r="E251" t="str">
            <v>F</v>
          </cell>
          <cell r="F251" t="str">
            <v>z.B. PV-Anlage gestört</v>
          </cell>
          <cell r="G251" t="str">
            <v>11.02.2022</v>
          </cell>
          <cell r="H251">
            <v>14</v>
          </cell>
          <cell r="I251" t="str">
            <v>Einsatz HoBeMei situationsabhängig</v>
          </cell>
        </row>
        <row r="252">
          <cell r="A252">
            <v>1251</v>
          </cell>
          <cell r="B252" t="str">
            <v>H/</v>
          </cell>
          <cell r="C252" t="str">
            <v>ABWURF EB-SCHIENE 1</v>
          </cell>
          <cell r="D252" t="str">
            <v>W</v>
          </cell>
          <cell r="E252" t="str">
            <v>G</v>
          </cell>
          <cell r="F252" t="str">
            <v>Übertragung nur über das 2.Meldeweg-FW-Gerät</v>
          </cell>
          <cell r="G252" t="str">
            <v>02.03.2023</v>
          </cell>
          <cell r="H252">
            <v>19</v>
          </cell>
          <cell r="I252"/>
        </row>
        <row r="253">
          <cell r="A253">
            <v>1252</v>
          </cell>
          <cell r="B253" t="str">
            <v>H/</v>
          </cell>
          <cell r="C253" t="str">
            <v>ABWURF EB-SCHIENE 2</v>
          </cell>
          <cell r="D253" t="str">
            <v>W</v>
          </cell>
          <cell r="E253" t="str">
            <v>G</v>
          </cell>
          <cell r="F253" t="str">
            <v>Übertragung nur über das 2.Meldeweg-FW-Gerät</v>
          </cell>
          <cell r="G253" t="str">
            <v>02.03.2023</v>
          </cell>
          <cell r="H253">
            <v>19</v>
          </cell>
          <cell r="I253"/>
        </row>
        <row r="254">
          <cell r="A254">
            <v>1253</v>
          </cell>
          <cell r="B254" t="str">
            <v>H/</v>
          </cell>
          <cell r="C254" t="str">
            <v>AUSFALL BAUGRUPPE</v>
          </cell>
          <cell r="D254" t="str">
            <v>Z</v>
          </cell>
          <cell r="E254" t="str">
            <v>F</v>
          </cell>
          <cell r="F254" t="str">
            <v>Ausfall einer Baugruppe für diesen Anlagenteil</v>
          </cell>
          <cell r="G254" t="str">
            <v>28.07.2023</v>
          </cell>
          <cell r="H254">
            <v>17</v>
          </cell>
          <cell r="I254" t="str">
            <v>Einsatz Leittechnik am nächsten Werktag</v>
          </cell>
        </row>
        <row r="255">
          <cell r="A255">
            <v>1254</v>
          </cell>
          <cell r="B255" t="str">
            <v>H/</v>
          </cell>
          <cell r="C255" t="str">
            <v>30kV ÜBERSTROM ANREGUNG L1</v>
          </cell>
          <cell r="D255" t="str">
            <v>W</v>
          </cell>
          <cell r="E255" t="str">
            <v>W</v>
          </cell>
          <cell r="F255" t="str">
            <v>30kV Überstrom Anregung Phase L1</v>
          </cell>
          <cell r="G255" t="str">
            <v>04.09.2015</v>
          </cell>
          <cell r="H255">
            <v>26</v>
          </cell>
          <cell r="I255"/>
        </row>
        <row r="256">
          <cell r="A256">
            <v>1255</v>
          </cell>
          <cell r="B256" t="str">
            <v>H/</v>
          </cell>
          <cell r="C256" t="str">
            <v>30kV ÜBERSTROM ANREGUNG L2</v>
          </cell>
          <cell r="D256" t="str">
            <v>W</v>
          </cell>
          <cell r="E256" t="str">
            <v>W</v>
          </cell>
          <cell r="F256" t="str">
            <v>30kV Überstrom Anregung Phase L2</v>
          </cell>
          <cell r="G256" t="str">
            <v>04.09.2015</v>
          </cell>
          <cell r="H256">
            <v>26</v>
          </cell>
          <cell r="I256"/>
        </row>
        <row r="257">
          <cell r="A257">
            <v>1256</v>
          </cell>
          <cell r="B257" t="str">
            <v>H/</v>
          </cell>
          <cell r="C257" t="str">
            <v>30kV ÜBERSTROM ANREGUNG L3</v>
          </cell>
          <cell r="D257" t="str">
            <v>W</v>
          </cell>
          <cell r="E257" t="str">
            <v>W</v>
          </cell>
          <cell r="F257" t="str">
            <v>30kV Überstrom Anregung Phase L3</v>
          </cell>
          <cell r="G257" t="str">
            <v>04.09.2015</v>
          </cell>
          <cell r="H257">
            <v>26</v>
          </cell>
          <cell r="I257"/>
        </row>
        <row r="258">
          <cell r="A258">
            <v>1257</v>
          </cell>
          <cell r="B258" t="str">
            <v>M/</v>
          </cell>
          <cell r="C258" t="str">
            <v>KURZSCHLUSS -&gt; SS</v>
          </cell>
          <cell r="D258" t="str">
            <v>Z</v>
          </cell>
          <cell r="E258" t="str">
            <v>W</v>
          </cell>
          <cell r="F258" t="str">
            <v>Kurzschluss Richtung SS bei fernsteuerbarer Mittelspannungsstation</v>
          </cell>
          <cell r="G258" t="str">
            <v>27.04.2016</v>
          </cell>
          <cell r="H258">
            <v>17</v>
          </cell>
          <cell r="I258"/>
        </row>
        <row r="259">
          <cell r="A259">
            <v>1258</v>
          </cell>
          <cell r="B259" t="str">
            <v>M/</v>
          </cell>
          <cell r="C259" t="str">
            <v>KURZSCHLUSS -&gt; LTG</v>
          </cell>
          <cell r="D259" t="str">
            <v>Z</v>
          </cell>
          <cell r="E259" t="str">
            <v>W</v>
          </cell>
          <cell r="F259" t="str">
            <v>Kurzschluss Richtung LTG bei fernsteuerbarer Mittelspannungsstation</v>
          </cell>
          <cell r="G259" t="str">
            <v>27.04.2016</v>
          </cell>
          <cell r="H259">
            <v>18</v>
          </cell>
          <cell r="I259"/>
        </row>
        <row r="260">
          <cell r="A260">
            <v>1259</v>
          </cell>
          <cell r="B260" t="str">
            <v>M/</v>
          </cell>
          <cell r="C260" t="str">
            <v>ERDSCHLUSS -&gt; SS</v>
          </cell>
          <cell r="D260" t="str">
            <v>Z</v>
          </cell>
          <cell r="E260" t="str">
            <v>W</v>
          </cell>
          <cell r="F260" t="str">
            <v>Erdschluss Richtung SS bei fernsteuerbarer Mittelspannungsstation</v>
          </cell>
          <cell r="G260" t="str">
            <v>27.04.2016</v>
          </cell>
          <cell r="H260">
            <v>16</v>
          </cell>
          <cell r="I260"/>
        </row>
        <row r="261">
          <cell r="A261">
            <v>1260</v>
          </cell>
          <cell r="B261" t="str">
            <v>M/</v>
          </cell>
          <cell r="C261" t="str">
            <v>ERDSCHLUSS -&gt; LTG</v>
          </cell>
          <cell r="D261" t="str">
            <v>Z</v>
          </cell>
          <cell r="E261" t="str">
            <v>W</v>
          </cell>
          <cell r="F261" t="str">
            <v>Erdschluss Richtung Leitung bei fernsteuerbarer Mittelspannungsstation</v>
          </cell>
          <cell r="G261" t="str">
            <v>27.04.2016</v>
          </cell>
          <cell r="H261">
            <v>17</v>
          </cell>
          <cell r="I261"/>
        </row>
        <row r="262">
          <cell r="A262">
            <v>1261</v>
          </cell>
          <cell r="B262" t="str">
            <v>H/</v>
          </cell>
          <cell r="C262" t="str">
            <v>WT-GER FA</v>
          </cell>
          <cell r="D262" t="str">
            <v>Z</v>
          </cell>
          <cell r="E262" t="str">
            <v>F</v>
          </cell>
          <cell r="F262"/>
          <cell r="G262" t="str">
            <v>05.07.2017</v>
          </cell>
          <cell r="H262">
            <v>9</v>
          </cell>
          <cell r="I262"/>
        </row>
        <row r="263">
          <cell r="A263">
            <v>1262</v>
          </cell>
          <cell r="B263" t="str">
            <v>H/</v>
          </cell>
          <cell r="C263" t="str">
            <v>S5</v>
          </cell>
          <cell r="D263" t="str">
            <v>Z</v>
          </cell>
          <cell r="E263" t="str">
            <v>F</v>
          </cell>
          <cell r="F263" t="str">
            <v>Schlüsselschalter S5
Zustand: Ort/Fern</v>
          </cell>
          <cell r="G263" t="str">
            <v>30.08.2016</v>
          </cell>
          <cell r="H263">
            <v>2</v>
          </cell>
          <cell r="I263"/>
        </row>
        <row r="264">
          <cell r="A264">
            <v>1263</v>
          </cell>
          <cell r="B264" t="str">
            <v>H/</v>
          </cell>
          <cell r="C264" t="str">
            <v>TÜR-KONTAKT SCHUTZTECHNIK</v>
          </cell>
          <cell r="D264" t="str">
            <v>Z</v>
          </cell>
          <cell r="E264" t="str">
            <v>F</v>
          </cell>
          <cell r="F264" t="str">
            <v>Tür wurde geöffnet.</v>
          </cell>
          <cell r="G264" t="str">
            <v>30.11.2018</v>
          </cell>
          <cell r="H264">
            <v>25</v>
          </cell>
          <cell r="I264" t="str">
            <v>werktags Einsatz der SCHUTZTECHNIK</v>
          </cell>
        </row>
        <row r="265">
          <cell r="A265">
            <v>1264</v>
          </cell>
          <cell r="B265" t="str">
            <v>H/</v>
          </cell>
          <cell r="C265" t="str">
            <v>TÜR-KONTAKT METERING</v>
          </cell>
          <cell r="D265" t="str">
            <v>Z</v>
          </cell>
          <cell r="E265" t="str">
            <v>F</v>
          </cell>
          <cell r="F265"/>
          <cell r="G265" t="str">
            <v>21.08.2018</v>
          </cell>
          <cell r="H265">
            <v>20</v>
          </cell>
          <cell r="I265" t="str">
            <v>werktags Einsatz METERING</v>
          </cell>
        </row>
        <row r="266">
          <cell r="A266">
            <v>1265</v>
          </cell>
          <cell r="B266" t="str">
            <v>H/</v>
          </cell>
          <cell r="C266" t="str">
            <v>110KV SCHALTERFALL</v>
          </cell>
          <cell r="D266" t="str">
            <v>W</v>
          </cell>
          <cell r="E266" t="str">
            <v>G</v>
          </cell>
          <cell r="F266" t="str">
            <v>Individuelle SF-Meld.</v>
          </cell>
          <cell r="G266" t="str">
            <v>01.02.2003</v>
          </cell>
          <cell r="H266">
            <v>18</v>
          </cell>
          <cell r="I266"/>
        </row>
        <row r="267">
          <cell r="A267">
            <v>1266</v>
          </cell>
          <cell r="B267" t="str">
            <v>H/</v>
          </cell>
          <cell r="C267" t="str">
            <v>TÜR-KONTAKT LEITTECHNIK</v>
          </cell>
          <cell r="D267" t="str">
            <v>Z</v>
          </cell>
          <cell r="E267" t="str">
            <v>F</v>
          </cell>
          <cell r="F267"/>
          <cell r="G267" t="str">
            <v>21.08.2018</v>
          </cell>
          <cell r="H267">
            <v>23</v>
          </cell>
          <cell r="I267" t="str">
            <v>werktags Einsatz der LEITTECHNIK</v>
          </cell>
        </row>
        <row r="268">
          <cell r="A268">
            <v>1267</v>
          </cell>
          <cell r="B268" t="str">
            <v>H/</v>
          </cell>
          <cell r="C268" t="str">
            <v>TÜR-KONTAKT SEKUNDÄRNETZE</v>
          </cell>
          <cell r="D268" t="str">
            <v>Z</v>
          </cell>
          <cell r="E268" t="str">
            <v>F</v>
          </cell>
          <cell r="F268"/>
          <cell r="G268" t="str">
            <v>21.08.2018</v>
          </cell>
          <cell r="H268">
            <v>25</v>
          </cell>
          <cell r="I268" t="str">
            <v>werktags Einsatz SEKUNDÄRNETZE</v>
          </cell>
        </row>
        <row r="269">
          <cell r="A269">
            <v>1268</v>
          </cell>
          <cell r="B269" t="str">
            <v>H/</v>
          </cell>
          <cell r="C269" t="str">
            <v>VPE-ÜBERW DRUCK SINKT</v>
          </cell>
          <cell r="D269" t="str">
            <v>Z</v>
          </cell>
          <cell r="E269" t="str">
            <v>W</v>
          </cell>
          <cell r="F269" t="str">
            <v>Sinkender Stickstoff-Druck hat keinen Einfluss auf die Betriebsfähigkeit der Kabels. Meldung dient zur Zustandsüberwachung des Schutzrohres.</v>
          </cell>
          <cell r="G269" t="str">
            <v>23.08.2018</v>
          </cell>
          <cell r="H269">
            <v>21</v>
          </cell>
          <cell r="I269" t="str">
            <v>Einsatz Kabeltechnik am nächsten Werktag</v>
          </cell>
        </row>
        <row r="270">
          <cell r="A270">
            <v>1269</v>
          </cell>
          <cell r="B270" t="str">
            <v>H/</v>
          </cell>
          <cell r="C270" t="str">
            <v>BEFEHLSSPG FEHLT</v>
          </cell>
          <cell r="D270" t="str">
            <v>Z</v>
          </cell>
          <cell r="E270" t="str">
            <v>F</v>
          </cell>
          <cell r="F270" t="str">
            <v>Befehlsspannung fehlt in der Kundenanlage.
Befehle werden nicht mehr ausgeführt.</v>
          </cell>
          <cell r="G270" t="str">
            <v>06.02.2018</v>
          </cell>
          <cell r="H270">
            <v>16</v>
          </cell>
          <cell r="I270" t="str">
            <v>Einsatz Leittechnik am nächsten Werktag</v>
          </cell>
        </row>
        <row r="271">
          <cell r="A271">
            <v>1270</v>
          </cell>
          <cell r="B271" t="str">
            <v>H/</v>
          </cell>
          <cell r="C271" t="str">
            <v>RÜCK-GEFMELDSPG FEHLT</v>
          </cell>
          <cell r="D271" t="str">
            <v>Z</v>
          </cell>
          <cell r="E271" t="str">
            <v>F</v>
          </cell>
          <cell r="F271" t="str">
            <v>Rück- und Gefahrenmeldungen werden nicht mehr aus der Kundenanlage in die Netzführung übertragen.</v>
          </cell>
          <cell r="G271" t="str">
            <v>06.02.2018</v>
          </cell>
          <cell r="H271">
            <v>21</v>
          </cell>
          <cell r="I271" t="str">
            <v>Einsatz Leittechnik am nächsten Werktag</v>
          </cell>
        </row>
        <row r="272">
          <cell r="A272">
            <v>1271</v>
          </cell>
          <cell r="B272" t="str">
            <v>H/</v>
          </cell>
          <cell r="C272" t="str">
            <v>TÜR-KONTAKT NETZLEITSYSTEM</v>
          </cell>
          <cell r="D272" t="str">
            <v>Z</v>
          </cell>
          <cell r="E272" t="str">
            <v>F</v>
          </cell>
          <cell r="F272" t="str">
            <v>Tür zum überwachten Schaltschrank wurde geöffnet</v>
          </cell>
          <cell r="G272" t="str">
            <v>21.08.2018</v>
          </cell>
          <cell r="H272">
            <v>26</v>
          </cell>
          <cell r="I272" t="str">
            <v>werktags Einsatz Leitstellensysteme</v>
          </cell>
        </row>
        <row r="273">
          <cell r="A273">
            <v>1272</v>
          </cell>
          <cell r="B273" t="str">
            <v>H/</v>
          </cell>
          <cell r="C273" t="str">
            <v>AUS SS-SCHUTZ AS</v>
          </cell>
          <cell r="D273" t="str">
            <v>W</v>
          </cell>
          <cell r="E273" t="str">
            <v>F</v>
          </cell>
          <cell r="F273"/>
          <cell r="G273" t="str">
            <v>01.02.2003</v>
          </cell>
          <cell r="H273">
            <v>16</v>
          </cell>
          <cell r="I273"/>
        </row>
        <row r="274">
          <cell r="A274">
            <v>1273</v>
          </cell>
          <cell r="B274" t="str">
            <v>H/</v>
          </cell>
          <cell r="C274" t="str">
            <v>TRENNERHILFSEINRICHTUNG</v>
          </cell>
          <cell r="D274" t="str">
            <v>Z</v>
          </cell>
          <cell r="E274" t="str">
            <v>F</v>
          </cell>
          <cell r="F274"/>
          <cell r="G274" t="str">
            <v>niemals</v>
          </cell>
          <cell r="H274">
            <v>23</v>
          </cell>
          <cell r="I274"/>
        </row>
        <row r="275">
          <cell r="A275">
            <v>1274</v>
          </cell>
          <cell r="B275" t="str">
            <v>H/</v>
          </cell>
          <cell r="C275" t="str">
            <v>TRENNER DURCHLAUFSCHUTZ</v>
          </cell>
          <cell r="D275" t="str">
            <v>Z</v>
          </cell>
          <cell r="E275" t="str">
            <v>G</v>
          </cell>
          <cell r="F275" t="str">
            <v>Dreiwegeschalter hat den Mittelpunkt überfahren</v>
          </cell>
          <cell r="G275" t="str">
            <v>10.05.2017</v>
          </cell>
          <cell r="H275">
            <v>23</v>
          </cell>
          <cell r="I275" t="str">
            <v>Hobemei</v>
          </cell>
        </row>
        <row r="276">
          <cell r="A276">
            <v>1275</v>
          </cell>
          <cell r="B276" t="str">
            <v>H/</v>
          </cell>
          <cell r="C276" t="str">
            <v>MESSCONTAINER GESTÖRT</v>
          </cell>
          <cell r="D276" t="str">
            <v>Z</v>
          </cell>
          <cell r="E276" t="str">
            <v>W</v>
          </cell>
          <cell r="F276"/>
          <cell r="G276" t="str">
            <v>04.03.2019</v>
          </cell>
          <cell r="H276">
            <v>21</v>
          </cell>
          <cell r="I276" t="str">
            <v>SS-Trenner FE1 ist ein -	SS-Wechsel aller anderen Schaltfelder von GRAU auf GELB, BLAU in Jenfeld durch Netzführung -	SS GRAU spannungslos schalten -	Soforteinsatz HoBeMei (Öffnen des Trenners und Vor Ort Sicherung des Trenners) SS-Trenner FE1 ist aus -  SS-Trenner FE1 durch Netzführung  im NLS markieren (mit „nv“ bis Sicherung vor Ort erfolgt) -  Einsatz HoBeMei am nächsten Werktag</v>
          </cell>
        </row>
        <row r="277">
          <cell r="A277">
            <v>1276</v>
          </cell>
          <cell r="B277" t="str">
            <v>H/</v>
          </cell>
          <cell r="C277" t="str">
            <v>ZAEHLERSTAND BERICHTIGEN</v>
          </cell>
          <cell r="D277" t="str">
            <v>Z</v>
          </cell>
          <cell r="E277" t="str">
            <v>F</v>
          </cell>
          <cell r="F277"/>
          <cell r="G277" t="str">
            <v>niemals</v>
          </cell>
          <cell r="H277">
            <v>24</v>
          </cell>
          <cell r="I277"/>
        </row>
        <row r="278">
          <cell r="A278">
            <v>1277</v>
          </cell>
          <cell r="B278" t="str">
            <v>H/</v>
          </cell>
          <cell r="C278" t="str">
            <v>ALLE OELPUMPEN AUS</v>
          </cell>
          <cell r="D278" t="str">
            <v>Z</v>
          </cell>
          <cell r="E278" t="str">
            <v>G</v>
          </cell>
          <cell r="F278"/>
          <cell r="G278" t="str">
            <v>01.02.2003</v>
          </cell>
          <cell r="H278">
            <v>18</v>
          </cell>
          <cell r="I278"/>
        </row>
        <row r="279">
          <cell r="A279">
            <v>1278</v>
          </cell>
          <cell r="B279" t="str">
            <v>H/Y</v>
          </cell>
          <cell r="C279" t="str">
            <v>OELSTAND LASTSCHALTER</v>
          </cell>
          <cell r="D279" t="str">
            <v>Z</v>
          </cell>
          <cell r="E279" t="str">
            <v>W</v>
          </cell>
          <cell r="F279"/>
          <cell r="G279" t="str">
            <v>niemals</v>
          </cell>
          <cell r="H279">
            <v>21</v>
          </cell>
          <cell r="I279"/>
        </row>
        <row r="280">
          <cell r="A280">
            <v>1279</v>
          </cell>
          <cell r="B280" t="str">
            <v>H/Y</v>
          </cell>
          <cell r="C280" t="str">
            <v>OELSTAND KESSEL</v>
          </cell>
          <cell r="D280" t="str">
            <v>Z</v>
          </cell>
          <cell r="E280" t="str">
            <v>W</v>
          </cell>
          <cell r="F280"/>
          <cell r="G280" t="str">
            <v>niemals</v>
          </cell>
          <cell r="H280">
            <v>15</v>
          </cell>
          <cell r="I280"/>
        </row>
        <row r="281">
          <cell r="A281">
            <v>1280</v>
          </cell>
          <cell r="B281" t="str">
            <v>H/</v>
          </cell>
          <cell r="C281" t="str">
            <v>10 KV TT 220 V = MOTORSPG</v>
          </cell>
          <cell r="D281" t="str">
            <v>Z</v>
          </cell>
          <cell r="E281" t="str">
            <v>F</v>
          </cell>
          <cell r="F281"/>
          <cell r="G281" t="str">
            <v>niemals</v>
          </cell>
          <cell r="H281">
            <v>25</v>
          </cell>
          <cell r="I281"/>
        </row>
        <row r="282">
          <cell r="A282">
            <v>1281</v>
          </cell>
          <cell r="B282" t="str">
            <v>H/</v>
          </cell>
          <cell r="C282" t="str">
            <v>NETZGERAET SCHUTZ</v>
          </cell>
          <cell r="D282" t="str">
            <v>Z</v>
          </cell>
          <cell r="E282" t="str">
            <v>F</v>
          </cell>
          <cell r="F282"/>
          <cell r="G282" t="str">
            <v>niemals</v>
          </cell>
          <cell r="H282">
            <v>17</v>
          </cell>
          <cell r="I282"/>
        </row>
        <row r="283">
          <cell r="A283">
            <v>1282</v>
          </cell>
          <cell r="B283" t="str">
            <v>H/</v>
          </cell>
          <cell r="C283" t="str">
            <v>10 KV SS-EINSP-HILFSSPG</v>
          </cell>
          <cell r="D283" t="str">
            <v>Z</v>
          </cell>
          <cell r="E283" t="str">
            <v>F</v>
          </cell>
          <cell r="F283"/>
          <cell r="G283" t="str">
            <v>niemals</v>
          </cell>
          <cell r="H283">
            <v>23</v>
          </cell>
          <cell r="I283"/>
        </row>
        <row r="284">
          <cell r="A284">
            <v>1283</v>
          </cell>
          <cell r="B284" t="str">
            <v>v/5</v>
          </cell>
          <cell r="C284" t="str">
            <v>EINGANGSUEBERWACHUNG</v>
          </cell>
          <cell r="D284" t="str">
            <v>W</v>
          </cell>
          <cell r="E284" t="str">
            <v>F</v>
          </cell>
          <cell r="F284" t="str">
            <v>Eine Person nähert sich dem Zentralrelaishaus. Bei gesetzter Markierung Personal ist die Meldung inaktiv.
HVW -&gt; H/, VAW -&gt; M/H</v>
          </cell>
          <cell r="G284" t="str">
            <v>20.12.2017</v>
          </cell>
          <cell r="H284">
            <v>20</v>
          </cell>
          <cell r="I284"/>
        </row>
        <row r="285">
          <cell r="A285">
            <v>1284</v>
          </cell>
          <cell r="B285" t="str">
            <v>v/5</v>
          </cell>
          <cell r="C285" t="str">
            <v>EINBRUCH</v>
          </cell>
          <cell r="D285" t="str">
            <v>Z</v>
          </cell>
          <cell r="E285" t="str">
            <v>W</v>
          </cell>
          <cell r="F285" t="str">
            <v>HVW -&gt; H/, VAW -&gt; M/H</v>
          </cell>
          <cell r="G285" t="str">
            <v>28.07.2023</v>
          </cell>
          <cell r="H285">
            <v>8</v>
          </cell>
          <cell r="I285"/>
        </row>
        <row r="286">
          <cell r="A286">
            <v>1285</v>
          </cell>
          <cell r="B286" t="str">
            <v>H/</v>
          </cell>
          <cell r="C286" t="str">
            <v>DRUCKLUFTVERBLTG AUF</v>
          </cell>
          <cell r="D286" t="str">
            <v>Z</v>
          </cell>
          <cell r="E286" t="str">
            <v>W</v>
          </cell>
          <cell r="F286"/>
          <cell r="G286" t="str">
            <v>01.02.2003</v>
          </cell>
          <cell r="H286">
            <v>20</v>
          </cell>
          <cell r="I286"/>
        </row>
        <row r="287">
          <cell r="A287">
            <v>1286</v>
          </cell>
          <cell r="B287" t="str">
            <v>v/0</v>
          </cell>
          <cell r="C287" t="str">
            <v>STECKER GEZOGEN</v>
          </cell>
          <cell r="D287" t="str">
            <v>Z</v>
          </cell>
          <cell r="E287" t="str">
            <v>F</v>
          </cell>
          <cell r="F287"/>
          <cell r="G287" t="str">
            <v>24.05.2017</v>
          </cell>
          <cell r="H287">
            <v>15</v>
          </cell>
          <cell r="I287"/>
        </row>
        <row r="288">
          <cell r="A288">
            <v>1287</v>
          </cell>
          <cell r="B288" t="str">
            <v>v/0</v>
          </cell>
          <cell r="C288" t="str">
            <v>UMZ AUS I&gt;&gt;</v>
          </cell>
          <cell r="D288" t="str">
            <v>W</v>
          </cell>
          <cell r="E288" t="str">
            <v>W</v>
          </cell>
          <cell r="F288" t="str">
            <v>Unabhängiger Maximalstrom Zeitschutz
stromstarke Auslösung
Quelle für Schalterfall</v>
          </cell>
          <cell r="G288" t="str">
            <v>16.03.2022</v>
          </cell>
          <cell r="H288">
            <v>11</v>
          </cell>
          <cell r="I288" t="str">
            <v>Wenn der LS des Abgangs nicht auslöst, kann hier das fehlerhafte Schaltfeld erkannt werden. Bei Auslösung der Sammelschiene HoBeMei und MiScha gezielt einsetzen.</v>
          </cell>
        </row>
        <row r="289">
          <cell r="A289">
            <v>1288</v>
          </cell>
          <cell r="B289" t="str">
            <v>H/</v>
          </cell>
          <cell r="C289" t="str">
            <v>KLIMAANLAGE</v>
          </cell>
          <cell r="D289" t="str">
            <v>Z</v>
          </cell>
          <cell r="E289" t="str">
            <v>F</v>
          </cell>
          <cell r="F289" t="str">
            <v>Neu Haustechnik</v>
          </cell>
          <cell r="G289" t="str">
            <v>17.04.2008</v>
          </cell>
          <cell r="H289">
            <v>11</v>
          </cell>
          <cell r="I289"/>
        </row>
        <row r="290">
          <cell r="A290">
            <v>1289</v>
          </cell>
          <cell r="B290" t="str">
            <v>H/Y</v>
          </cell>
          <cell r="C290" t="str">
            <v>SCHALTFEHLERSCHUTZGERAET</v>
          </cell>
          <cell r="D290" t="str">
            <v>Z</v>
          </cell>
          <cell r="E290" t="str">
            <v>F</v>
          </cell>
          <cell r="F290" t="str">
            <v>110kV</v>
          </cell>
          <cell r="G290" t="str">
            <v>niemals</v>
          </cell>
          <cell r="H290">
            <v>24</v>
          </cell>
          <cell r="I290"/>
        </row>
        <row r="291">
          <cell r="A291">
            <v>1290</v>
          </cell>
          <cell r="B291" t="str">
            <v>H/</v>
          </cell>
          <cell r="C291" t="str">
            <v>KARTENLESER</v>
          </cell>
          <cell r="D291" t="str">
            <v>Z</v>
          </cell>
          <cell r="E291" t="str">
            <v>I</v>
          </cell>
          <cell r="F291"/>
          <cell r="G291" t="str">
            <v>22.12.2016</v>
          </cell>
          <cell r="H291">
            <v>11</v>
          </cell>
          <cell r="I291"/>
        </row>
        <row r="292">
          <cell r="A292">
            <v>1291</v>
          </cell>
          <cell r="B292" t="str">
            <v>v/0</v>
          </cell>
          <cell r="C292" t="str">
            <v>10 KV UEBERSTROM ANREGUNG L1</v>
          </cell>
          <cell r="D292" t="str">
            <v>W</v>
          </cell>
          <cell r="E292" t="str">
            <v>W</v>
          </cell>
          <cell r="F292" t="str">
            <v>Nr.1107 für Phase L1</v>
          </cell>
          <cell r="G292" t="str">
            <v>19.04.2012</v>
          </cell>
          <cell r="H292">
            <v>28</v>
          </cell>
          <cell r="I292"/>
        </row>
        <row r="293">
          <cell r="A293">
            <v>1292</v>
          </cell>
          <cell r="B293" t="str">
            <v>v/0</v>
          </cell>
          <cell r="C293" t="str">
            <v>10 KV UEBERSTROM ANREGUNG L2</v>
          </cell>
          <cell r="D293" t="str">
            <v>W</v>
          </cell>
          <cell r="E293" t="str">
            <v>W</v>
          </cell>
          <cell r="F293" t="str">
            <v>Nr.1107 für Phase L2</v>
          </cell>
          <cell r="G293" t="str">
            <v>19.04.2012</v>
          </cell>
          <cell r="H293">
            <v>28</v>
          </cell>
          <cell r="I293"/>
        </row>
        <row r="294">
          <cell r="A294">
            <v>1293</v>
          </cell>
          <cell r="B294" t="str">
            <v>v/0</v>
          </cell>
          <cell r="C294" t="str">
            <v>10 KV UEBERSTROM ANREGUNG L3</v>
          </cell>
          <cell r="D294" t="str">
            <v>W</v>
          </cell>
          <cell r="E294" t="str">
            <v>W</v>
          </cell>
          <cell r="F294" t="str">
            <v>Nr.1107 für Phase L3</v>
          </cell>
          <cell r="G294" t="str">
            <v>19.04.2012</v>
          </cell>
          <cell r="H294">
            <v>28</v>
          </cell>
          <cell r="I294"/>
        </row>
        <row r="295">
          <cell r="A295">
            <v>1294</v>
          </cell>
          <cell r="B295" t="str">
            <v>H/Y</v>
          </cell>
          <cell r="C295" t="str">
            <v>LEITTECHNIK</v>
          </cell>
          <cell r="D295" t="str">
            <v>Z</v>
          </cell>
          <cell r="E295" t="str">
            <v>F</v>
          </cell>
          <cell r="F295"/>
          <cell r="G295" t="str">
            <v>niemals</v>
          </cell>
          <cell r="H295">
            <v>11</v>
          </cell>
          <cell r="I295"/>
        </row>
        <row r="296">
          <cell r="A296">
            <v>1295</v>
          </cell>
          <cell r="B296" t="str">
            <v>H/</v>
          </cell>
          <cell r="C296" t="str">
            <v>DATENVERLUST</v>
          </cell>
          <cell r="D296" t="str">
            <v>Z</v>
          </cell>
          <cell r="E296" t="str">
            <v>F</v>
          </cell>
          <cell r="F296"/>
          <cell r="G296" t="str">
            <v>20.06.2007</v>
          </cell>
          <cell r="H296">
            <v>12</v>
          </cell>
          <cell r="I296"/>
        </row>
        <row r="297">
          <cell r="A297">
            <v>1296</v>
          </cell>
          <cell r="B297" t="str">
            <v>H/</v>
          </cell>
          <cell r="C297" t="str">
            <v>LEITTECHNIK FEHLER</v>
          </cell>
          <cell r="D297" t="str">
            <v>Z</v>
          </cell>
          <cell r="E297" t="str">
            <v>I</v>
          </cell>
          <cell r="F297"/>
          <cell r="G297" t="str">
            <v>01.02.2002</v>
          </cell>
          <cell r="H297">
            <v>18</v>
          </cell>
          <cell r="I297"/>
        </row>
        <row r="298">
          <cell r="A298">
            <v>1297</v>
          </cell>
          <cell r="B298" t="str">
            <v>v/0</v>
          </cell>
          <cell r="C298" t="str">
            <v>LEITTECH FLATTERSPERRE</v>
          </cell>
          <cell r="D298" t="str">
            <v>Z</v>
          </cell>
          <cell r="E298" t="str">
            <v>I</v>
          </cell>
          <cell r="F298"/>
          <cell r="G298" t="str">
            <v>06.01.2022</v>
          </cell>
          <cell r="H298">
            <v>22</v>
          </cell>
          <cell r="I298"/>
        </row>
        <row r="299">
          <cell r="A299">
            <v>1298</v>
          </cell>
          <cell r="B299" t="str">
            <v>H/Y</v>
          </cell>
          <cell r="C299" t="str">
            <v>KABELKUEHLANLAGE 1</v>
          </cell>
          <cell r="D299" t="str">
            <v>Z</v>
          </cell>
          <cell r="E299" t="str">
            <v>F</v>
          </cell>
          <cell r="F299"/>
          <cell r="G299" t="str">
            <v>niemals</v>
          </cell>
          <cell r="H299">
            <v>18</v>
          </cell>
          <cell r="I299"/>
        </row>
        <row r="300">
          <cell r="A300">
            <v>1299</v>
          </cell>
          <cell r="B300" t="str">
            <v>H/Y</v>
          </cell>
          <cell r="C300" t="str">
            <v>KABELKUEHLANLAGE 2</v>
          </cell>
          <cell r="D300" t="str">
            <v>Z</v>
          </cell>
          <cell r="E300" t="str">
            <v>F</v>
          </cell>
          <cell r="F300"/>
          <cell r="G300" t="str">
            <v>niemals</v>
          </cell>
          <cell r="H300">
            <v>18</v>
          </cell>
          <cell r="I300"/>
        </row>
        <row r="301">
          <cell r="A301">
            <v>1300</v>
          </cell>
          <cell r="B301" t="str">
            <v>H/Y</v>
          </cell>
          <cell r="C301" t="str">
            <v>KABELKUEHLANLAGE 3</v>
          </cell>
          <cell r="D301" t="str">
            <v>Z</v>
          </cell>
          <cell r="E301" t="str">
            <v>F</v>
          </cell>
          <cell r="F301"/>
          <cell r="G301" t="str">
            <v>niemals</v>
          </cell>
          <cell r="H301">
            <v>18</v>
          </cell>
          <cell r="I301"/>
        </row>
        <row r="302">
          <cell r="A302">
            <v>1301</v>
          </cell>
          <cell r="B302" t="str">
            <v>H/</v>
          </cell>
          <cell r="C302" t="str">
            <v>HILFSEINRICHTUNG 1</v>
          </cell>
          <cell r="D302" t="str">
            <v>Z</v>
          </cell>
          <cell r="E302" t="str">
            <v>F</v>
          </cell>
          <cell r="F302"/>
          <cell r="G302" t="str">
            <v>niemals</v>
          </cell>
          <cell r="H302">
            <v>18</v>
          </cell>
          <cell r="I302"/>
        </row>
        <row r="303">
          <cell r="A303">
            <v>1302</v>
          </cell>
          <cell r="B303" t="str">
            <v>H/</v>
          </cell>
          <cell r="C303" t="str">
            <v>HILFSEINRICHTUNG 2</v>
          </cell>
          <cell r="D303" t="str">
            <v>Z</v>
          </cell>
          <cell r="E303" t="str">
            <v>W</v>
          </cell>
          <cell r="F303"/>
          <cell r="G303" t="str">
            <v>niemals</v>
          </cell>
          <cell r="H303">
            <v>18</v>
          </cell>
          <cell r="I303"/>
        </row>
        <row r="304">
          <cell r="A304">
            <v>1303</v>
          </cell>
          <cell r="B304" t="str">
            <v>v/2</v>
          </cell>
          <cell r="C304" t="str">
            <v>10 KV ERDSCHLUSS</v>
          </cell>
          <cell r="D304" t="str">
            <v>Z</v>
          </cell>
          <cell r="E304" t="str">
            <v>W</v>
          </cell>
          <cell r="F304" t="str">
            <v>Info Netzführung bei stehenden Erdschluss</v>
          </cell>
          <cell r="G304" t="str">
            <v>19.04.2012</v>
          </cell>
          <cell r="H304">
            <v>16</v>
          </cell>
          <cell r="I304"/>
        </row>
        <row r="305">
          <cell r="A305">
            <v>1304</v>
          </cell>
          <cell r="B305" t="str">
            <v>M/H</v>
          </cell>
          <cell r="C305" t="str">
            <v>KS-ÜBERWACHUNG GESTÖRT</v>
          </cell>
          <cell r="D305" t="str">
            <v>Z</v>
          </cell>
          <cell r="E305" t="str">
            <v>F</v>
          </cell>
          <cell r="F305" t="str">
            <v>Kunden-Stations-Überwachung gestört</v>
          </cell>
          <cell r="G305" t="str">
            <v>24.08.2012</v>
          </cell>
          <cell r="H305">
            <v>22</v>
          </cell>
          <cell r="I305"/>
        </row>
        <row r="306">
          <cell r="A306">
            <v>1305</v>
          </cell>
          <cell r="B306" t="str">
            <v>v/0</v>
          </cell>
          <cell r="C306" t="str">
            <v>GASDRUCK SINKT</v>
          </cell>
          <cell r="D306" t="str">
            <v>Z</v>
          </cell>
          <cell r="E306" t="str">
            <v>W</v>
          </cell>
          <cell r="F306"/>
          <cell r="G306" t="str">
            <v>13.02.2023</v>
          </cell>
          <cell r="H306">
            <v>14</v>
          </cell>
          <cell r="I306"/>
        </row>
        <row r="307">
          <cell r="A307">
            <v>1306</v>
          </cell>
          <cell r="B307" t="str">
            <v>v/0</v>
          </cell>
          <cell r="C307" t="str">
            <v>GASDRUCK FEHLT</v>
          </cell>
          <cell r="D307" t="str">
            <v>Z</v>
          </cell>
          <cell r="E307" t="str">
            <v>G</v>
          </cell>
          <cell r="F307"/>
          <cell r="G307" t="str">
            <v>13.02.2023</v>
          </cell>
          <cell r="H307">
            <v>14</v>
          </cell>
          <cell r="I307"/>
        </row>
        <row r="308">
          <cell r="A308">
            <v>1307</v>
          </cell>
          <cell r="B308" t="str">
            <v>H/</v>
          </cell>
          <cell r="C308" t="str">
            <v>LS GASDRUCK SINKT</v>
          </cell>
          <cell r="D308" t="str">
            <v>Z</v>
          </cell>
          <cell r="E308" t="str">
            <v>W</v>
          </cell>
          <cell r="F308" t="str">
            <v>110kV</v>
          </cell>
          <cell r="G308" t="str">
            <v>16.02.2023</v>
          </cell>
          <cell r="H308">
            <v>17</v>
          </cell>
          <cell r="I308" t="str">
            <v>HoBeMei</v>
          </cell>
        </row>
        <row r="309">
          <cell r="A309">
            <v>1308</v>
          </cell>
          <cell r="B309" t="str">
            <v>v/0</v>
          </cell>
          <cell r="C309" t="str">
            <v>SF6-DRUCK SINKT</v>
          </cell>
          <cell r="D309" t="str">
            <v>Z</v>
          </cell>
          <cell r="E309" t="str">
            <v>W</v>
          </cell>
          <cell r="F309" t="str">
            <v>110kV, 10kV</v>
          </cell>
          <cell r="G309" t="str">
            <v>24.11.2021</v>
          </cell>
          <cell r="H309">
            <v>15</v>
          </cell>
          <cell r="I309" t="str">
            <v>HoBeMei</v>
          </cell>
        </row>
        <row r="310">
          <cell r="A310">
            <v>1309</v>
          </cell>
          <cell r="B310" t="str">
            <v>H/Y</v>
          </cell>
          <cell r="C310" t="str">
            <v>SF6-DRUCK FEHLT</v>
          </cell>
          <cell r="D310" t="str">
            <v>Z</v>
          </cell>
          <cell r="E310" t="str">
            <v>G</v>
          </cell>
          <cell r="F310" t="str">
            <v>110kV</v>
          </cell>
          <cell r="G310" t="str">
            <v>niemals</v>
          </cell>
          <cell r="H310">
            <v>15</v>
          </cell>
          <cell r="I310" t="str">
            <v>HoBeMei</v>
          </cell>
        </row>
        <row r="311">
          <cell r="A311">
            <v>1310</v>
          </cell>
          <cell r="B311" t="str">
            <v>H/Y</v>
          </cell>
          <cell r="C311" t="str">
            <v>HILFSEINRICHTUNGEN</v>
          </cell>
          <cell r="D311" t="str">
            <v>Z</v>
          </cell>
          <cell r="E311" t="str">
            <v>W</v>
          </cell>
          <cell r="F311"/>
          <cell r="G311" t="str">
            <v>niemals</v>
          </cell>
          <cell r="H311">
            <v>18</v>
          </cell>
          <cell r="I311"/>
        </row>
        <row r="312">
          <cell r="A312">
            <v>1311</v>
          </cell>
          <cell r="B312" t="str">
            <v>H/</v>
          </cell>
          <cell r="C312" t="str">
            <v>AUS UNTERFREQUENZ</v>
          </cell>
          <cell r="D312" t="str">
            <v>W</v>
          </cell>
          <cell r="E312" t="str">
            <v>G</v>
          </cell>
          <cell r="F312"/>
          <cell r="G312" t="str">
            <v>01.05.2003</v>
          </cell>
          <cell r="H312">
            <v>17</v>
          </cell>
          <cell r="I312"/>
        </row>
        <row r="313">
          <cell r="A313">
            <v>1312</v>
          </cell>
          <cell r="B313" t="str">
            <v>H/</v>
          </cell>
          <cell r="C313" t="str">
            <v>NAHSTEUERUNG/ÜBERWACH-PLATZ</v>
          </cell>
          <cell r="D313" t="str">
            <v>Z</v>
          </cell>
          <cell r="E313" t="str">
            <v>F</v>
          </cell>
          <cell r="F313" t="str">
            <v>Ausfall des Nahsteuerung-/Überwachungsplatzes</v>
          </cell>
          <cell r="G313" t="str">
            <v>04.03.2019</v>
          </cell>
          <cell r="H313">
            <v>27</v>
          </cell>
          <cell r="I313" t="str">
            <v>Einsatz Fernwirker am nächsten Werktag</v>
          </cell>
        </row>
        <row r="314">
          <cell r="A314">
            <v>1313</v>
          </cell>
          <cell r="B314" t="str">
            <v>H/</v>
          </cell>
          <cell r="C314" t="str">
            <v>ZENTRALGERAET LEITTECHNIK</v>
          </cell>
          <cell r="D314" t="str">
            <v>Z</v>
          </cell>
          <cell r="E314" t="str">
            <v>F</v>
          </cell>
          <cell r="F314" t="str">
            <v>Markierung F wird gesetzt</v>
          </cell>
          <cell r="G314" t="str">
            <v>11.01.2017</v>
          </cell>
          <cell r="H314">
            <v>25</v>
          </cell>
          <cell r="I314"/>
        </row>
        <row r="315">
          <cell r="A315">
            <v>1314</v>
          </cell>
          <cell r="B315" t="str">
            <v>H/Y</v>
          </cell>
          <cell r="C315" t="str">
            <v>LEITTECHNIK STROMVERS.</v>
          </cell>
          <cell r="D315" t="str">
            <v>Z</v>
          </cell>
          <cell r="E315" t="str">
            <v>F</v>
          </cell>
          <cell r="F315"/>
          <cell r="G315" t="str">
            <v>niemals</v>
          </cell>
          <cell r="H315">
            <v>22</v>
          </cell>
          <cell r="I315"/>
        </row>
        <row r="316">
          <cell r="A316">
            <v>1315</v>
          </cell>
          <cell r="B316" t="str">
            <v>H/Ü</v>
          </cell>
          <cell r="C316" t="str">
            <v>UEBERTRAGUNG LASTVERTLG.</v>
          </cell>
          <cell r="D316" t="str">
            <v>Z</v>
          </cell>
          <cell r="E316" t="str">
            <v>F</v>
          </cell>
          <cell r="F316"/>
          <cell r="G316" t="str">
            <v>niemals</v>
          </cell>
          <cell r="H316">
            <v>24</v>
          </cell>
          <cell r="I316"/>
        </row>
        <row r="317">
          <cell r="A317">
            <v>1316</v>
          </cell>
          <cell r="B317" t="str">
            <v>H/</v>
          </cell>
          <cell r="C317" t="str">
            <v>HILFSSPG. 220V 2.MELDEWEG</v>
          </cell>
          <cell r="D317" t="str">
            <v>Z</v>
          </cell>
          <cell r="E317" t="str">
            <v>F</v>
          </cell>
          <cell r="F317"/>
          <cell r="G317" t="str">
            <v>niemals</v>
          </cell>
          <cell r="H317">
            <v>25</v>
          </cell>
          <cell r="I317"/>
        </row>
        <row r="318">
          <cell r="A318">
            <v>1317</v>
          </cell>
          <cell r="B318" t="str">
            <v>H/</v>
          </cell>
          <cell r="C318" t="str">
            <v>LUEFTUNG/HEIZUNG/KUEHLUNG</v>
          </cell>
          <cell r="D318" t="str">
            <v>Z</v>
          </cell>
          <cell r="E318" t="str">
            <v>F</v>
          </cell>
          <cell r="F318"/>
          <cell r="G318" t="str">
            <v>niemals</v>
          </cell>
          <cell r="H318">
            <v>25</v>
          </cell>
          <cell r="I318"/>
        </row>
        <row r="319">
          <cell r="A319">
            <v>1318</v>
          </cell>
          <cell r="B319" t="str">
            <v>H/</v>
          </cell>
          <cell r="C319" t="str">
            <v>NETZGERAET KDO-UEBERTR.</v>
          </cell>
          <cell r="D319" t="str">
            <v>Z</v>
          </cell>
          <cell r="E319" t="str">
            <v>F</v>
          </cell>
          <cell r="F319"/>
          <cell r="G319" t="str">
            <v>niemals</v>
          </cell>
          <cell r="H319">
            <v>23</v>
          </cell>
          <cell r="I319"/>
        </row>
        <row r="320">
          <cell r="A320">
            <v>1319</v>
          </cell>
          <cell r="B320" t="str">
            <v>H/</v>
          </cell>
          <cell r="C320" t="str">
            <v>110KV SS-SCHUTZ WARNUNG</v>
          </cell>
          <cell r="D320" t="str">
            <v>Z</v>
          </cell>
          <cell r="E320" t="str">
            <v>W</v>
          </cell>
          <cell r="F320"/>
          <cell r="G320" t="str">
            <v>01.05.2003</v>
          </cell>
          <cell r="H320">
            <v>23</v>
          </cell>
          <cell r="I320"/>
        </row>
        <row r="321">
          <cell r="A321">
            <v>1320</v>
          </cell>
          <cell r="B321" t="str">
            <v>H/</v>
          </cell>
          <cell r="C321" t="str">
            <v>400V SPGS.-WAECHTER TRS-EB</v>
          </cell>
          <cell r="D321" t="str">
            <v>Z</v>
          </cell>
          <cell r="E321" t="str">
            <v>F</v>
          </cell>
          <cell r="F321"/>
          <cell r="G321" t="str">
            <v>17.06.2010</v>
          </cell>
          <cell r="H321">
            <v>26</v>
          </cell>
          <cell r="I321"/>
        </row>
        <row r="322">
          <cell r="A322">
            <v>1321</v>
          </cell>
          <cell r="B322" t="str">
            <v>H/Y</v>
          </cell>
          <cell r="C322" t="str">
            <v>RM/FGM UNDEFINIERT</v>
          </cell>
          <cell r="D322" t="str">
            <v>Z</v>
          </cell>
          <cell r="E322" t="str">
            <v>F</v>
          </cell>
          <cell r="F322"/>
          <cell r="G322" t="str">
            <v>niemals</v>
          </cell>
          <cell r="H322">
            <v>18</v>
          </cell>
          <cell r="I322"/>
        </row>
        <row r="323">
          <cell r="A323">
            <v>1322</v>
          </cell>
          <cell r="B323" t="str">
            <v>H/</v>
          </cell>
          <cell r="C323" t="str">
            <v>SYNCHRON. GERAET</v>
          </cell>
          <cell r="D323" t="str">
            <v>Z</v>
          </cell>
          <cell r="E323" t="str">
            <v>F</v>
          </cell>
          <cell r="F323"/>
          <cell r="G323" t="str">
            <v>27.10.2004</v>
          </cell>
          <cell r="H323">
            <v>16</v>
          </cell>
          <cell r="I323"/>
        </row>
        <row r="324">
          <cell r="A324">
            <v>1323</v>
          </cell>
          <cell r="B324" t="str">
            <v>H/</v>
          </cell>
          <cell r="C324" t="str">
            <v>OEL-/KOALESZENZABSCHEIDER</v>
          </cell>
          <cell r="D324" t="str">
            <v>Z</v>
          </cell>
          <cell r="E324" t="str">
            <v>F</v>
          </cell>
          <cell r="F324"/>
          <cell r="G324" t="str">
            <v>niemals</v>
          </cell>
          <cell r="H324">
            <v>25</v>
          </cell>
          <cell r="I324"/>
        </row>
        <row r="325">
          <cell r="A325">
            <v>1324</v>
          </cell>
          <cell r="B325" t="str">
            <v>H/</v>
          </cell>
          <cell r="C325" t="str">
            <v>OELALARM</v>
          </cell>
          <cell r="D325" t="str">
            <v>Z</v>
          </cell>
          <cell r="E325" t="str">
            <v>F</v>
          </cell>
          <cell r="F325"/>
          <cell r="G325" t="str">
            <v>niemals</v>
          </cell>
          <cell r="H325">
            <v>8</v>
          </cell>
          <cell r="I325"/>
        </row>
        <row r="326">
          <cell r="A326">
            <v>1325</v>
          </cell>
          <cell r="B326" t="str">
            <v>H/M</v>
          </cell>
          <cell r="C326" t="str">
            <v>GASALARM</v>
          </cell>
          <cell r="D326" t="str">
            <v>Z</v>
          </cell>
          <cell r="E326" t="str">
            <v>F</v>
          </cell>
          <cell r="F326" t="str">
            <v>Info Netzf. -&gt; Störungsmanagement</v>
          </cell>
          <cell r="G326" t="str">
            <v>13.03.2008</v>
          </cell>
          <cell r="H326">
            <v>8</v>
          </cell>
          <cell r="I326"/>
        </row>
        <row r="327">
          <cell r="A327">
            <v>1326</v>
          </cell>
          <cell r="B327" t="str">
            <v>H/</v>
          </cell>
          <cell r="C327" t="str">
            <v>AUS PHASENVERGL-SCHUTZ</v>
          </cell>
          <cell r="D327" t="str">
            <v>W</v>
          </cell>
          <cell r="E327" t="str">
            <v>G</v>
          </cell>
          <cell r="F327"/>
          <cell r="G327" t="str">
            <v>niemals</v>
          </cell>
          <cell r="H327">
            <v>22</v>
          </cell>
          <cell r="I327"/>
        </row>
        <row r="328">
          <cell r="A328">
            <v>1327</v>
          </cell>
          <cell r="B328" t="str">
            <v>H/</v>
          </cell>
          <cell r="C328" t="str">
            <v>AUS RV-SCHUTZ</v>
          </cell>
          <cell r="D328" t="str">
            <v>W</v>
          </cell>
          <cell r="E328" t="str">
            <v>G</v>
          </cell>
          <cell r="F328"/>
          <cell r="G328" t="str">
            <v>niemals</v>
          </cell>
          <cell r="H328">
            <v>13</v>
          </cell>
          <cell r="I328"/>
        </row>
        <row r="329">
          <cell r="A329">
            <v>1328</v>
          </cell>
          <cell r="B329" t="str">
            <v>H/</v>
          </cell>
          <cell r="C329" t="str">
            <v>AUS SCHUTZ</v>
          </cell>
          <cell r="D329" t="str">
            <v>W</v>
          </cell>
          <cell r="E329" t="str">
            <v>G</v>
          </cell>
          <cell r="F329"/>
          <cell r="G329" t="str">
            <v>niemals</v>
          </cell>
          <cell r="H329">
            <v>10</v>
          </cell>
          <cell r="I329"/>
        </row>
        <row r="330">
          <cell r="A330">
            <v>1329</v>
          </cell>
          <cell r="B330" t="str">
            <v>H/</v>
          </cell>
          <cell r="C330" t="str">
            <v>SCHUTZDATENUEBERTRAGUNG</v>
          </cell>
          <cell r="D330" t="str">
            <v>Z</v>
          </cell>
          <cell r="E330" t="str">
            <v>F</v>
          </cell>
          <cell r="F330"/>
          <cell r="G330" t="str">
            <v>niemals</v>
          </cell>
          <cell r="H330">
            <v>23</v>
          </cell>
          <cell r="I330" t="str">
            <v>Schutzdatenübertragung nach BRAM gestört. Einsatz am Tage.</v>
          </cell>
        </row>
        <row r="331">
          <cell r="A331">
            <v>1330</v>
          </cell>
          <cell r="B331" t="str">
            <v>H/</v>
          </cell>
          <cell r="C331" t="str">
            <v>FREMDEINSPEISUNG</v>
          </cell>
          <cell r="D331" t="str">
            <v>Z</v>
          </cell>
          <cell r="E331" t="str">
            <v>G</v>
          </cell>
          <cell r="F331"/>
          <cell r="G331" t="str">
            <v>niemals</v>
          </cell>
          <cell r="H331">
            <v>16</v>
          </cell>
          <cell r="I331"/>
        </row>
        <row r="332">
          <cell r="A332">
            <v>1331</v>
          </cell>
          <cell r="B332" t="str">
            <v>H/Y</v>
          </cell>
          <cell r="C332" t="str">
            <v>AUTOM WIEDEREINSCHALTUNG</v>
          </cell>
          <cell r="D332" t="str">
            <v>Z</v>
          </cell>
          <cell r="E332" t="str">
            <v>F</v>
          </cell>
          <cell r="F332" t="str">
            <v>AWE</v>
          </cell>
          <cell r="G332" t="str">
            <v>niemals</v>
          </cell>
          <cell r="H332">
            <v>24</v>
          </cell>
          <cell r="I332"/>
        </row>
        <row r="333">
          <cell r="A333">
            <v>1332</v>
          </cell>
          <cell r="B333" t="str">
            <v>H/Ü</v>
          </cell>
          <cell r="C333" t="str">
            <v>380KV SCHALTERFALL</v>
          </cell>
          <cell r="D333" t="str">
            <v>W</v>
          </cell>
          <cell r="E333" t="str">
            <v>G</v>
          </cell>
          <cell r="F333" t="str">
            <v>Individuelle SF-Meld.</v>
          </cell>
          <cell r="G333" t="str">
            <v>01.02.2003</v>
          </cell>
          <cell r="H333">
            <v>18</v>
          </cell>
          <cell r="I333"/>
        </row>
        <row r="334">
          <cell r="A334">
            <v>1333</v>
          </cell>
          <cell r="B334" t="str">
            <v>H/</v>
          </cell>
          <cell r="C334" t="str">
            <v>RINGLTG LIFEKONTAKT</v>
          </cell>
          <cell r="D334" t="str">
            <v>Z</v>
          </cell>
          <cell r="E334" t="str">
            <v>F</v>
          </cell>
          <cell r="F334"/>
          <cell r="G334" t="str">
            <v>07.12.2007</v>
          </cell>
          <cell r="H334">
            <v>19</v>
          </cell>
          <cell r="I334"/>
        </row>
        <row r="335">
          <cell r="A335">
            <v>1334</v>
          </cell>
          <cell r="B335" t="str">
            <v>H/</v>
          </cell>
          <cell r="C335" t="str">
            <v>25KV SCHALTERFALL</v>
          </cell>
          <cell r="D335" t="str">
            <v>W</v>
          </cell>
          <cell r="E335" t="str">
            <v>G</v>
          </cell>
          <cell r="F335" t="str">
            <v>Individuelle SF-Meld.</v>
          </cell>
          <cell r="G335" t="str">
            <v>01.02.2003</v>
          </cell>
          <cell r="H335">
            <v>17</v>
          </cell>
          <cell r="I335"/>
        </row>
        <row r="336">
          <cell r="A336">
            <v>1335</v>
          </cell>
          <cell r="B336" t="str">
            <v>H/</v>
          </cell>
          <cell r="C336" t="str">
            <v>10KV SCHALTERFALL</v>
          </cell>
          <cell r="D336" t="str">
            <v>W</v>
          </cell>
          <cell r="E336" t="str">
            <v>G</v>
          </cell>
          <cell r="F336" t="str">
            <v>Individuelle SF-Meld.</v>
          </cell>
          <cell r="G336" t="str">
            <v>niemals</v>
          </cell>
          <cell r="H336">
            <v>17</v>
          </cell>
          <cell r="I336"/>
        </row>
        <row r="337">
          <cell r="A337">
            <v>1336</v>
          </cell>
          <cell r="B337" t="str">
            <v>v/0</v>
          </cell>
          <cell r="C337" t="str">
            <v>FEUERALARM</v>
          </cell>
          <cell r="D337" t="str">
            <v>Z</v>
          </cell>
          <cell r="E337" t="str">
            <v>G</v>
          </cell>
          <cell r="F337"/>
          <cell r="G337" t="str">
            <v>22.12.2016</v>
          </cell>
          <cell r="H337">
            <v>10</v>
          </cell>
          <cell r="I337"/>
        </row>
        <row r="338">
          <cell r="A338">
            <v>1337</v>
          </cell>
          <cell r="B338" t="str">
            <v>H/</v>
          </cell>
          <cell r="C338" t="str">
            <v>BRANDMELDEANLAGE</v>
          </cell>
          <cell r="D338" t="str">
            <v>Z</v>
          </cell>
          <cell r="E338" t="str">
            <v>F</v>
          </cell>
          <cell r="F338" t="str">
            <v>In MITE wird automatisch die Feuerwehr informiert</v>
          </cell>
          <cell r="G338" t="str">
            <v>10.11.2017</v>
          </cell>
          <cell r="H338">
            <v>16</v>
          </cell>
          <cell r="I338"/>
        </row>
        <row r="339">
          <cell r="A339">
            <v>1338</v>
          </cell>
          <cell r="B339" t="str">
            <v>H/</v>
          </cell>
          <cell r="C339" t="str">
            <v>DIFF-SCHUTZ FGM</v>
          </cell>
          <cell r="D339" t="str">
            <v>Z</v>
          </cell>
          <cell r="E339" t="str">
            <v>F</v>
          </cell>
          <cell r="F339"/>
          <cell r="G339" t="str">
            <v>18.03.2009</v>
          </cell>
          <cell r="H339">
            <v>15</v>
          </cell>
          <cell r="I339"/>
        </row>
        <row r="340">
          <cell r="A340">
            <v>1339</v>
          </cell>
          <cell r="B340" t="str">
            <v>H/</v>
          </cell>
          <cell r="C340" t="str">
            <v>TRA BEFEHLSUEBERWACHUNG</v>
          </cell>
          <cell r="D340" t="str">
            <v>Z</v>
          </cell>
          <cell r="E340" t="str">
            <v>F</v>
          </cell>
          <cell r="F340"/>
          <cell r="G340" t="str">
            <v>01.02.2003</v>
          </cell>
          <cell r="H340">
            <v>23</v>
          </cell>
          <cell r="I340"/>
        </row>
        <row r="341">
          <cell r="A341">
            <v>1340</v>
          </cell>
          <cell r="B341" t="str">
            <v>H/</v>
          </cell>
          <cell r="C341" t="str">
            <v>TRA DOPPELRECHNERAUSFALL</v>
          </cell>
          <cell r="D341" t="str">
            <v>Z</v>
          </cell>
          <cell r="E341" t="str">
            <v>F</v>
          </cell>
          <cell r="F341"/>
          <cell r="G341" t="str">
            <v>01.02.2003</v>
          </cell>
          <cell r="H341">
            <v>24</v>
          </cell>
          <cell r="I341"/>
        </row>
        <row r="342">
          <cell r="A342">
            <v>1341</v>
          </cell>
          <cell r="B342" t="str">
            <v>H/Y</v>
          </cell>
          <cell r="C342" t="str">
            <v>DIFF-SCHUTZ - AWE</v>
          </cell>
          <cell r="D342" t="str">
            <v>W</v>
          </cell>
          <cell r="E342" t="str">
            <v>F</v>
          </cell>
          <cell r="F342"/>
          <cell r="G342" t="str">
            <v>01.11.2002</v>
          </cell>
          <cell r="H342">
            <v>17</v>
          </cell>
          <cell r="I342"/>
        </row>
        <row r="343">
          <cell r="A343">
            <v>1342</v>
          </cell>
          <cell r="B343" t="str">
            <v>H/Y</v>
          </cell>
          <cell r="C343" t="str">
            <v>SCHUTZ - AWE</v>
          </cell>
          <cell r="D343" t="str">
            <v>W</v>
          </cell>
          <cell r="E343" t="str">
            <v>F</v>
          </cell>
          <cell r="F343"/>
          <cell r="G343" t="str">
            <v>01.11.2002</v>
          </cell>
          <cell r="H343">
            <v>12</v>
          </cell>
          <cell r="I343"/>
        </row>
        <row r="344">
          <cell r="A344">
            <v>1343</v>
          </cell>
          <cell r="B344" t="str">
            <v>H/</v>
          </cell>
          <cell r="C344" t="str">
            <v>FREQUENZABWEICHUNG (df/dt)</v>
          </cell>
          <cell r="D344" t="str">
            <v>W</v>
          </cell>
          <cell r="E344" t="str">
            <v>W</v>
          </cell>
          <cell r="F344"/>
          <cell r="G344" t="str">
            <v>26.01.2005</v>
          </cell>
          <cell r="H344">
            <v>26</v>
          </cell>
          <cell r="I344"/>
        </row>
        <row r="345">
          <cell r="A345">
            <v>1344</v>
          </cell>
          <cell r="B345" t="str">
            <v>H/</v>
          </cell>
          <cell r="C345" t="str">
            <v>UEBERSTROMSCHUTZ</v>
          </cell>
          <cell r="D345" t="str">
            <v>Z</v>
          </cell>
          <cell r="E345" t="str">
            <v>F</v>
          </cell>
          <cell r="F345"/>
          <cell r="G345" t="str">
            <v>01.01.2002</v>
          </cell>
          <cell r="H345">
            <v>16</v>
          </cell>
          <cell r="I345"/>
        </row>
        <row r="346">
          <cell r="A346">
            <v>1345</v>
          </cell>
          <cell r="B346" t="str">
            <v>v/0</v>
          </cell>
          <cell r="C346" t="str">
            <v>220 V = MOTORSPG</v>
          </cell>
          <cell r="D346" t="str">
            <v>Z</v>
          </cell>
          <cell r="E346" t="str">
            <v>F</v>
          </cell>
          <cell r="F346"/>
          <cell r="G346" t="str">
            <v>06.01.2022</v>
          </cell>
          <cell r="H346">
            <v>16</v>
          </cell>
          <cell r="I346"/>
        </row>
        <row r="347">
          <cell r="A347">
            <v>1346</v>
          </cell>
          <cell r="B347" t="str">
            <v>v/0</v>
          </cell>
          <cell r="C347" t="str">
            <v>HILFSSPG. SCHUTZ U. BETAETG.</v>
          </cell>
          <cell r="D347" t="str">
            <v>Z</v>
          </cell>
          <cell r="E347" t="str">
            <v>F</v>
          </cell>
          <cell r="F347"/>
          <cell r="G347" t="str">
            <v>22.09.2022</v>
          </cell>
          <cell r="H347">
            <v>28</v>
          </cell>
          <cell r="I347"/>
        </row>
        <row r="348">
          <cell r="A348">
            <v>1347</v>
          </cell>
          <cell r="B348" t="str">
            <v>v/0</v>
          </cell>
          <cell r="C348" t="str">
            <v>SCHUTZ STEUERUNG FGM</v>
          </cell>
          <cell r="D348" t="str">
            <v>Z</v>
          </cell>
          <cell r="E348" t="str">
            <v>F</v>
          </cell>
          <cell r="F348"/>
          <cell r="G348" t="str">
            <v>24.11.2021</v>
          </cell>
          <cell r="H348">
            <v>20</v>
          </cell>
          <cell r="I348"/>
        </row>
        <row r="349">
          <cell r="A349">
            <v>1348</v>
          </cell>
          <cell r="B349" t="str">
            <v>M/</v>
          </cell>
          <cell r="C349" t="str">
            <v>KS STOERUNG</v>
          </cell>
          <cell r="D349" t="str">
            <v>Z</v>
          </cell>
          <cell r="E349" t="str">
            <v>F</v>
          </cell>
          <cell r="F349" t="str">
            <v>Kunden-Stationsüberwachung</v>
          </cell>
          <cell r="G349" t="str">
            <v>08.02.2023</v>
          </cell>
          <cell r="H349">
            <v>11</v>
          </cell>
          <cell r="I349" t="str">
            <v>Auch zu finden HfS 4.4.1.4 Überwachung von Leistungsschaltern in 10-kV-Kundenstationen (sofort Einsatz nur bei Kunden mit Sofortreparatur laut LENA)  Die Überwachungsmeldung entsteht bei einer durch einen Primärfehler  bewirkten Schutzauslösung   a. Aus-Rückmeldekontakt der 10-kV-Einspeiseschalter. Diese Funktion  ist nur noch in wenigen Anlagen vorhanden. Bei betrieblichen  Ausschaltungen ist eine Meldungsunterdrückung erforderlich.   b. Meldekontakt des Auslöserelais auf den Schutztafeln. Das Relais  verklingt mechanisch nach einer Schutzauslösung. Quittierung ist  erforderlich.   Die Überwachungsmeldung entsteht durch Ereignisse in der Kundenstation.  Bei nachfolgend aufgeführten Ereignissen können zusätzlich auftretende  Primärfehler zu einer Versorgungsunterbrechung führen   c. Auslösung der 10-kV-Sicherung des 10/0,1-kV-Spannungswandlers.   Meldung über den Kennmelder der Sicherung.   Ort: Messzelle.   d. Auslösung oder Ausschaltung des Spannungswandlerschutzschalters   des 10/0,1-kV-Spannungswandlers. Meldung über den Meldekontakt   des Schutzschalters.   Ort: Messzelle.   e. Gestört - Meldung von digitalen Schutzrelais. Mögliche Ursachen:  Interne Gerätestörung oder fehlende Hilfsspannung. Meldung über den  Überwachungskontakt des Schutzrelais.Ort: Schutztafel.Zusätzliches Indiz: Gestört - Leuchtdiode am Schutzrelais oder Display / LED’s  dunkel.   f. Gestört - Meldung der Schutzsignalübertragung (digitale Schutzrelais).  Meldung über den Überwachungskontakt des Schutzrelais.  Ort: Schutztafel.  Zusätzliches Indiz: Gestört - Leuchtdiode am Schutzrelais.  In den letzten 3 Fällen ist zur Störungsbehebung der Netzschutz einzuschalten</v>
          </cell>
        </row>
        <row r="350">
          <cell r="A350">
            <v>1349</v>
          </cell>
          <cell r="B350" t="str">
            <v>H/Y</v>
          </cell>
          <cell r="C350" t="str">
            <v>DRUCKUEBERW SF6 GESTOERT</v>
          </cell>
          <cell r="D350" t="str">
            <v>Z</v>
          </cell>
          <cell r="E350" t="str">
            <v>W</v>
          </cell>
          <cell r="F350"/>
          <cell r="G350" t="str">
            <v>01.09.2002</v>
          </cell>
          <cell r="H350">
            <v>24</v>
          </cell>
          <cell r="I350"/>
        </row>
        <row r="351">
          <cell r="A351">
            <v>1350</v>
          </cell>
          <cell r="B351" t="str">
            <v>H/</v>
          </cell>
          <cell r="C351" t="str">
            <v>KOMMUNIKATION</v>
          </cell>
          <cell r="D351" t="str">
            <v>Z</v>
          </cell>
          <cell r="E351" t="str">
            <v>F</v>
          </cell>
          <cell r="F351"/>
          <cell r="G351" t="str">
            <v>01.10.2002</v>
          </cell>
          <cell r="H351">
            <v>13</v>
          </cell>
          <cell r="I351"/>
        </row>
        <row r="352">
          <cell r="A352">
            <v>1351</v>
          </cell>
          <cell r="B352" t="str">
            <v>H/</v>
          </cell>
          <cell r="C352" t="str">
            <v>AUS ERDSCHLUSS</v>
          </cell>
          <cell r="D352" t="str">
            <v>W</v>
          </cell>
          <cell r="E352" t="str">
            <v>G</v>
          </cell>
          <cell r="F352"/>
          <cell r="G352" t="str">
            <v>01.11.2002</v>
          </cell>
          <cell r="H352">
            <v>14</v>
          </cell>
          <cell r="I352"/>
        </row>
        <row r="353">
          <cell r="A353">
            <v>1352</v>
          </cell>
          <cell r="B353" t="str">
            <v>H/</v>
          </cell>
          <cell r="C353" t="str">
            <v>HILFSSPG. 25KV VERRIEGEL.</v>
          </cell>
          <cell r="D353" t="str">
            <v>Z</v>
          </cell>
          <cell r="E353" t="str">
            <v>F</v>
          </cell>
          <cell r="F353"/>
          <cell r="G353" t="str">
            <v>01.05.2003</v>
          </cell>
          <cell r="H353">
            <v>25</v>
          </cell>
          <cell r="I353"/>
        </row>
        <row r="354">
          <cell r="A354">
            <v>1353</v>
          </cell>
          <cell r="B354" t="str">
            <v>v/0</v>
          </cell>
          <cell r="C354" t="str">
            <v>ABZWEIG UNTER SPANNUNG</v>
          </cell>
          <cell r="D354" t="str">
            <v>Z</v>
          </cell>
          <cell r="E354" t="str">
            <v>I</v>
          </cell>
          <cell r="F354" t="str">
            <v>RN-Abzweig mit Rückspeisung</v>
          </cell>
          <cell r="G354" t="str">
            <v>02.12.2016</v>
          </cell>
          <cell r="H354">
            <v>22</v>
          </cell>
          <cell r="I354"/>
        </row>
        <row r="355">
          <cell r="A355">
            <v>1354</v>
          </cell>
          <cell r="B355" t="str">
            <v>H/</v>
          </cell>
          <cell r="C355" t="str">
            <v>LEISTUNGSREDUZIERUNG SPERRE</v>
          </cell>
          <cell r="D355" t="str">
            <v>Z</v>
          </cell>
          <cell r="E355" t="str">
            <v>F</v>
          </cell>
          <cell r="F355" t="str">
            <v>Sperrmeldung für Leistungsred. HALW</v>
          </cell>
          <cell r="G355" t="str">
            <v>02.06.2005</v>
          </cell>
          <cell r="H355">
            <v>27</v>
          </cell>
          <cell r="I355"/>
        </row>
        <row r="356">
          <cell r="A356">
            <v>1355</v>
          </cell>
          <cell r="B356" t="str">
            <v>H/Y</v>
          </cell>
          <cell r="C356" t="str">
            <v>DIFF-SCHUTZ KOMMUNIKATION</v>
          </cell>
          <cell r="D356" t="str">
            <v>Z</v>
          </cell>
          <cell r="E356" t="str">
            <v>F</v>
          </cell>
          <cell r="F356" t="str">
            <v>Kommunikationsring Teilausfall</v>
          </cell>
          <cell r="G356" t="str">
            <v>12.07.2005</v>
          </cell>
          <cell r="H356">
            <v>25</v>
          </cell>
          <cell r="I356"/>
        </row>
        <row r="357">
          <cell r="A357">
            <v>1356</v>
          </cell>
          <cell r="B357" t="str">
            <v>H/</v>
          </cell>
          <cell r="C357" t="str">
            <v>UNTERSTATION GESTOERT</v>
          </cell>
          <cell r="D357" t="str">
            <v>Z</v>
          </cell>
          <cell r="E357" t="str">
            <v>F</v>
          </cell>
          <cell r="F357"/>
          <cell r="G357" t="str">
            <v>25.11.2005</v>
          </cell>
          <cell r="H357">
            <v>21</v>
          </cell>
          <cell r="I357"/>
        </row>
        <row r="358">
          <cell r="A358">
            <v>1357</v>
          </cell>
          <cell r="B358" t="str">
            <v>H/</v>
          </cell>
          <cell r="C358" t="str">
            <v>NOTMELDESYSTEM</v>
          </cell>
          <cell r="D358" t="str">
            <v>Z</v>
          </cell>
          <cell r="E358" t="str">
            <v>F</v>
          </cell>
          <cell r="F358"/>
          <cell r="G358" t="str">
            <v>25.11.2005</v>
          </cell>
          <cell r="H358">
            <v>14</v>
          </cell>
          <cell r="I358"/>
        </row>
        <row r="359">
          <cell r="A359">
            <v>1358</v>
          </cell>
          <cell r="B359" t="str">
            <v>H/</v>
          </cell>
          <cell r="C359" t="str">
            <v>FERNWIRKKNOTEN GESTOERT</v>
          </cell>
          <cell r="D359" t="str">
            <v>Z</v>
          </cell>
          <cell r="E359" t="str">
            <v>F</v>
          </cell>
          <cell r="F359"/>
          <cell r="G359" t="str">
            <v>25.11.2005</v>
          </cell>
          <cell r="H359">
            <v>23</v>
          </cell>
          <cell r="I359"/>
        </row>
        <row r="360">
          <cell r="A360">
            <v>1359</v>
          </cell>
          <cell r="B360" t="str">
            <v>H/</v>
          </cell>
          <cell r="C360" t="str">
            <v>UEBERTRAGUNG GESTOERT</v>
          </cell>
          <cell r="D360" t="str">
            <v>Z</v>
          </cell>
          <cell r="E360" t="str">
            <v>F</v>
          </cell>
          <cell r="F360"/>
          <cell r="G360" t="str">
            <v>25.11.2005</v>
          </cell>
          <cell r="H360">
            <v>21</v>
          </cell>
          <cell r="I360"/>
        </row>
        <row r="361">
          <cell r="A361">
            <v>1360</v>
          </cell>
          <cell r="B361" t="str">
            <v>H/</v>
          </cell>
          <cell r="C361" t="str">
            <v>AUS NETZENTKUPPLUNG</v>
          </cell>
          <cell r="D361" t="str">
            <v>W</v>
          </cell>
          <cell r="E361" t="str">
            <v>G</v>
          </cell>
          <cell r="F361"/>
          <cell r="G361" t="str">
            <v>17.02.2006</v>
          </cell>
          <cell r="H361">
            <v>19</v>
          </cell>
          <cell r="I361"/>
        </row>
        <row r="362">
          <cell r="A362">
            <v>1361</v>
          </cell>
          <cell r="B362" t="str">
            <v>H/</v>
          </cell>
          <cell r="C362" t="str">
            <v>NETZENTKUPPLUNG</v>
          </cell>
          <cell r="D362" t="str">
            <v>Z</v>
          </cell>
          <cell r="E362" t="str">
            <v>F</v>
          </cell>
          <cell r="F362"/>
          <cell r="G362" t="str">
            <v>17.02.2006</v>
          </cell>
          <cell r="H362">
            <v>15</v>
          </cell>
          <cell r="I362"/>
        </row>
        <row r="363">
          <cell r="A363">
            <v>1362</v>
          </cell>
          <cell r="B363" t="str">
            <v>H/</v>
          </cell>
          <cell r="C363" t="str">
            <v>ERDSCHLUSSERFASSUNG</v>
          </cell>
          <cell r="D363" t="str">
            <v>Z</v>
          </cell>
          <cell r="E363" t="str">
            <v>F</v>
          </cell>
          <cell r="F363"/>
          <cell r="G363" t="str">
            <v>21.11.2006</v>
          </cell>
          <cell r="H363">
            <v>19</v>
          </cell>
          <cell r="I363"/>
        </row>
        <row r="364">
          <cell r="A364">
            <v>1363</v>
          </cell>
          <cell r="B364" t="str">
            <v>H/</v>
          </cell>
          <cell r="C364" t="str">
            <v>AUS UEBERSTROM 1</v>
          </cell>
          <cell r="D364" t="str">
            <v>W</v>
          </cell>
          <cell r="E364" t="str">
            <v>G</v>
          </cell>
          <cell r="F364"/>
          <cell r="G364" t="str">
            <v>20.12.2007</v>
          </cell>
          <cell r="H364">
            <v>16</v>
          </cell>
          <cell r="I364"/>
        </row>
        <row r="365">
          <cell r="A365">
            <v>1364</v>
          </cell>
          <cell r="B365" t="str">
            <v>H/</v>
          </cell>
          <cell r="C365" t="str">
            <v>AUS UEBERSTROM 2</v>
          </cell>
          <cell r="D365" t="str">
            <v>W</v>
          </cell>
          <cell r="E365" t="str">
            <v>G</v>
          </cell>
          <cell r="F365"/>
          <cell r="G365" t="str">
            <v>20.12.2007</v>
          </cell>
          <cell r="H365">
            <v>16</v>
          </cell>
          <cell r="I365"/>
        </row>
        <row r="366">
          <cell r="A366">
            <v>1365</v>
          </cell>
          <cell r="B366" t="str">
            <v>M/</v>
          </cell>
          <cell r="C366" t="str">
            <v>MS-ANLAGE GESTOERT</v>
          </cell>
          <cell r="D366" t="str">
            <v>Z</v>
          </cell>
          <cell r="E366" t="str">
            <v>W</v>
          </cell>
          <cell r="F366"/>
          <cell r="G366" t="str">
            <v>03.12.2019</v>
          </cell>
          <cell r="H366">
            <v>18</v>
          </cell>
          <cell r="I366"/>
        </row>
        <row r="367">
          <cell r="A367">
            <v>1366</v>
          </cell>
          <cell r="B367" t="str">
            <v>M/</v>
          </cell>
          <cell r="C367" t="str">
            <v>NETZSPANNUNG FEHLT</v>
          </cell>
          <cell r="D367" t="str">
            <v>Z</v>
          </cell>
          <cell r="E367" t="str">
            <v>W</v>
          </cell>
          <cell r="F367" t="str">
            <v>Überwachung der Netzspannung an der Fernsteuerung</v>
          </cell>
          <cell r="G367" t="str">
            <v>06.02.2009</v>
          </cell>
          <cell r="H367">
            <v>18</v>
          </cell>
          <cell r="I367" t="str">
            <v>siehe auch HfS 8.1.4.1 Einzelmeldung  Liegt keine primär Störung im Netz vor, prüfen ob arbeiten im Netz stattfinden.  Ist dies nicht der Fall gilt bei Netzstationen:  Soforteinsatz Niederspannungsschaltpersonal  Netzversorgung prüfen (ggf. Leitungsschutzschalter Eigenbedarf ausgelöst)  Bei Kundenstationen:  Zunächst keine Handlung. Beim Auftreten der Meldung: USV 24-V-DC Warnung wird der SKB zunächst gebeten, den Kunden zu kontaktieren, um dies auszuschließen oder für die Wiederherstellung der Netzversorgung zu sorgen. Kann diese Ursache ausgeschlossen werden, muss die Region eine Überprüfung der USV durchführen.</v>
          </cell>
        </row>
        <row r="368">
          <cell r="A368">
            <v>1367</v>
          </cell>
          <cell r="B368" t="str">
            <v>M/</v>
          </cell>
          <cell r="C368" t="str">
            <v>USV 24V WARNUNG</v>
          </cell>
          <cell r="D368" t="str">
            <v>Z</v>
          </cell>
          <cell r="E368" t="str">
            <v>W</v>
          </cell>
          <cell r="F368" t="str">
            <v>Überwachung der USV</v>
          </cell>
          <cell r="G368" t="str">
            <v>04.02.2022</v>
          </cell>
          <cell r="H368">
            <v>15</v>
          </cell>
          <cell r="I368"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369">
          <cell r="A369">
            <v>1368</v>
          </cell>
          <cell r="B369" t="str">
            <v>H/</v>
          </cell>
          <cell r="C369" t="str">
            <v>LEISTUNGSBEGRENZUNG AKTIVIERT</v>
          </cell>
          <cell r="D369" t="str">
            <v>Z</v>
          </cell>
          <cell r="E369" t="str">
            <v>F</v>
          </cell>
          <cell r="F369"/>
          <cell r="G369" t="str">
            <v>11.09.2008</v>
          </cell>
          <cell r="H369">
            <v>29</v>
          </cell>
          <cell r="I369"/>
        </row>
        <row r="370">
          <cell r="A370">
            <v>1369</v>
          </cell>
          <cell r="B370" t="str">
            <v>v/1</v>
          </cell>
          <cell r="C370" t="str">
            <v>ERDSCHLUSSORTUNG GESTÖRT</v>
          </cell>
          <cell r="D370" t="str">
            <v>Z</v>
          </cell>
          <cell r="E370" t="str">
            <v>F</v>
          </cell>
          <cell r="F370"/>
          <cell r="G370" t="str">
            <v>26.01.2021</v>
          </cell>
          <cell r="H370">
            <v>24</v>
          </cell>
          <cell r="I370" t="str">
            <v>Schutz, wenn ML kurz ansteht kein Einsatz</v>
          </cell>
        </row>
        <row r="371">
          <cell r="A371">
            <v>1370</v>
          </cell>
          <cell r="B371" t="str">
            <v>H/</v>
          </cell>
          <cell r="C371" t="str">
            <v>Y 1370</v>
          </cell>
          <cell r="D371" t="str">
            <v>W</v>
          </cell>
          <cell r="E371" t="str">
            <v>G</v>
          </cell>
          <cell r="F371"/>
          <cell r="G371" t="str">
            <v>02.03.2023</v>
          </cell>
          <cell r="H371">
            <v>6</v>
          </cell>
          <cell r="I371"/>
        </row>
        <row r="372">
          <cell r="A372">
            <v>1371</v>
          </cell>
          <cell r="B372" t="str">
            <v>H/</v>
          </cell>
          <cell r="C372" t="str">
            <v>Y 1371</v>
          </cell>
          <cell r="D372" t="str">
            <v>W</v>
          </cell>
          <cell r="E372" t="str">
            <v>G</v>
          </cell>
          <cell r="F372"/>
          <cell r="G372" t="str">
            <v>02.03.2023</v>
          </cell>
          <cell r="H372">
            <v>6</v>
          </cell>
          <cell r="I372"/>
        </row>
        <row r="373">
          <cell r="A373">
            <v>1372</v>
          </cell>
          <cell r="B373" t="str">
            <v>H/</v>
          </cell>
          <cell r="C373" t="str">
            <v>Y 1372</v>
          </cell>
          <cell r="D373" t="str">
            <v>W</v>
          </cell>
          <cell r="E373" t="str">
            <v>G</v>
          </cell>
          <cell r="F373" t="str">
            <v>RS3: Kurzschluss Richtung Sammelschiene</v>
          </cell>
          <cell r="G373" t="str">
            <v>02.03.2023</v>
          </cell>
          <cell r="H373">
            <v>6</v>
          </cell>
          <cell r="I373"/>
        </row>
        <row r="374">
          <cell r="A374">
            <v>1373</v>
          </cell>
          <cell r="B374" t="str">
            <v>M/___</v>
          </cell>
          <cell r="C374" t="str">
            <v>KSA-L1_RS1</v>
          </cell>
          <cell r="D374" t="str">
            <v>Z</v>
          </cell>
          <cell r="E374" t="str">
            <v>W</v>
          </cell>
          <cell r="F374" t="str">
            <v>Kurzschlussanzeiger phasenbezogen</v>
          </cell>
          <cell r="G374" t="str">
            <v>21.12.2018</v>
          </cell>
          <cell r="H374">
            <v>10</v>
          </cell>
          <cell r="I374"/>
        </row>
        <row r="375">
          <cell r="A375">
            <v>1374</v>
          </cell>
          <cell r="B375" t="str">
            <v>M/___</v>
          </cell>
          <cell r="C375" t="str">
            <v>KSA-L1_RS2</v>
          </cell>
          <cell r="D375" t="str">
            <v>Z</v>
          </cell>
          <cell r="E375" t="str">
            <v>W</v>
          </cell>
          <cell r="F375" t="str">
            <v>Kurzschlussanzeiger phasenbezogen</v>
          </cell>
          <cell r="G375" t="str">
            <v>21.12.2018</v>
          </cell>
          <cell r="H375">
            <v>10</v>
          </cell>
          <cell r="I375"/>
        </row>
        <row r="376">
          <cell r="A376">
            <v>1375</v>
          </cell>
          <cell r="B376" t="str">
            <v>M/___</v>
          </cell>
          <cell r="C376" t="str">
            <v>KSA-L1_RS3</v>
          </cell>
          <cell r="D376" t="str">
            <v>Z</v>
          </cell>
          <cell r="E376" t="str">
            <v>W</v>
          </cell>
          <cell r="F376" t="str">
            <v>Kurzschlussanzeiger phasenbezogen</v>
          </cell>
          <cell r="G376" t="str">
            <v>21.12.2018</v>
          </cell>
          <cell r="H376">
            <v>10</v>
          </cell>
          <cell r="I376"/>
        </row>
        <row r="377">
          <cell r="A377">
            <v>1376</v>
          </cell>
          <cell r="B377" t="str">
            <v>M/___</v>
          </cell>
          <cell r="C377" t="str">
            <v>KSA-L2_RS1</v>
          </cell>
          <cell r="D377" t="str">
            <v>Z</v>
          </cell>
          <cell r="E377" t="str">
            <v>W</v>
          </cell>
          <cell r="F377" t="str">
            <v>Kurzschlussanzeiger phasenbezogen</v>
          </cell>
          <cell r="G377" t="str">
            <v>21.12.2018</v>
          </cell>
          <cell r="H377">
            <v>10</v>
          </cell>
          <cell r="I377"/>
        </row>
        <row r="378">
          <cell r="A378">
            <v>1377</v>
          </cell>
          <cell r="B378" t="str">
            <v>M/___</v>
          </cell>
          <cell r="C378" t="str">
            <v>KSA-L2_RS2</v>
          </cell>
          <cell r="D378" t="str">
            <v>Z</v>
          </cell>
          <cell r="E378" t="str">
            <v>W</v>
          </cell>
          <cell r="F378" t="str">
            <v>Kurzschlussanzeiger phasenbezogen</v>
          </cell>
          <cell r="G378" t="str">
            <v>21.12.2018</v>
          </cell>
          <cell r="H378">
            <v>10</v>
          </cell>
          <cell r="I378"/>
        </row>
        <row r="379">
          <cell r="A379">
            <v>1378</v>
          </cell>
          <cell r="B379" t="str">
            <v>M/___</v>
          </cell>
          <cell r="C379" t="str">
            <v>KSA-L2_RS3</v>
          </cell>
          <cell r="D379" t="str">
            <v>Z</v>
          </cell>
          <cell r="E379" t="str">
            <v>W</v>
          </cell>
          <cell r="F379" t="str">
            <v>Kurzschlussanzeiger phasenbezogen</v>
          </cell>
          <cell r="G379" t="str">
            <v>21.12.2018</v>
          </cell>
          <cell r="H379">
            <v>10</v>
          </cell>
          <cell r="I379"/>
        </row>
        <row r="380">
          <cell r="A380">
            <v>1379</v>
          </cell>
          <cell r="B380" t="str">
            <v>M/___</v>
          </cell>
          <cell r="C380" t="str">
            <v>KSA-L3_RS1</v>
          </cell>
          <cell r="D380" t="str">
            <v>Z</v>
          </cell>
          <cell r="E380" t="str">
            <v>W</v>
          </cell>
          <cell r="F380" t="str">
            <v>Kurzschlussanzeiger phasenbezogen</v>
          </cell>
          <cell r="G380" t="str">
            <v>21.12.2018</v>
          </cell>
          <cell r="H380">
            <v>10</v>
          </cell>
          <cell r="I380"/>
        </row>
        <row r="381">
          <cell r="A381">
            <v>1380</v>
          </cell>
          <cell r="B381" t="str">
            <v>M/___</v>
          </cell>
          <cell r="C381" t="str">
            <v>KSA-L3_RS2</v>
          </cell>
          <cell r="D381" t="str">
            <v>Z</v>
          </cell>
          <cell r="E381" t="str">
            <v>W</v>
          </cell>
          <cell r="F381" t="str">
            <v>Kurzschlussanzeiger phasenbezogen</v>
          </cell>
          <cell r="G381" t="str">
            <v>11.06.2009</v>
          </cell>
          <cell r="H381">
            <v>10</v>
          </cell>
          <cell r="I381"/>
        </row>
        <row r="382">
          <cell r="A382">
            <v>1381</v>
          </cell>
          <cell r="B382" t="str">
            <v>M/___</v>
          </cell>
          <cell r="C382" t="str">
            <v>KSA-L3_RS3</v>
          </cell>
          <cell r="D382" t="str">
            <v>Z</v>
          </cell>
          <cell r="E382" t="str">
            <v>W</v>
          </cell>
          <cell r="F382" t="str">
            <v>Kurzschlussanzeiger phasenbezogen</v>
          </cell>
          <cell r="G382" t="str">
            <v>11.06.2009</v>
          </cell>
          <cell r="H382">
            <v>10</v>
          </cell>
          <cell r="I382"/>
        </row>
        <row r="383">
          <cell r="A383">
            <v>1382</v>
          </cell>
          <cell r="B383" t="str">
            <v>M/</v>
          </cell>
          <cell r="C383" t="str">
            <v>MS-FWG SYSTEMMELDUNG</v>
          </cell>
          <cell r="D383" t="str">
            <v>Z</v>
          </cell>
          <cell r="E383" t="str">
            <v>W</v>
          </cell>
          <cell r="F383" t="str">
            <v>wird im Knoten gebildet</v>
          </cell>
          <cell r="G383" t="str">
            <v>08.03.2017</v>
          </cell>
          <cell r="H383">
            <v>20</v>
          </cell>
          <cell r="I383" t="str">
            <v>STMS-Eintrag an Informationsübertragung</v>
          </cell>
        </row>
        <row r="384">
          <cell r="A384">
            <v>1383</v>
          </cell>
          <cell r="B384" t="str">
            <v>v/6</v>
          </cell>
          <cell r="C384" t="str">
            <v>AUSFALL UNTERSTATION</v>
          </cell>
          <cell r="D384" t="str">
            <v>Z</v>
          </cell>
          <cell r="E384" t="str">
            <v>F</v>
          </cell>
          <cell r="F384" t="str">
            <v>wird im Knoten gebildet</v>
          </cell>
          <cell r="G384" t="str">
            <v>11.08.2020</v>
          </cell>
          <cell r="H384">
            <v>20</v>
          </cell>
          <cell r="I384" t="str">
            <v>STMS-Eintrag nach 2 Stunden Dauerausfall bzw. nach 5 Ausfällen innerhalb eines Tages.  Einsatz am nächsten Werktag. M/D=DSL, M/G=GSM, M/T=TETRA</v>
          </cell>
        </row>
        <row r="385">
          <cell r="A385">
            <v>1384</v>
          </cell>
          <cell r="B385" t="str">
            <v>M/</v>
          </cell>
          <cell r="C385" t="str">
            <v>FERNSTEUERUNG AUSGESCHALTET</v>
          </cell>
          <cell r="D385" t="str">
            <v>Z</v>
          </cell>
          <cell r="E385" t="str">
            <v>F</v>
          </cell>
          <cell r="F385"/>
          <cell r="G385" t="str">
            <v>23.02.2009</v>
          </cell>
          <cell r="H385">
            <v>27</v>
          </cell>
          <cell r="I385"/>
        </row>
        <row r="386">
          <cell r="A386">
            <v>1385</v>
          </cell>
          <cell r="B386" t="str">
            <v>H/</v>
          </cell>
          <cell r="C386" t="str">
            <v>FUNKTIONSSTÖRUNG</v>
          </cell>
          <cell r="D386" t="str">
            <v>Z</v>
          </cell>
          <cell r="E386" t="str">
            <v>F</v>
          </cell>
          <cell r="F386"/>
          <cell r="G386" t="str">
            <v>11.02.2010</v>
          </cell>
          <cell r="H386">
            <v>16</v>
          </cell>
          <cell r="I386"/>
        </row>
        <row r="387">
          <cell r="A387">
            <v>1386</v>
          </cell>
          <cell r="B387" t="str">
            <v>H/</v>
          </cell>
          <cell r="C387" t="str">
            <v>STÖRSCHRIEB VORHANDEN</v>
          </cell>
          <cell r="D387" t="str">
            <v>Z</v>
          </cell>
          <cell r="E387" t="str">
            <v>I</v>
          </cell>
          <cell r="F387"/>
          <cell r="G387" t="str">
            <v>13.01.2011</v>
          </cell>
          <cell r="H387">
            <v>21</v>
          </cell>
          <cell r="I387"/>
        </row>
        <row r="388">
          <cell r="A388">
            <v>1387</v>
          </cell>
          <cell r="B388" t="str">
            <v>v/0</v>
          </cell>
          <cell r="C388" t="str">
            <v>AUSFALL PROTOKOLLWANDLER</v>
          </cell>
          <cell r="D388" t="str">
            <v>Z</v>
          </cell>
          <cell r="E388" t="str">
            <v>F</v>
          </cell>
          <cell r="F388"/>
          <cell r="G388" t="str">
            <v>24.11.2021</v>
          </cell>
          <cell r="H388">
            <v>24</v>
          </cell>
          <cell r="I388" t="str">
            <v>Info an die Leittechnik (Fernwirktechnik) über Hotline 4440 während der Normalarbeitszeit bzw. am nächsten Werktag</v>
          </cell>
        </row>
        <row r="389">
          <cell r="A389">
            <v>1388</v>
          </cell>
          <cell r="B389" t="str">
            <v>M/___</v>
          </cell>
          <cell r="C389" t="str">
            <v>KSA-L1_RS4</v>
          </cell>
          <cell r="D389" t="str">
            <v>Z</v>
          </cell>
          <cell r="E389" t="str">
            <v>W</v>
          </cell>
          <cell r="F389" t="str">
            <v>Kurzschlussanzeiger phasenbezogen</v>
          </cell>
          <cell r="G389" t="str">
            <v>22.02.2010</v>
          </cell>
          <cell r="H389">
            <v>10</v>
          </cell>
          <cell r="I389"/>
        </row>
        <row r="390">
          <cell r="A390">
            <v>1389</v>
          </cell>
          <cell r="B390" t="str">
            <v>M/___</v>
          </cell>
          <cell r="C390" t="str">
            <v>KSA-L2_RS4</v>
          </cell>
          <cell r="D390" t="str">
            <v>Z</v>
          </cell>
          <cell r="E390" t="str">
            <v>W</v>
          </cell>
          <cell r="F390" t="str">
            <v>Kurzschlussanzeiger phasenbezogen</v>
          </cell>
          <cell r="G390" t="str">
            <v>22.02.2010</v>
          </cell>
          <cell r="H390">
            <v>10</v>
          </cell>
          <cell r="I390"/>
        </row>
        <row r="391">
          <cell r="A391">
            <v>1390</v>
          </cell>
          <cell r="B391" t="str">
            <v>M/___</v>
          </cell>
          <cell r="C391" t="str">
            <v>KSA-L3_RS4</v>
          </cell>
          <cell r="D391" t="str">
            <v>Z</v>
          </cell>
          <cell r="E391" t="str">
            <v>W</v>
          </cell>
          <cell r="F391" t="str">
            <v>Kurzschlussanzeiger phasenbezogen</v>
          </cell>
          <cell r="G391" t="str">
            <v>22.02.2010</v>
          </cell>
          <cell r="H391">
            <v>10</v>
          </cell>
          <cell r="I391"/>
        </row>
        <row r="392">
          <cell r="A392">
            <v>1391</v>
          </cell>
          <cell r="B392" t="str">
            <v>M/___</v>
          </cell>
          <cell r="C392" t="str">
            <v>LS1_SCHUTZANREGUNG</v>
          </cell>
          <cell r="D392" t="str">
            <v>Z</v>
          </cell>
          <cell r="E392" t="str">
            <v>W</v>
          </cell>
          <cell r="F392"/>
          <cell r="G392" t="str">
            <v>05.02.2018</v>
          </cell>
          <cell r="H392">
            <v>18</v>
          </cell>
          <cell r="I392" t="str">
            <v>Mischa</v>
          </cell>
        </row>
        <row r="393">
          <cell r="A393">
            <v>1392</v>
          </cell>
          <cell r="B393" t="str">
            <v>M/___</v>
          </cell>
          <cell r="C393" t="str">
            <v>LS2_SCHUTZANREGUNG</v>
          </cell>
          <cell r="D393" t="str">
            <v>Z</v>
          </cell>
          <cell r="E393" t="str">
            <v>W</v>
          </cell>
          <cell r="F393"/>
          <cell r="G393" t="str">
            <v>05.02.2018</v>
          </cell>
          <cell r="H393">
            <v>18</v>
          </cell>
          <cell r="I393" t="str">
            <v>Mischa</v>
          </cell>
        </row>
        <row r="394">
          <cell r="A394">
            <v>1393</v>
          </cell>
          <cell r="B394" t="str">
            <v>M/___</v>
          </cell>
          <cell r="C394" t="str">
            <v>LS3_SCHUTZANREGUNG</v>
          </cell>
          <cell r="D394" t="str">
            <v>Z</v>
          </cell>
          <cell r="E394" t="str">
            <v>W</v>
          </cell>
          <cell r="F394"/>
          <cell r="G394" t="str">
            <v>05.02.2018</v>
          </cell>
          <cell r="H394">
            <v>18</v>
          </cell>
          <cell r="I394"/>
        </row>
        <row r="395">
          <cell r="A395">
            <v>1394</v>
          </cell>
          <cell r="B395" t="str">
            <v>M/___</v>
          </cell>
          <cell r="C395" t="str">
            <v>LS4_SCHUTZANREGUNG</v>
          </cell>
          <cell r="D395" t="str">
            <v>Z</v>
          </cell>
          <cell r="E395" t="str">
            <v>W</v>
          </cell>
          <cell r="F395"/>
          <cell r="G395" t="str">
            <v>05.02.2018</v>
          </cell>
          <cell r="H395">
            <v>18</v>
          </cell>
          <cell r="I395"/>
        </row>
        <row r="396">
          <cell r="A396">
            <v>1395</v>
          </cell>
          <cell r="B396" t="str">
            <v>M/</v>
          </cell>
          <cell r="C396" t="str">
            <v>NETZWERKUNTERBRECHUNG</v>
          </cell>
          <cell r="D396" t="str">
            <v>Z</v>
          </cell>
          <cell r="E396" t="str">
            <v>F</v>
          </cell>
          <cell r="F396"/>
          <cell r="G396" t="str">
            <v>08.03.2017</v>
          </cell>
          <cell r="H396">
            <v>21</v>
          </cell>
          <cell r="I396" t="str">
            <v>SNH-IT-Bereitschaft informieren (Bereitschaftsplan)</v>
          </cell>
        </row>
        <row r="397">
          <cell r="A397">
            <v>1396</v>
          </cell>
          <cell r="B397" t="str">
            <v>M/</v>
          </cell>
          <cell r="C397" t="str">
            <v>Mail im Gruppenpostfach</v>
          </cell>
          <cell r="D397" t="str">
            <v>W</v>
          </cell>
          <cell r="E397" t="str">
            <v>F</v>
          </cell>
          <cell r="F397"/>
          <cell r="G397" t="str">
            <v>08.03.2017</v>
          </cell>
          <cell r="H397">
            <v>23</v>
          </cell>
          <cell r="I397" t="str">
            <v>Bitte E-Mail im Gruppenpostfach des Störungsmanagements prüfen und bearbeiten.</v>
          </cell>
        </row>
        <row r="398">
          <cell r="A398">
            <v>1397</v>
          </cell>
          <cell r="B398" t="str">
            <v>v/0</v>
          </cell>
          <cell r="C398" t="str">
            <v>UHRZEIT GESTÖRT (NTP-AUSF.)</v>
          </cell>
          <cell r="D398" t="str">
            <v>Z</v>
          </cell>
          <cell r="E398" t="str">
            <v>F</v>
          </cell>
          <cell r="F398" t="str">
            <v>sowohl für Knoten als auch PW</v>
          </cell>
          <cell r="G398" t="str">
            <v>04.02.2022</v>
          </cell>
          <cell r="H398">
            <v>27</v>
          </cell>
          <cell r="I398"/>
        </row>
        <row r="399">
          <cell r="A399">
            <v>1398</v>
          </cell>
          <cell r="B399" t="str">
            <v>H/</v>
          </cell>
          <cell r="C399" t="str">
            <v>2.Meldeweg Anregung</v>
          </cell>
          <cell r="D399" t="str">
            <v>W</v>
          </cell>
          <cell r="E399" t="str">
            <v>I</v>
          </cell>
          <cell r="F399"/>
          <cell r="G399" t="str">
            <v>11.05.2010</v>
          </cell>
          <cell r="H399">
            <v>19</v>
          </cell>
          <cell r="I399"/>
        </row>
        <row r="400">
          <cell r="A400">
            <v>1399</v>
          </cell>
          <cell r="B400" t="str">
            <v>H/</v>
          </cell>
          <cell r="C400" t="str">
            <v>2.Meldeweg Ausfall</v>
          </cell>
          <cell r="D400" t="str">
            <v>Z</v>
          </cell>
          <cell r="E400" t="str">
            <v>F</v>
          </cell>
          <cell r="F400"/>
          <cell r="G400" t="str">
            <v>11.05.2010</v>
          </cell>
          <cell r="H400">
            <v>18</v>
          </cell>
          <cell r="I400" t="str">
            <v>Ausfall des 2.Meldeweges am nächsten Werktag an die Fernwirktechnik (Tel. 4440) melden.</v>
          </cell>
        </row>
        <row r="401">
          <cell r="A401">
            <v>1400</v>
          </cell>
          <cell r="B401" t="str">
            <v>H/</v>
          </cell>
          <cell r="C401" t="str">
            <v>DIESEL</v>
          </cell>
          <cell r="D401" t="str">
            <v>Z</v>
          </cell>
          <cell r="E401" t="str">
            <v>W</v>
          </cell>
          <cell r="F401"/>
          <cell r="G401" t="str">
            <v>01.08.2002</v>
          </cell>
          <cell r="H401">
            <v>6</v>
          </cell>
          <cell r="I401"/>
        </row>
        <row r="402">
          <cell r="A402">
            <v>1401</v>
          </cell>
          <cell r="B402" t="str">
            <v>H/</v>
          </cell>
          <cell r="C402" t="str">
            <v>EINBRUCH</v>
          </cell>
          <cell r="D402" t="str">
            <v>Z</v>
          </cell>
          <cell r="E402" t="str">
            <v>F</v>
          </cell>
          <cell r="F402"/>
          <cell r="G402" t="str">
            <v>04.03.2020</v>
          </cell>
          <cell r="H402">
            <v>8</v>
          </cell>
          <cell r="I402"/>
        </row>
        <row r="403">
          <cell r="A403">
            <v>1402</v>
          </cell>
          <cell r="B403" t="str">
            <v>H/</v>
          </cell>
          <cell r="C403" t="str">
            <v>SICHERUNG</v>
          </cell>
          <cell r="D403" t="str">
            <v>Z</v>
          </cell>
          <cell r="E403" t="str">
            <v>W</v>
          </cell>
          <cell r="F403"/>
          <cell r="G403" t="str">
            <v>13.09.2017</v>
          </cell>
          <cell r="H403">
            <v>9</v>
          </cell>
          <cell r="I403"/>
        </row>
        <row r="404">
          <cell r="A404">
            <v>1403</v>
          </cell>
          <cell r="B404" t="str">
            <v>H/</v>
          </cell>
          <cell r="C404" t="str">
            <v>MELDEANLAGE</v>
          </cell>
          <cell r="D404" t="str">
            <v>Z</v>
          </cell>
          <cell r="E404" t="str">
            <v>W</v>
          </cell>
          <cell r="F404"/>
          <cell r="G404" t="str">
            <v>01.08.2002</v>
          </cell>
          <cell r="H404">
            <v>11</v>
          </cell>
          <cell r="I404"/>
        </row>
        <row r="405">
          <cell r="A405">
            <v>1404</v>
          </cell>
          <cell r="B405" t="str">
            <v>H/</v>
          </cell>
          <cell r="C405" t="str">
            <v>SYNC.IMPULS</v>
          </cell>
          <cell r="D405" t="str">
            <v>Z</v>
          </cell>
          <cell r="E405" t="str">
            <v>W</v>
          </cell>
          <cell r="F405"/>
          <cell r="G405" t="str">
            <v>04.03.2020</v>
          </cell>
          <cell r="H405">
            <v>11</v>
          </cell>
          <cell r="I405" t="str">
            <v>Mail an Gruppenpostfach Leistellensysteme</v>
          </cell>
        </row>
        <row r="406">
          <cell r="A406">
            <v>1405</v>
          </cell>
          <cell r="B406" t="str">
            <v>H/</v>
          </cell>
          <cell r="C406" t="str">
            <v>SICHERUNG</v>
          </cell>
          <cell r="D406" t="str">
            <v>Z</v>
          </cell>
          <cell r="E406" t="str">
            <v>W</v>
          </cell>
          <cell r="F406"/>
          <cell r="G406" t="str">
            <v>04.03.2020</v>
          </cell>
          <cell r="H406">
            <v>9</v>
          </cell>
          <cell r="I406"/>
        </row>
        <row r="407">
          <cell r="A407">
            <v>1406</v>
          </cell>
          <cell r="B407" t="str">
            <v>H/</v>
          </cell>
          <cell r="C407" t="str">
            <v>SPANNUNGSAUSFALL</v>
          </cell>
          <cell r="D407" t="str">
            <v>Z</v>
          </cell>
          <cell r="E407" t="str">
            <v>W</v>
          </cell>
          <cell r="F407"/>
          <cell r="G407" t="str">
            <v>04.03.2020</v>
          </cell>
          <cell r="H407">
            <v>16</v>
          </cell>
          <cell r="I407"/>
        </row>
        <row r="408">
          <cell r="A408">
            <v>1407</v>
          </cell>
          <cell r="B408" t="str">
            <v>H/</v>
          </cell>
          <cell r="C408" t="str">
            <v>SPANNUNGSAUSFALL</v>
          </cell>
          <cell r="D408" t="str">
            <v>Z</v>
          </cell>
          <cell r="E408" t="str">
            <v>W</v>
          </cell>
          <cell r="F408"/>
          <cell r="G408" t="str">
            <v>05.07.2017</v>
          </cell>
          <cell r="H408">
            <v>16</v>
          </cell>
          <cell r="I408"/>
        </row>
        <row r="409">
          <cell r="A409">
            <v>1408</v>
          </cell>
          <cell r="B409" t="str">
            <v>H/</v>
          </cell>
          <cell r="C409" t="str">
            <v>SYNC.IMPULS</v>
          </cell>
          <cell r="D409" t="str">
            <v>Z</v>
          </cell>
          <cell r="E409" t="str">
            <v>W</v>
          </cell>
          <cell r="F409"/>
          <cell r="G409" t="str">
            <v>05.07.2017</v>
          </cell>
          <cell r="H409">
            <v>11</v>
          </cell>
          <cell r="I409" t="str">
            <v>Mail an Gruppenpostfach Leistellensysteme</v>
          </cell>
        </row>
        <row r="410">
          <cell r="A410">
            <v>1409</v>
          </cell>
          <cell r="B410" t="str">
            <v>H/</v>
          </cell>
          <cell r="C410" t="str">
            <v>WDT</v>
          </cell>
          <cell r="D410" t="str">
            <v>Z</v>
          </cell>
          <cell r="E410" t="str">
            <v>W</v>
          </cell>
          <cell r="F410"/>
          <cell r="G410" t="str">
            <v>05.07.2017</v>
          </cell>
          <cell r="H410">
            <v>3</v>
          </cell>
          <cell r="I410"/>
        </row>
        <row r="411">
          <cell r="A411">
            <v>1410</v>
          </cell>
          <cell r="B411" t="str">
            <v>H/</v>
          </cell>
          <cell r="C411" t="str">
            <v>UNTERSPANNUNG</v>
          </cell>
          <cell r="D411" t="str">
            <v>Z</v>
          </cell>
          <cell r="E411" t="str">
            <v>W</v>
          </cell>
          <cell r="F411"/>
          <cell r="G411" t="str">
            <v>01.11.2002</v>
          </cell>
          <cell r="H411">
            <v>13</v>
          </cell>
          <cell r="I411"/>
        </row>
        <row r="412">
          <cell r="A412">
            <v>1411</v>
          </cell>
          <cell r="B412" t="str">
            <v>H/</v>
          </cell>
          <cell r="C412" t="str">
            <v>UEBERSPANNUNGSSCHUTZ</v>
          </cell>
          <cell r="D412" t="str">
            <v>Z</v>
          </cell>
          <cell r="E412" t="str">
            <v>W</v>
          </cell>
          <cell r="F412"/>
          <cell r="G412" t="str">
            <v>01.11.2002</v>
          </cell>
          <cell r="H412">
            <v>20</v>
          </cell>
          <cell r="I412"/>
        </row>
        <row r="413">
          <cell r="A413">
            <v>1412</v>
          </cell>
          <cell r="B413" t="str">
            <v>H/</v>
          </cell>
          <cell r="C413" t="str">
            <v>STOERSCHREIBER ANLAUF</v>
          </cell>
          <cell r="D413" t="str">
            <v>Z</v>
          </cell>
          <cell r="E413" t="str">
            <v>W</v>
          </cell>
          <cell r="F413"/>
          <cell r="G413" t="str">
            <v>01.11.2002</v>
          </cell>
          <cell r="H413">
            <v>21</v>
          </cell>
          <cell r="I413"/>
        </row>
        <row r="414">
          <cell r="A414">
            <v>1413</v>
          </cell>
          <cell r="B414" t="str">
            <v>H/</v>
          </cell>
          <cell r="C414" t="str">
            <v>BAUGRUPPE</v>
          </cell>
          <cell r="D414" t="str">
            <v>Z</v>
          </cell>
          <cell r="E414" t="str">
            <v>F</v>
          </cell>
          <cell r="F414" t="str">
            <v>Baugruppenfehler 2.Meldeweg</v>
          </cell>
          <cell r="G414" t="str">
            <v>28.11.2023</v>
          </cell>
          <cell r="H414">
            <v>9</v>
          </cell>
          <cell r="I414" t="str">
            <v>Info Fernwirktechnik am nächsten Werktag</v>
          </cell>
        </row>
        <row r="415">
          <cell r="A415">
            <v>1414</v>
          </cell>
          <cell r="B415" t="str">
            <v>H/</v>
          </cell>
          <cell r="C415" t="str">
            <v>STÖRUNG</v>
          </cell>
          <cell r="D415" t="str">
            <v>Z</v>
          </cell>
          <cell r="E415" t="str">
            <v>F</v>
          </cell>
          <cell r="F415" t="str">
            <v>Betriebsmittel Störung</v>
          </cell>
          <cell r="G415" t="str">
            <v>01.03.2024</v>
          </cell>
          <cell r="H415">
            <v>7</v>
          </cell>
          <cell r="I415" t="str">
            <v>Bei NEA: Einsatz HoBeMei nächster Werktag</v>
          </cell>
        </row>
        <row r="416">
          <cell r="A416">
            <v>1415</v>
          </cell>
          <cell r="B416" t="str">
            <v>H/</v>
          </cell>
          <cell r="C416" t="str">
            <v>KRAFTSTOFFMANGEL</v>
          </cell>
          <cell r="D416" t="str">
            <v>Z</v>
          </cell>
          <cell r="E416" t="str">
            <v>W</v>
          </cell>
          <cell r="F416" t="str">
            <v>Kraftstoffmangel, z.B. NEA</v>
          </cell>
          <cell r="G416" t="str">
            <v>01.03.2024</v>
          </cell>
          <cell r="H416">
            <v>16</v>
          </cell>
          <cell r="I416" t="str">
            <v>Bei NEA: Situationsabhängig Einsatz HoBeMei</v>
          </cell>
        </row>
        <row r="417">
          <cell r="A417">
            <v>1416</v>
          </cell>
          <cell r="B417" t="str">
            <v>H/</v>
          </cell>
          <cell r="C417" t="str">
            <v>LÄUFT</v>
          </cell>
          <cell r="D417" t="str">
            <v>Z</v>
          </cell>
          <cell r="E417" t="str">
            <v>W</v>
          </cell>
          <cell r="F417" t="str">
            <v>Betriebsmittel läuft, z.B. NEA</v>
          </cell>
          <cell r="G417" t="str">
            <v>01.03.2024</v>
          </cell>
          <cell r="H417">
            <v>5</v>
          </cell>
          <cell r="I417" t="str">
            <v>Bei NEA: Ohne erkennbare Ursache Einsatz HoBeMei</v>
          </cell>
        </row>
        <row r="418">
          <cell r="A418">
            <v>1417</v>
          </cell>
          <cell r="B418" t="str">
            <v>H/</v>
          </cell>
          <cell r="C418" t="str">
            <v>GLEICHRICHTER</v>
          </cell>
          <cell r="D418" t="str">
            <v>Z</v>
          </cell>
          <cell r="E418" t="str">
            <v>F</v>
          </cell>
          <cell r="F418" t="str">
            <v>Ausfall Gleichrichter</v>
          </cell>
          <cell r="G418" t="str">
            <v>01.03.2024</v>
          </cell>
          <cell r="H418">
            <v>13</v>
          </cell>
          <cell r="I418" t="str">
            <v>Bei NEA: Soforteinsatz HoBeMei</v>
          </cell>
        </row>
        <row r="419">
          <cell r="A419">
            <v>1418</v>
          </cell>
          <cell r="B419" t="str">
            <v>H/</v>
          </cell>
          <cell r="C419" t="str">
            <v>BRENNSTOFFZELLE LÄUFT</v>
          </cell>
          <cell r="D419" t="str">
            <v>Z</v>
          </cell>
          <cell r="E419" t="str">
            <v>I</v>
          </cell>
          <cell r="F419" t="str">
            <v>Brennstoffzelle läuft</v>
          </cell>
          <cell r="G419" t="str">
            <v>04.09.2015</v>
          </cell>
          <cell r="H419">
            <v>21</v>
          </cell>
          <cell r="I419"/>
        </row>
        <row r="420">
          <cell r="A420">
            <v>1419</v>
          </cell>
          <cell r="B420" t="str">
            <v>H/</v>
          </cell>
          <cell r="C420" t="str">
            <v>BRENNSTOFFZELLE GESTÖRT</v>
          </cell>
          <cell r="D420" t="str">
            <v>Z</v>
          </cell>
          <cell r="E420" t="str">
            <v>W</v>
          </cell>
          <cell r="F420" t="str">
            <v>Brennstoffzelle gestört</v>
          </cell>
          <cell r="G420" t="str">
            <v>01.09.2015</v>
          </cell>
          <cell r="H420">
            <v>23</v>
          </cell>
          <cell r="I420" t="str">
            <v>Info an Raddoch, während der Bereitschaftszeit kein Personaleinsatz. STMS Eintrag und Mail an:  .f Betriebstechnik-Hochspannung (DG-OHH13)  Außerdem ist das für die Brennstoffzelle benötigte Wasserstofflager in den Objektschutz eingebunden und kann so ebenfalls eine Einbruchsmeldung auslösen!</v>
          </cell>
        </row>
        <row r="421">
          <cell r="A421">
            <v>1420</v>
          </cell>
          <cell r="B421" t="str">
            <v>v/0</v>
          </cell>
          <cell r="C421" t="str">
            <v>PUFFERÜBERLAUF</v>
          </cell>
          <cell r="D421" t="str">
            <v>Z</v>
          </cell>
          <cell r="E421" t="str">
            <v>I</v>
          </cell>
          <cell r="F421" t="str">
            <v>wird im Knoten oder Protokollwandler gebildet</v>
          </cell>
          <cell r="G421" t="str">
            <v>16.03.2022</v>
          </cell>
          <cell r="H421">
            <v>14</v>
          </cell>
          <cell r="I421" t="str">
            <v>GA auf die Station ausführen</v>
          </cell>
        </row>
        <row r="422">
          <cell r="A422">
            <v>1421</v>
          </cell>
          <cell r="B422" t="str">
            <v>v/0</v>
          </cell>
          <cell r="C422" t="str">
            <v>AUSFALL LERNPROZESS</v>
          </cell>
          <cell r="D422" t="str">
            <v>Z</v>
          </cell>
          <cell r="E422" t="str">
            <v>F</v>
          </cell>
          <cell r="F422" t="str">
            <v>sowohl für Knoten als auch für Protokollwandler</v>
          </cell>
          <cell r="G422" t="str">
            <v>24.11.2021</v>
          </cell>
          <cell r="H422">
            <v>19</v>
          </cell>
          <cell r="I422" t="str">
            <v>keine Aktion</v>
          </cell>
        </row>
        <row r="423">
          <cell r="A423">
            <v>1422</v>
          </cell>
          <cell r="B423" t="str">
            <v>M/</v>
          </cell>
          <cell r="C423" t="str">
            <v>USV 24V WARNUNG 2</v>
          </cell>
          <cell r="D423" t="str">
            <v>Z</v>
          </cell>
          <cell r="E423" t="str">
            <v>W</v>
          </cell>
          <cell r="F423" t="str">
            <v>Überwachung USV
USV 24V Warnung für Knoten 2
gleiche Funktion wie Knuli 1367</v>
          </cell>
          <cell r="G423" t="str">
            <v>27.07.2023</v>
          </cell>
          <cell r="H423">
            <v>17</v>
          </cell>
          <cell r="I423"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424">
          <cell r="A424">
            <v>1423</v>
          </cell>
          <cell r="B424" t="str">
            <v>M/</v>
          </cell>
          <cell r="C424" t="str">
            <v>MS-FWG SYSTEMMELDUNG 2</v>
          </cell>
          <cell r="D424" t="str">
            <v>Z</v>
          </cell>
          <cell r="E424" t="str">
            <v>W</v>
          </cell>
          <cell r="F424" t="str">
            <v>wird im Knoten 2 gebildet
gleiche Funktion wie Knuli 1382</v>
          </cell>
          <cell r="G424" t="str">
            <v>08.03.2017</v>
          </cell>
          <cell r="H424">
            <v>22</v>
          </cell>
          <cell r="I424"/>
        </row>
        <row r="425">
          <cell r="A425">
            <v>1424</v>
          </cell>
          <cell r="B425" t="str">
            <v>v/6</v>
          </cell>
          <cell r="C425" t="str">
            <v>AUSFALL UNTERSTATION 2</v>
          </cell>
          <cell r="D425" t="str">
            <v>Z</v>
          </cell>
          <cell r="E425" t="str">
            <v>F</v>
          </cell>
          <cell r="F425" t="str">
            <v>wird im Knoten 2 gebildet</v>
          </cell>
          <cell r="G425" t="str">
            <v>11.08.2020</v>
          </cell>
          <cell r="H425">
            <v>22</v>
          </cell>
          <cell r="I425" t="str">
            <v>STMS-Eintrag nach 2 Stunden Dauerausfall bzw. nach 5 Ausfällen innerhalb eines Tages.  Einsatz am nächsten Werktag. M/D=DSL, M/G=GSM, M/T=TETRA</v>
          </cell>
        </row>
        <row r="426">
          <cell r="A426">
            <v>1425</v>
          </cell>
          <cell r="B426" t="str">
            <v>M/</v>
          </cell>
          <cell r="C426" t="str">
            <v>FERNSTEUERUNG AUSGESCHALTET 2</v>
          </cell>
          <cell r="D426" t="str">
            <v>Z</v>
          </cell>
          <cell r="E426" t="str">
            <v>W</v>
          </cell>
          <cell r="F426" t="str">
            <v>Fernsteuerung für Knoten 2 ausgeschaltet
gleiche Funktion wie Knuli 1383</v>
          </cell>
          <cell r="G426" t="str">
            <v>24.05.2017</v>
          </cell>
          <cell r="H426">
            <v>29</v>
          </cell>
          <cell r="I426"/>
        </row>
        <row r="427">
          <cell r="A427">
            <v>1426</v>
          </cell>
          <cell r="B427" t="str">
            <v>M/</v>
          </cell>
          <cell r="C427" t="str">
            <v>USV 24V WARNUNG 3</v>
          </cell>
          <cell r="D427" t="str">
            <v>Z</v>
          </cell>
          <cell r="E427" t="str">
            <v>W</v>
          </cell>
          <cell r="F427" t="str">
            <v>Überwachung USV
USV 24V Warnung für Knoten 3
gleiche Funktion wie Knuli 1367</v>
          </cell>
          <cell r="G427" t="str">
            <v>27.01.2017</v>
          </cell>
          <cell r="H427">
            <v>17</v>
          </cell>
          <cell r="I427"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428">
          <cell r="A428">
            <v>1427</v>
          </cell>
          <cell r="B428" t="str">
            <v>M/</v>
          </cell>
          <cell r="C428" t="str">
            <v>MS-FWG SYSTEMMELDUNG 3</v>
          </cell>
          <cell r="D428" t="str">
            <v>Z</v>
          </cell>
          <cell r="E428" t="str">
            <v>W</v>
          </cell>
          <cell r="F428" t="str">
            <v>wird im Knoten 3 gebildet
gleiche Funktion wie Knuli 1382</v>
          </cell>
          <cell r="G428" t="str">
            <v>08.03.2017</v>
          </cell>
          <cell r="H428">
            <v>22</v>
          </cell>
          <cell r="I428"/>
        </row>
        <row r="429">
          <cell r="A429">
            <v>1428</v>
          </cell>
          <cell r="B429" t="str">
            <v>v/6</v>
          </cell>
          <cell r="C429" t="str">
            <v>AUSFALL UNTERSTATION 3</v>
          </cell>
          <cell r="D429" t="str">
            <v>Z</v>
          </cell>
          <cell r="E429" t="str">
            <v>F</v>
          </cell>
          <cell r="F429" t="str">
            <v>wird im Knoten 3 gebildet</v>
          </cell>
          <cell r="G429" t="str">
            <v>11.08.2020</v>
          </cell>
          <cell r="H429">
            <v>22</v>
          </cell>
          <cell r="I429" t="str">
            <v>STMS-Eintrag nach 2 Stunden Dauerausfall bzw. nach 5 Ausfällen innerhalb eines Tages.  Einsatz am nächsten Werktag. M/D=DSL, M/G=GSM, M/T=TETRA</v>
          </cell>
        </row>
        <row r="430">
          <cell r="A430">
            <v>1429</v>
          </cell>
          <cell r="B430" t="str">
            <v>M/</v>
          </cell>
          <cell r="C430" t="str">
            <v>FERNSTEUERUNG AUSGESCHALTET 3</v>
          </cell>
          <cell r="D430" t="str">
            <v>Z</v>
          </cell>
          <cell r="E430" t="str">
            <v>F</v>
          </cell>
          <cell r="F430" t="str">
            <v>Fernsteuerung für Knoten 3 ausgeschaltet
gleiche Funktion wie Knuli 1383</v>
          </cell>
          <cell r="G430" t="str">
            <v>24.05.2017</v>
          </cell>
          <cell r="H430">
            <v>29</v>
          </cell>
          <cell r="I430"/>
        </row>
        <row r="431">
          <cell r="A431">
            <v>1430</v>
          </cell>
          <cell r="B431" t="str">
            <v>H/</v>
          </cell>
          <cell r="C431" t="str">
            <v>BECKENPEGEL VOLL  &gt;90,6m</v>
          </cell>
          <cell r="D431" t="str">
            <v>Z</v>
          </cell>
          <cell r="E431" t="str">
            <v>W</v>
          </cell>
          <cell r="F431" t="str">
            <v>GEESTHACHT</v>
          </cell>
          <cell r="G431" t="str">
            <v>01.02.2003</v>
          </cell>
          <cell r="H431">
            <v>24</v>
          </cell>
          <cell r="I431"/>
        </row>
        <row r="432">
          <cell r="A432">
            <v>1431</v>
          </cell>
          <cell r="B432" t="str">
            <v>H/</v>
          </cell>
          <cell r="C432" t="str">
            <v>BECKENPEGEL LEER  &lt;76,6m</v>
          </cell>
          <cell r="D432" t="str">
            <v>Z</v>
          </cell>
          <cell r="E432" t="str">
            <v>W</v>
          </cell>
          <cell r="F432" t="str">
            <v>GEESTHACHT</v>
          </cell>
          <cell r="G432" t="str">
            <v>01.02.2003</v>
          </cell>
          <cell r="H432">
            <v>24</v>
          </cell>
          <cell r="I432"/>
        </row>
        <row r="433">
          <cell r="A433">
            <v>1432</v>
          </cell>
          <cell r="B433" t="str">
            <v>H/</v>
          </cell>
          <cell r="C433" t="str">
            <v>IMP. ÜBERW. FREQUENZ</v>
          </cell>
          <cell r="D433" t="str">
            <v>Z</v>
          </cell>
          <cell r="E433" t="str">
            <v>I</v>
          </cell>
          <cell r="F433" t="str">
            <v>KW, GEESTHACHT</v>
          </cell>
          <cell r="G433" t="str">
            <v>01.02.2003</v>
          </cell>
          <cell r="H433">
            <v>20</v>
          </cell>
          <cell r="I433"/>
        </row>
        <row r="434">
          <cell r="A434">
            <v>1433</v>
          </cell>
          <cell r="B434" t="str">
            <v>H/</v>
          </cell>
          <cell r="C434" t="str">
            <v>GENERATORBETRIEB</v>
          </cell>
          <cell r="D434" t="str">
            <v>Z</v>
          </cell>
          <cell r="E434" t="str">
            <v>I</v>
          </cell>
          <cell r="F434" t="str">
            <v>GEESTHACHT</v>
          </cell>
          <cell r="G434" t="str">
            <v>niemals</v>
          </cell>
          <cell r="H434">
            <v>16</v>
          </cell>
          <cell r="I434"/>
        </row>
        <row r="435">
          <cell r="A435">
            <v>1434</v>
          </cell>
          <cell r="B435" t="str">
            <v>H/</v>
          </cell>
          <cell r="C435" t="str">
            <v>PUMPBETRIEB</v>
          </cell>
          <cell r="D435" t="str">
            <v>Z</v>
          </cell>
          <cell r="E435" t="str">
            <v>I</v>
          </cell>
          <cell r="F435" t="str">
            <v>GEESTHACHT</v>
          </cell>
          <cell r="G435" t="str">
            <v>niemals</v>
          </cell>
          <cell r="H435">
            <v>11</v>
          </cell>
          <cell r="I435"/>
        </row>
        <row r="436">
          <cell r="A436">
            <v>1435</v>
          </cell>
          <cell r="B436" t="str">
            <v>H/</v>
          </cell>
          <cell r="C436" t="str">
            <v>PHASENSCHIEBERBETRIEB</v>
          </cell>
          <cell r="D436" t="str">
            <v>Z</v>
          </cell>
          <cell r="E436" t="str">
            <v>I</v>
          </cell>
          <cell r="F436" t="str">
            <v>GEESTHACHT</v>
          </cell>
          <cell r="G436" t="str">
            <v>niemals</v>
          </cell>
          <cell r="H436">
            <v>21</v>
          </cell>
          <cell r="I436"/>
        </row>
        <row r="437">
          <cell r="A437">
            <v>1436</v>
          </cell>
          <cell r="B437" t="str">
            <v>H/</v>
          </cell>
          <cell r="C437" t="str">
            <v>AUSLAUF</v>
          </cell>
          <cell r="D437" t="str">
            <v>Z</v>
          </cell>
          <cell r="E437" t="str">
            <v>I</v>
          </cell>
          <cell r="F437" t="str">
            <v>GEESTHACHT</v>
          </cell>
          <cell r="G437" t="str">
            <v>niemals</v>
          </cell>
          <cell r="H437">
            <v>7</v>
          </cell>
          <cell r="I437"/>
        </row>
        <row r="438">
          <cell r="A438">
            <v>1437</v>
          </cell>
          <cell r="B438" t="str">
            <v>H/</v>
          </cell>
          <cell r="C438" t="str">
            <v>TU-STILLSTAND n=0</v>
          </cell>
          <cell r="D438" t="str">
            <v>Z</v>
          </cell>
          <cell r="E438" t="str">
            <v>I</v>
          </cell>
          <cell r="F438" t="str">
            <v>GEESTHACHT</v>
          </cell>
          <cell r="G438" t="str">
            <v>niemals</v>
          </cell>
          <cell r="H438">
            <v>17</v>
          </cell>
          <cell r="I438"/>
        </row>
        <row r="439">
          <cell r="A439">
            <v>1438</v>
          </cell>
          <cell r="B439" t="str">
            <v>H/</v>
          </cell>
          <cell r="C439" t="str">
            <v>NKR BEREIT (LASTBAND 1)</v>
          </cell>
          <cell r="D439" t="str">
            <v>Z</v>
          </cell>
          <cell r="E439" t="str">
            <v>I</v>
          </cell>
          <cell r="F439" t="str">
            <v>GEESTHACHT</v>
          </cell>
          <cell r="G439" t="str">
            <v>niemals</v>
          </cell>
          <cell r="H439">
            <v>23</v>
          </cell>
          <cell r="I439"/>
        </row>
        <row r="440">
          <cell r="A440">
            <v>1439</v>
          </cell>
          <cell r="B440" t="str">
            <v>H/</v>
          </cell>
          <cell r="C440" t="str">
            <v>IMP. ÜBERW. FÜHRUNGSWERT</v>
          </cell>
          <cell r="D440" t="str">
            <v>Z</v>
          </cell>
          <cell r="E440" t="str">
            <v>I</v>
          </cell>
          <cell r="F440" t="str">
            <v>KW, GEESTHACHT</v>
          </cell>
          <cell r="G440" t="str">
            <v>01.02.2003</v>
          </cell>
          <cell r="H440">
            <v>24</v>
          </cell>
          <cell r="I440"/>
        </row>
        <row r="441">
          <cell r="A441">
            <v>1440</v>
          </cell>
          <cell r="B441" t="str">
            <v>H/</v>
          </cell>
          <cell r="C441" t="str">
            <v>MASCH. A. AUTOM (NKR EIN)</v>
          </cell>
          <cell r="D441" t="str">
            <v>Z</v>
          </cell>
          <cell r="E441" t="str">
            <v>I</v>
          </cell>
          <cell r="F441" t="str">
            <v>GEESTHACHT</v>
          </cell>
          <cell r="G441" t="str">
            <v>01.02.2003</v>
          </cell>
          <cell r="H441">
            <v>25</v>
          </cell>
          <cell r="I441"/>
        </row>
        <row r="442">
          <cell r="A442">
            <v>1441</v>
          </cell>
          <cell r="B442" t="str">
            <v>H/</v>
          </cell>
          <cell r="C442" t="str">
            <v>SCHWARZSTART</v>
          </cell>
          <cell r="D442" t="str">
            <v>Z</v>
          </cell>
          <cell r="E442" t="str">
            <v>I</v>
          </cell>
          <cell r="F442" t="str">
            <v>GEESTHACHT</v>
          </cell>
          <cell r="G442" t="str">
            <v>niemals</v>
          </cell>
          <cell r="H442">
            <v>12</v>
          </cell>
          <cell r="I442"/>
        </row>
        <row r="443">
          <cell r="A443">
            <v>1442</v>
          </cell>
          <cell r="B443" t="str">
            <v>H/</v>
          </cell>
          <cell r="C443" t="str">
            <v>GENERATORBETRIEB 0%</v>
          </cell>
          <cell r="D443" t="str">
            <v>Z</v>
          </cell>
          <cell r="E443" t="str">
            <v>I</v>
          </cell>
          <cell r="F443" t="str">
            <v>GEESTHACHT</v>
          </cell>
          <cell r="G443" t="str">
            <v>niemals</v>
          </cell>
          <cell r="H443">
            <v>19</v>
          </cell>
          <cell r="I443"/>
        </row>
        <row r="444">
          <cell r="A444">
            <v>1443</v>
          </cell>
          <cell r="B444" t="str">
            <v>H/</v>
          </cell>
          <cell r="C444" t="str">
            <v>GENERATORBETRIEB 100%</v>
          </cell>
          <cell r="D444" t="str">
            <v>Z</v>
          </cell>
          <cell r="E444" t="str">
            <v>I</v>
          </cell>
          <cell r="F444" t="str">
            <v>GEESTHACHT</v>
          </cell>
          <cell r="G444" t="str">
            <v>niemals</v>
          </cell>
          <cell r="H444">
            <v>21</v>
          </cell>
          <cell r="I444"/>
        </row>
        <row r="445">
          <cell r="A445">
            <v>1444</v>
          </cell>
          <cell r="B445" t="str">
            <v>H/</v>
          </cell>
          <cell r="C445" t="str">
            <v>Q INDUKTIV</v>
          </cell>
          <cell r="D445" t="str">
            <v>Z</v>
          </cell>
          <cell r="E445" t="str">
            <v>I</v>
          </cell>
          <cell r="F445" t="str">
            <v>GEESTHACHT</v>
          </cell>
          <cell r="G445" t="str">
            <v>niemals</v>
          </cell>
          <cell r="H445">
            <v>10</v>
          </cell>
          <cell r="I445"/>
        </row>
        <row r="446">
          <cell r="A446">
            <v>1445</v>
          </cell>
          <cell r="B446" t="str">
            <v>H/</v>
          </cell>
          <cell r="C446" t="str">
            <v>Q KAPAZITIV</v>
          </cell>
          <cell r="D446" t="str">
            <v>Z</v>
          </cell>
          <cell r="E446" t="str">
            <v>I</v>
          </cell>
          <cell r="F446" t="str">
            <v>GEESTHACHT</v>
          </cell>
          <cell r="G446" t="str">
            <v>niemals</v>
          </cell>
          <cell r="H446">
            <v>11</v>
          </cell>
          <cell r="I446"/>
        </row>
        <row r="447">
          <cell r="A447">
            <v>1446</v>
          </cell>
          <cell r="B447" t="str">
            <v>H/</v>
          </cell>
          <cell r="C447" t="str">
            <v>Q NULL</v>
          </cell>
          <cell r="D447" t="str">
            <v>Z</v>
          </cell>
          <cell r="E447" t="str">
            <v>I</v>
          </cell>
          <cell r="F447" t="str">
            <v>GEESTHACHT</v>
          </cell>
          <cell r="G447" t="str">
            <v>niemals</v>
          </cell>
          <cell r="H447">
            <v>6</v>
          </cell>
          <cell r="I447"/>
        </row>
        <row r="448">
          <cell r="A448">
            <v>1447</v>
          </cell>
          <cell r="B448" t="str">
            <v>H/</v>
          </cell>
          <cell r="C448" t="str">
            <v>ABSTELLEN AUSLAUF</v>
          </cell>
          <cell r="D448" t="str">
            <v>Z</v>
          </cell>
          <cell r="E448" t="str">
            <v>I</v>
          </cell>
          <cell r="F448" t="str">
            <v>GEESTHACHT</v>
          </cell>
          <cell r="G448" t="str">
            <v>niemals</v>
          </cell>
          <cell r="H448">
            <v>17</v>
          </cell>
          <cell r="I448"/>
        </row>
        <row r="449">
          <cell r="A449">
            <v>1448</v>
          </cell>
          <cell r="B449" t="str">
            <v>H/</v>
          </cell>
          <cell r="C449" t="str">
            <v>FREQUENZSTART</v>
          </cell>
          <cell r="D449" t="str">
            <v>Z</v>
          </cell>
          <cell r="E449" t="str">
            <v>I</v>
          </cell>
          <cell r="F449" t="str">
            <v>&lt;49,7HZ GEESTHACHT</v>
          </cell>
          <cell r="G449" t="str">
            <v>niemals</v>
          </cell>
          <cell r="H449">
            <v>13</v>
          </cell>
          <cell r="I449"/>
        </row>
        <row r="450">
          <cell r="A450">
            <v>1449</v>
          </cell>
          <cell r="B450" t="str">
            <v>H/</v>
          </cell>
          <cell r="C450" t="str">
            <v>FERNBETRIEB NICHT BEREIT</v>
          </cell>
          <cell r="D450" t="str">
            <v>Z</v>
          </cell>
          <cell r="E450" t="str">
            <v>I</v>
          </cell>
          <cell r="F450" t="str">
            <v>GEESTHACHT</v>
          </cell>
          <cell r="G450" t="str">
            <v>niemals</v>
          </cell>
          <cell r="H450">
            <v>24</v>
          </cell>
          <cell r="I450"/>
        </row>
        <row r="451">
          <cell r="A451">
            <v>1450</v>
          </cell>
          <cell r="B451" t="str">
            <v>H/</v>
          </cell>
          <cell r="C451" t="str">
            <v>GENERATORBETRIEB MIT PUMPE</v>
          </cell>
          <cell r="D451" t="str">
            <v>Z</v>
          </cell>
          <cell r="E451" t="str">
            <v>I</v>
          </cell>
          <cell r="F451" t="str">
            <v>GEESTHACHT</v>
          </cell>
          <cell r="G451" t="str">
            <v>niemals</v>
          </cell>
          <cell r="H451">
            <v>26</v>
          </cell>
          <cell r="I451"/>
        </row>
        <row r="452">
          <cell r="A452">
            <v>1451</v>
          </cell>
          <cell r="B452" t="str">
            <v>H/</v>
          </cell>
          <cell r="C452" t="str">
            <v>GENERATORBETRIEB OHNE PUMPE</v>
          </cell>
          <cell r="D452" t="str">
            <v>Z</v>
          </cell>
          <cell r="E452" t="str">
            <v>I</v>
          </cell>
          <cell r="F452" t="str">
            <v>GEESTHACHT</v>
          </cell>
          <cell r="G452" t="str">
            <v>niemals</v>
          </cell>
          <cell r="H452">
            <v>27</v>
          </cell>
          <cell r="I452"/>
        </row>
        <row r="453">
          <cell r="A453">
            <v>1452</v>
          </cell>
          <cell r="B453" t="str">
            <v>H/</v>
          </cell>
          <cell r="C453" t="str">
            <v>GENERATORBETRIEB MIT PRI.</v>
          </cell>
          <cell r="D453" t="str">
            <v>Z</v>
          </cell>
          <cell r="E453" t="str">
            <v>I</v>
          </cell>
          <cell r="F453" t="str">
            <v>GEESTHACHT</v>
          </cell>
          <cell r="G453" t="str">
            <v>01.02.2003</v>
          </cell>
          <cell r="H453">
            <v>25</v>
          </cell>
          <cell r="I453"/>
        </row>
        <row r="454">
          <cell r="A454">
            <v>1453</v>
          </cell>
          <cell r="B454" t="str">
            <v>H/</v>
          </cell>
          <cell r="C454" t="str">
            <v>HWKS MIT PRI.</v>
          </cell>
          <cell r="D454" t="str">
            <v>Z</v>
          </cell>
          <cell r="E454" t="str">
            <v>I</v>
          </cell>
          <cell r="F454" t="str">
            <v>GEESTHACHT</v>
          </cell>
          <cell r="G454" t="str">
            <v>01.02.2003</v>
          </cell>
          <cell r="H454">
            <v>13</v>
          </cell>
          <cell r="I454"/>
        </row>
        <row r="455">
          <cell r="A455">
            <v>1454</v>
          </cell>
          <cell r="B455" t="str">
            <v>H/</v>
          </cell>
          <cell r="C455" t="str">
            <v>HWKS 0MW</v>
          </cell>
          <cell r="D455" t="str">
            <v>Z</v>
          </cell>
          <cell r="E455" t="str">
            <v>I</v>
          </cell>
          <cell r="F455" t="str">
            <v>GEESTHACHT</v>
          </cell>
          <cell r="G455" t="str">
            <v>niemals</v>
          </cell>
          <cell r="H455">
            <v>8</v>
          </cell>
          <cell r="I455"/>
        </row>
        <row r="456">
          <cell r="A456">
            <v>1455</v>
          </cell>
          <cell r="B456" t="str">
            <v>H/</v>
          </cell>
          <cell r="C456" t="str">
            <v>FREQUENZVERGLEICH</v>
          </cell>
          <cell r="D456" t="str">
            <v>Z</v>
          </cell>
          <cell r="E456" t="str">
            <v>I</v>
          </cell>
          <cell r="F456" t="str">
            <v>GEESTHACHT; KW</v>
          </cell>
          <cell r="G456" t="str">
            <v>niemals</v>
          </cell>
          <cell r="H456">
            <v>17</v>
          </cell>
          <cell r="I456"/>
        </row>
        <row r="457">
          <cell r="A457">
            <v>1456</v>
          </cell>
          <cell r="B457" t="str">
            <v>H/</v>
          </cell>
          <cell r="C457" t="str">
            <v>NKR STÖRUNG</v>
          </cell>
          <cell r="D457" t="str">
            <v>Z</v>
          </cell>
          <cell r="E457" t="str">
            <v>I</v>
          </cell>
          <cell r="F457" t="str">
            <v>GEESTHACHT</v>
          </cell>
          <cell r="G457" t="str">
            <v>01.02.2003</v>
          </cell>
          <cell r="H457">
            <v>11</v>
          </cell>
          <cell r="I457"/>
        </row>
        <row r="458">
          <cell r="A458">
            <v>1457</v>
          </cell>
          <cell r="B458" t="str">
            <v>H/</v>
          </cell>
          <cell r="C458" t="str">
            <v>NS STARTAUTOMATIK EIN</v>
          </cell>
          <cell r="D458" t="str">
            <v>Z</v>
          </cell>
          <cell r="E458" t="str">
            <v>I</v>
          </cell>
          <cell r="F458" t="str">
            <v>GT</v>
          </cell>
          <cell r="G458" t="str">
            <v>niemals</v>
          </cell>
          <cell r="H458">
            <v>21</v>
          </cell>
          <cell r="I458"/>
        </row>
        <row r="459">
          <cell r="A459">
            <v>1458</v>
          </cell>
          <cell r="B459" t="str">
            <v>H/</v>
          </cell>
          <cell r="C459" t="str">
            <v>AS STARTAUTOMATIK EIN</v>
          </cell>
          <cell r="D459" t="str">
            <v>Z</v>
          </cell>
          <cell r="E459" t="str">
            <v>I</v>
          </cell>
          <cell r="F459" t="str">
            <v>GT</v>
          </cell>
          <cell r="G459" t="str">
            <v>niemals</v>
          </cell>
          <cell r="H459">
            <v>21</v>
          </cell>
          <cell r="I459"/>
        </row>
        <row r="460">
          <cell r="A460">
            <v>1459</v>
          </cell>
          <cell r="B460" t="str">
            <v>H/</v>
          </cell>
          <cell r="C460" t="str">
            <v>Y 1459</v>
          </cell>
          <cell r="D460" t="str">
            <v>W</v>
          </cell>
          <cell r="E460" t="str">
            <v>G</v>
          </cell>
          <cell r="F460"/>
          <cell r="G460" t="str">
            <v>02.03.2023</v>
          </cell>
          <cell r="H460">
            <v>6</v>
          </cell>
          <cell r="I460"/>
        </row>
        <row r="461">
          <cell r="A461">
            <v>1460</v>
          </cell>
          <cell r="B461" t="str">
            <v>H/</v>
          </cell>
          <cell r="C461" t="str">
            <v>ABSTELLAUTOMATIK EIN</v>
          </cell>
          <cell r="D461" t="str">
            <v>Z</v>
          </cell>
          <cell r="E461" t="str">
            <v>I</v>
          </cell>
          <cell r="F461" t="str">
            <v>GT</v>
          </cell>
          <cell r="G461" t="str">
            <v>13.03.2008</v>
          </cell>
          <cell r="H461">
            <v>20</v>
          </cell>
          <cell r="I461"/>
        </row>
        <row r="462">
          <cell r="A462">
            <v>1461</v>
          </cell>
          <cell r="B462" t="str">
            <v>H/</v>
          </cell>
          <cell r="C462" t="str">
            <v>NICHT BETRIEBSBEREIT</v>
          </cell>
          <cell r="D462" t="str">
            <v>Z</v>
          </cell>
          <cell r="E462" t="str">
            <v>I</v>
          </cell>
          <cell r="F462" t="str">
            <v>GT</v>
          </cell>
          <cell r="G462" t="str">
            <v>niemals</v>
          </cell>
          <cell r="H462">
            <v>20</v>
          </cell>
          <cell r="I462"/>
        </row>
        <row r="463">
          <cell r="A463">
            <v>1462</v>
          </cell>
          <cell r="B463" t="str">
            <v>H/</v>
          </cell>
          <cell r="C463" t="str">
            <v>LAUFZEITÜBERSCHREITUNG</v>
          </cell>
          <cell r="D463" t="str">
            <v>Z</v>
          </cell>
          <cell r="E463" t="str">
            <v>I</v>
          </cell>
          <cell r="F463" t="str">
            <v>GT</v>
          </cell>
          <cell r="G463" t="str">
            <v>01.02.2003</v>
          </cell>
          <cell r="H463">
            <v>22</v>
          </cell>
          <cell r="I463"/>
        </row>
        <row r="464">
          <cell r="A464">
            <v>1463</v>
          </cell>
          <cell r="B464" t="str">
            <v>H/</v>
          </cell>
          <cell r="C464" t="str">
            <v>FERNSTEUERUNG AUS</v>
          </cell>
          <cell r="D464" t="str">
            <v>Z</v>
          </cell>
          <cell r="E464" t="str">
            <v>I</v>
          </cell>
          <cell r="F464" t="str">
            <v>SIEHE AUCH 1239;1240;1240;1244;1521,1818</v>
          </cell>
          <cell r="G464" t="str">
            <v>niemals</v>
          </cell>
          <cell r="H464">
            <v>17</v>
          </cell>
          <cell r="I464"/>
        </row>
        <row r="465">
          <cell r="A465">
            <v>1464</v>
          </cell>
          <cell r="B465" t="str">
            <v>H/</v>
          </cell>
          <cell r="C465" t="str">
            <v>Y 1464</v>
          </cell>
          <cell r="D465" t="str">
            <v>W</v>
          </cell>
          <cell r="E465" t="str">
            <v>G</v>
          </cell>
          <cell r="F465"/>
          <cell r="G465" t="str">
            <v>02.03.2023</v>
          </cell>
          <cell r="H465">
            <v>6</v>
          </cell>
          <cell r="I465"/>
        </row>
        <row r="466">
          <cell r="A466">
            <v>1465</v>
          </cell>
          <cell r="B466" t="str">
            <v>H/</v>
          </cell>
          <cell r="C466" t="str">
            <v>Y 1465</v>
          </cell>
          <cell r="D466" t="str">
            <v>W</v>
          </cell>
          <cell r="E466" t="str">
            <v>G</v>
          </cell>
          <cell r="F466"/>
          <cell r="G466" t="str">
            <v>02.03.2023</v>
          </cell>
          <cell r="H466">
            <v>6</v>
          </cell>
          <cell r="I466"/>
        </row>
        <row r="467">
          <cell r="A467">
            <v>1466</v>
          </cell>
          <cell r="B467" t="str">
            <v>H/</v>
          </cell>
          <cell r="C467" t="str">
            <v>Y 1466</v>
          </cell>
          <cell r="D467" t="str">
            <v>W</v>
          </cell>
          <cell r="E467" t="str">
            <v>G</v>
          </cell>
          <cell r="F467"/>
          <cell r="G467" t="str">
            <v>02.03.2023</v>
          </cell>
          <cell r="H467">
            <v>6</v>
          </cell>
          <cell r="I467"/>
        </row>
        <row r="468">
          <cell r="A468">
            <v>1467</v>
          </cell>
          <cell r="B468" t="str">
            <v>H/</v>
          </cell>
          <cell r="C468" t="str">
            <v>Y 1467</v>
          </cell>
          <cell r="D468" t="str">
            <v>W</v>
          </cell>
          <cell r="E468" t="str">
            <v>G</v>
          </cell>
          <cell r="F468"/>
          <cell r="G468" t="str">
            <v>02.03.2023</v>
          </cell>
          <cell r="H468">
            <v>6</v>
          </cell>
          <cell r="I468"/>
        </row>
        <row r="469">
          <cell r="A469">
            <v>1468</v>
          </cell>
          <cell r="B469" t="str">
            <v>H/</v>
          </cell>
          <cell r="C469" t="str">
            <v>Y 1468</v>
          </cell>
          <cell r="D469" t="str">
            <v>W</v>
          </cell>
          <cell r="E469" t="str">
            <v>G</v>
          </cell>
          <cell r="F469"/>
          <cell r="G469" t="str">
            <v>02.03.2023</v>
          </cell>
          <cell r="H469">
            <v>6</v>
          </cell>
          <cell r="I469"/>
        </row>
        <row r="470">
          <cell r="A470">
            <v>1469</v>
          </cell>
          <cell r="B470" t="str">
            <v>H/</v>
          </cell>
          <cell r="C470" t="str">
            <v>Y 1469</v>
          </cell>
          <cell r="D470" t="str">
            <v>W</v>
          </cell>
          <cell r="E470" t="str">
            <v>G</v>
          </cell>
          <cell r="F470"/>
          <cell r="G470" t="str">
            <v>02.03.2023</v>
          </cell>
          <cell r="H470">
            <v>6</v>
          </cell>
          <cell r="I470"/>
        </row>
        <row r="471">
          <cell r="A471">
            <v>1470</v>
          </cell>
          <cell r="B471" t="str">
            <v>H/</v>
          </cell>
          <cell r="C471" t="str">
            <v>SCHNELLABSCHALTUNG</v>
          </cell>
          <cell r="D471" t="str">
            <v>Z</v>
          </cell>
          <cell r="E471" t="str">
            <v>I</v>
          </cell>
          <cell r="F471" t="str">
            <v>KW KRUM;WEDL</v>
          </cell>
          <cell r="G471" t="str">
            <v>niemals</v>
          </cell>
          <cell r="H471">
            <v>18</v>
          </cell>
          <cell r="I471"/>
        </row>
        <row r="472">
          <cell r="A472">
            <v>1471</v>
          </cell>
          <cell r="B472" t="str">
            <v>H/</v>
          </cell>
          <cell r="C472" t="str">
            <v>HUPE</v>
          </cell>
          <cell r="D472" t="str">
            <v>Z</v>
          </cell>
          <cell r="E472" t="str">
            <v>I</v>
          </cell>
          <cell r="F472" t="str">
            <v>KT WEDL</v>
          </cell>
          <cell r="G472" t="str">
            <v>niemals</v>
          </cell>
          <cell r="H472">
            <v>4</v>
          </cell>
          <cell r="I472"/>
        </row>
        <row r="473">
          <cell r="A473">
            <v>1472</v>
          </cell>
          <cell r="B473" t="str">
            <v>H/</v>
          </cell>
          <cell r="C473" t="str">
            <v>TRAFOSTUFE 20</v>
          </cell>
          <cell r="D473" t="str">
            <v>Z</v>
          </cell>
          <cell r="E473" t="str">
            <v>I</v>
          </cell>
          <cell r="F473" t="str">
            <v>TRAFOREGELUNG</v>
          </cell>
          <cell r="G473" t="str">
            <v>niemals</v>
          </cell>
          <cell r="H473">
            <v>13</v>
          </cell>
          <cell r="I473"/>
        </row>
        <row r="474">
          <cell r="A474">
            <v>1473</v>
          </cell>
          <cell r="B474" t="str">
            <v>H/</v>
          </cell>
          <cell r="C474" t="str">
            <v>TRAFOSTUFE 21</v>
          </cell>
          <cell r="D474" t="str">
            <v>Z</v>
          </cell>
          <cell r="E474" t="str">
            <v>I</v>
          </cell>
          <cell r="F474" t="str">
            <v>TRAFOREGELUNG</v>
          </cell>
          <cell r="G474" t="str">
            <v>niemals</v>
          </cell>
          <cell r="H474">
            <v>13</v>
          </cell>
          <cell r="I474"/>
        </row>
        <row r="475">
          <cell r="A475">
            <v>1474</v>
          </cell>
          <cell r="B475" t="str">
            <v>H/</v>
          </cell>
          <cell r="C475" t="str">
            <v>TRAFOSTUFE 22</v>
          </cell>
          <cell r="D475" t="str">
            <v>Z</v>
          </cell>
          <cell r="E475" t="str">
            <v>I</v>
          </cell>
          <cell r="F475" t="str">
            <v>TRAFOREGELUNG</v>
          </cell>
          <cell r="G475" t="str">
            <v>niemals</v>
          </cell>
          <cell r="H475">
            <v>13</v>
          </cell>
          <cell r="I475"/>
        </row>
        <row r="476">
          <cell r="A476">
            <v>1475</v>
          </cell>
          <cell r="B476" t="str">
            <v>H/</v>
          </cell>
          <cell r="C476" t="str">
            <v>TRAFOSTUFE 23</v>
          </cell>
          <cell r="D476" t="str">
            <v>Z</v>
          </cell>
          <cell r="E476" t="str">
            <v>I</v>
          </cell>
          <cell r="F476" t="str">
            <v>TRAFOREGELUNG</v>
          </cell>
          <cell r="G476" t="str">
            <v>niemals</v>
          </cell>
          <cell r="H476">
            <v>13</v>
          </cell>
          <cell r="I476"/>
        </row>
        <row r="477">
          <cell r="A477">
            <v>1476</v>
          </cell>
          <cell r="B477" t="str">
            <v>H/</v>
          </cell>
          <cell r="C477" t="str">
            <v>TRAFOSTUFE 24</v>
          </cell>
          <cell r="D477" t="str">
            <v>Z</v>
          </cell>
          <cell r="E477" t="str">
            <v>I</v>
          </cell>
          <cell r="F477" t="str">
            <v>TRAFOREGELUNG</v>
          </cell>
          <cell r="G477" t="str">
            <v>niemals</v>
          </cell>
          <cell r="H477">
            <v>13</v>
          </cell>
          <cell r="I477"/>
        </row>
        <row r="478">
          <cell r="A478">
            <v>1477</v>
          </cell>
          <cell r="B478" t="str">
            <v>H/</v>
          </cell>
          <cell r="C478" t="str">
            <v>TRAFOSTUFE 25</v>
          </cell>
          <cell r="D478" t="str">
            <v>Z</v>
          </cell>
          <cell r="E478" t="str">
            <v>I</v>
          </cell>
          <cell r="F478" t="str">
            <v>TRAFOREGELUNG</v>
          </cell>
          <cell r="G478" t="str">
            <v>niemals</v>
          </cell>
          <cell r="H478">
            <v>13</v>
          </cell>
          <cell r="I478"/>
        </row>
        <row r="479">
          <cell r="A479">
            <v>1478</v>
          </cell>
          <cell r="B479" t="str">
            <v>H/</v>
          </cell>
          <cell r="C479" t="str">
            <v>LAUFLAMPE</v>
          </cell>
          <cell r="D479" t="str">
            <v>Z</v>
          </cell>
          <cell r="E479" t="str">
            <v>I</v>
          </cell>
          <cell r="F479" t="str">
            <v>TRAFOREGELUNG</v>
          </cell>
          <cell r="G479" t="str">
            <v>niemals</v>
          </cell>
          <cell r="H479">
            <v>9</v>
          </cell>
          <cell r="I479"/>
        </row>
        <row r="480">
          <cell r="A480">
            <v>1479</v>
          </cell>
          <cell r="B480" t="str">
            <v>H/</v>
          </cell>
          <cell r="C480" t="str">
            <v>AUS FREQUENZRELAIS</v>
          </cell>
          <cell r="D480" t="str">
            <v>W</v>
          </cell>
          <cell r="E480" t="str">
            <v>G</v>
          </cell>
          <cell r="F480" t="str">
            <v>NORD T4, nicht in SV</v>
          </cell>
          <cell r="G480" t="str">
            <v>01.02.2003</v>
          </cell>
          <cell r="H480">
            <v>18</v>
          </cell>
          <cell r="I480"/>
        </row>
        <row r="481">
          <cell r="A481">
            <v>1480</v>
          </cell>
          <cell r="B481" t="str">
            <v>H/</v>
          </cell>
          <cell r="C481" t="str">
            <v>GENERATOR NETZ</v>
          </cell>
          <cell r="D481" t="str">
            <v>Z</v>
          </cell>
          <cell r="E481" t="str">
            <v>I</v>
          </cell>
          <cell r="F481" t="str">
            <v>GT BRUN</v>
          </cell>
          <cell r="G481" t="str">
            <v>01.02.2003</v>
          </cell>
          <cell r="H481">
            <v>14</v>
          </cell>
          <cell r="I481"/>
        </row>
        <row r="482">
          <cell r="A482">
            <v>1481</v>
          </cell>
          <cell r="B482" t="str">
            <v>H/</v>
          </cell>
          <cell r="C482" t="str">
            <v>FREQUENZSTART AUSSER BETRIEB</v>
          </cell>
          <cell r="D482" t="str">
            <v>Z</v>
          </cell>
          <cell r="E482" t="str">
            <v>I</v>
          </cell>
          <cell r="F482" t="str">
            <v>GT BRUN</v>
          </cell>
          <cell r="G482" t="str">
            <v>01.02.2003</v>
          </cell>
          <cell r="H482">
            <v>28</v>
          </cell>
          <cell r="I482"/>
        </row>
        <row r="483">
          <cell r="A483">
            <v>1482</v>
          </cell>
          <cell r="B483" t="str">
            <v>H/</v>
          </cell>
          <cell r="C483" t="str">
            <v>SCHALTERFALL</v>
          </cell>
          <cell r="D483" t="str">
            <v>W</v>
          </cell>
          <cell r="E483" t="str">
            <v>G</v>
          </cell>
          <cell r="F483" t="str">
            <v>Generator-SF</v>
          </cell>
          <cell r="G483" t="str">
            <v>01.02.2003</v>
          </cell>
          <cell r="H483">
            <v>12</v>
          </cell>
          <cell r="I483"/>
        </row>
        <row r="484">
          <cell r="A484">
            <v>1483</v>
          </cell>
          <cell r="B484" t="str">
            <v>H/</v>
          </cell>
          <cell r="C484" t="str">
            <v>DIESEL NICHT BEREIT</v>
          </cell>
          <cell r="D484" t="str">
            <v>Z</v>
          </cell>
          <cell r="E484" t="str">
            <v>W</v>
          </cell>
          <cell r="F484" t="str">
            <v>KW</v>
          </cell>
          <cell r="G484" t="str">
            <v>13.03.2008</v>
          </cell>
          <cell r="H484">
            <v>19</v>
          </cell>
          <cell r="I484"/>
        </row>
        <row r="485">
          <cell r="A485">
            <v>1484</v>
          </cell>
          <cell r="B485" t="str">
            <v>H/</v>
          </cell>
          <cell r="C485" t="str">
            <v>380kV-NETZ</v>
          </cell>
          <cell r="D485" t="str">
            <v>Z</v>
          </cell>
          <cell r="E485" t="str">
            <v>I</v>
          </cell>
          <cell r="F485" t="str">
            <v>Diesel BRUN</v>
          </cell>
          <cell r="G485" t="str">
            <v>13.03.2008</v>
          </cell>
          <cell r="H485">
            <v>10</v>
          </cell>
          <cell r="I485"/>
        </row>
        <row r="486">
          <cell r="A486">
            <v>1485</v>
          </cell>
          <cell r="B486" t="str">
            <v>H/</v>
          </cell>
          <cell r="C486" t="str">
            <v>Y 1485</v>
          </cell>
          <cell r="D486" t="str">
            <v>W</v>
          </cell>
          <cell r="E486" t="str">
            <v>G</v>
          </cell>
          <cell r="F486" t="str">
            <v>BRUN</v>
          </cell>
          <cell r="G486" t="str">
            <v>02.03.2023</v>
          </cell>
          <cell r="H486">
            <v>6</v>
          </cell>
          <cell r="I486"/>
        </row>
        <row r="487">
          <cell r="A487">
            <v>1486</v>
          </cell>
          <cell r="B487" t="str">
            <v>M/H</v>
          </cell>
          <cell r="C487" t="str">
            <v>PHASENERDUNGSANLAGE AKTIV</v>
          </cell>
          <cell r="D487" t="str">
            <v>Z</v>
          </cell>
          <cell r="E487" t="str">
            <v>W</v>
          </cell>
          <cell r="F487"/>
          <cell r="G487" t="str">
            <v>19.04.2012</v>
          </cell>
          <cell r="H487">
            <v>25</v>
          </cell>
          <cell r="I487"/>
        </row>
        <row r="488">
          <cell r="A488">
            <v>1487</v>
          </cell>
          <cell r="B488" t="str">
            <v>M/H</v>
          </cell>
          <cell r="C488" t="str">
            <v>PHASENERDUNGSANLAGE GESTÖRT</v>
          </cell>
          <cell r="D488" t="str">
            <v>Z</v>
          </cell>
          <cell r="E488" t="str">
            <v>W</v>
          </cell>
          <cell r="F488"/>
          <cell r="G488" t="str">
            <v>19.04.2012</v>
          </cell>
          <cell r="H488">
            <v>27</v>
          </cell>
          <cell r="I488" t="str">
            <v>Hobemei nächster Werktag</v>
          </cell>
        </row>
        <row r="489">
          <cell r="A489">
            <v>1488</v>
          </cell>
          <cell r="B489" t="str">
            <v>M/H</v>
          </cell>
          <cell r="C489" t="str">
            <v>ANLAGE AKTIV</v>
          </cell>
          <cell r="D489" t="str">
            <v>Z</v>
          </cell>
          <cell r="E489" t="str">
            <v>W</v>
          </cell>
          <cell r="F489"/>
          <cell r="G489" t="str">
            <v>07.06.2019</v>
          </cell>
          <cell r="H489">
            <v>12</v>
          </cell>
          <cell r="I489"/>
        </row>
        <row r="490">
          <cell r="A490">
            <v>1489</v>
          </cell>
          <cell r="B490" t="str">
            <v>M/H</v>
          </cell>
          <cell r="C490" t="str">
            <v>ANLAGE GESTÖRT</v>
          </cell>
          <cell r="D490" t="str">
            <v>Z</v>
          </cell>
          <cell r="E490" t="str">
            <v>W</v>
          </cell>
          <cell r="F490"/>
          <cell r="G490" t="str">
            <v>14.03.2016</v>
          </cell>
          <cell r="H490">
            <v>14</v>
          </cell>
          <cell r="I490"/>
        </row>
        <row r="491">
          <cell r="A491">
            <v>1490</v>
          </cell>
          <cell r="B491" t="str">
            <v>M/H</v>
          </cell>
          <cell r="C491" t="str">
            <v>ANLAGE AUS</v>
          </cell>
          <cell r="D491" t="str">
            <v>Z</v>
          </cell>
          <cell r="E491" t="str">
            <v>W</v>
          </cell>
          <cell r="F491" t="str">
            <v>z.B. PHEA aus (Erdschlüsse werden nicht durch PHEA bearbeitet)</v>
          </cell>
          <cell r="G491" t="str">
            <v>12.07.2012</v>
          </cell>
          <cell r="H491">
            <v>10</v>
          </cell>
          <cell r="I491"/>
        </row>
        <row r="492">
          <cell r="A492">
            <v>1491</v>
          </cell>
          <cell r="B492" t="str">
            <v>M/___</v>
          </cell>
          <cell r="C492" t="str">
            <v>KSA-L1_RS5</v>
          </cell>
          <cell r="D492" t="str">
            <v>Z</v>
          </cell>
          <cell r="E492" t="str">
            <v>W</v>
          </cell>
          <cell r="F492" t="str">
            <v>Kurzschlussanzeiger phasenbezogen</v>
          </cell>
          <cell r="G492" t="str">
            <v>29.04.2020</v>
          </cell>
          <cell r="H492">
            <v>10</v>
          </cell>
          <cell r="I492"/>
        </row>
        <row r="493">
          <cell r="A493">
            <v>1492</v>
          </cell>
          <cell r="B493" t="str">
            <v>M/___</v>
          </cell>
          <cell r="C493" t="str">
            <v>KSA-L2_RS5</v>
          </cell>
          <cell r="D493" t="str">
            <v>Z</v>
          </cell>
          <cell r="E493" t="str">
            <v>W</v>
          </cell>
          <cell r="F493" t="str">
            <v>Kurzschlussanzeiger phasenbezogen</v>
          </cell>
          <cell r="G493" t="str">
            <v>29.04.2020</v>
          </cell>
          <cell r="H493">
            <v>10</v>
          </cell>
          <cell r="I493"/>
        </row>
        <row r="494">
          <cell r="A494">
            <v>1493</v>
          </cell>
          <cell r="B494" t="str">
            <v>M/___</v>
          </cell>
          <cell r="C494" t="str">
            <v>KSA-L3_RS5</v>
          </cell>
          <cell r="D494" t="str">
            <v>Z</v>
          </cell>
          <cell r="E494" t="str">
            <v>W</v>
          </cell>
          <cell r="F494" t="str">
            <v>Kurzschlussanzeiger phasenbezogen</v>
          </cell>
          <cell r="G494" t="str">
            <v>29.04.2020</v>
          </cell>
          <cell r="H494">
            <v>10</v>
          </cell>
          <cell r="I494"/>
        </row>
        <row r="495">
          <cell r="A495">
            <v>1494</v>
          </cell>
          <cell r="B495" t="str">
            <v>M/___</v>
          </cell>
          <cell r="C495" t="str">
            <v>KSA-L1_RS6</v>
          </cell>
          <cell r="D495" t="str">
            <v>Z</v>
          </cell>
          <cell r="E495" t="str">
            <v>W</v>
          </cell>
          <cell r="F495" t="str">
            <v>Kurzschlussanzeiger phasenbezogen</v>
          </cell>
          <cell r="G495" t="str">
            <v>29.04.2020</v>
          </cell>
          <cell r="H495">
            <v>10</v>
          </cell>
          <cell r="I495"/>
        </row>
        <row r="496">
          <cell r="A496">
            <v>1495</v>
          </cell>
          <cell r="B496" t="str">
            <v>M/___</v>
          </cell>
          <cell r="C496" t="str">
            <v>KSA-L2_RS6</v>
          </cell>
          <cell r="D496" t="str">
            <v>Z</v>
          </cell>
          <cell r="E496" t="str">
            <v>W</v>
          </cell>
          <cell r="F496" t="str">
            <v>Kurzschlussanzeiger phasenbezogen</v>
          </cell>
          <cell r="G496" t="str">
            <v>29.04.2020</v>
          </cell>
          <cell r="H496">
            <v>10</v>
          </cell>
          <cell r="I496"/>
        </row>
        <row r="497">
          <cell r="A497">
            <v>1496</v>
          </cell>
          <cell r="B497" t="str">
            <v>M/___</v>
          </cell>
          <cell r="C497" t="str">
            <v>KSA-L3_RS6</v>
          </cell>
          <cell r="D497" t="str">
            <v>Z</v>
          </cell>
          <cell r="E497" t="str">
            <v>W</v>
          </cell>
          <cell r="F497" t="str">
            <v>Kurzschlussanzeiger phasenbezogen</v>
          </cell>
          <cell r="G497" t="str">
            <v>29.04.2020</v>
          </cell>
          <cell r="H497">
            <v>10</v>
          </cell>
          <cell r="I497"/>
        </row>
        <row r="498">
          <cell r="A498">
            <v>1497</v>
          </cell>
          <cell r="B498" t="str">
            <v>H/</v>
          </cell>
          <cell r="C498" t="str">
            <v>RESERVE 14</v>
          </cell>
          <cell r="D498" t="str">
            <v>W</v>
          </cell>
          <cell r="E498" t="str">
            <v>F</v>
          </cell>
          <cell r="F498"/>
          <cell r="G498" t="str">
            <v>03.01.2017</v>
          </cell>
          <cell r="H498">
            <v>10</v>
          </cell>
          <cell r="I498"/>
        </row>
        <row r="499">
          <cell r="A499">
            <v>1498</v>
          </cell>
          <cell r="B499" t="str">
            <v>H/</v>
          </cell>
          <cell r="C499" t="str">
            <v>RESERVE 13</v>
          </cell>
          <cell r="D499" t="str">
            <v>W</v>
          </cell>
          <cell r="E499" t="str">
            <v>F</v>
          </cell>
          <cell r="F499"/>
          <cell r="G499" t="str">
            <v>03.01.2017</v>
          </cell>
          <cell r="H499">
            <v>10</v>
          </cell>
          <cell r="I499"/>
        </row>
        <row r="500">
          <cell r="A500">
            <v>1499</v>
          </cell>
          <cell r="B500" t="str">
            <v>H/</v>
          </cell>
          <cell r="C500" t="str">
            <v>RESERVE 12</v>
          </cell>
          <cell r="D500" t="str">
            <v>W</v>
          </cell>
          <cell r="E500" t="str">
            <v>F</v>
          </cell>
          <cell r="F500"/>
          <cell r="G500" t="str">
            <v>03.01.2017</v>
          </cell>
          <cell r="H500">
            <v>10</v>
          </cell>
          <cell r="I500"/>
        </row>
        <row r="501">
          <cell r="A501">
            <v>1500</v>
          </cell>
          <cell r="B501" t="str">
            <v>H/</v>
          </cell>
          <cell r="C501" t="str">
            <v>RESERVE 11</v>
          </cell>
          <cell r="D501" t="str">
            <v>W</v>
          </cell>
          <cell r="E501" t="str">
            <v>F</v>
          </cell>
          <cell r="F501"/>
          <cell r="G501" t="str">
            <v>niemals</v>
          </cell>
          <cell r="H501">
            <v>10</v>
          </cell>
          <cell r="I501"/>
        </row>
        <row r="502">
          <cell r="A502">
            <v>1501</v>
          </cell>
          <cell r="B502" t="str">
            <v>H/</v>
          </cell>
          <cell r="C502" t="str">
            <v>RESERVE 10</v>
          </cell>
          <cell r="D502" t="str">
            <v>W</v>
          </cell>
          <cell r="E502" t="str">
            <v>F</v>
          </cell>
          <cell r="F502"/>
          <cell r="G502" t="str">
            <v>niemals</v>
          </cell>
          <cell r="H502">
            <v>10</v>
          </cell>
          <cell r="I502"/>
        </row>
        <row r="503">
          <cell r="A503">
            <v>1502</v>
          </cell>
          <cell r="B503" t="str">
            <v>H/</v>
          </cell>
          <cell r="C503" t="str">
            <v>RESERVE 09</v>
          </cell>
          <cell r="D503" t="str">
            <v>W</v>
          </cell>
          <cell r="E503" t="str">
            <v>F</v>
          </cell>
          <cell r="F503"/>
          <cell r="G503" t="str">
            <v>niemals</v>
          </cell>
          <cell r="H503">
            <v>10</v>
          </cell>
          <cell r="I503"/>
        </row>
        <row r="504">
          <cell r="A504">
            <v>1503</v>
          </cell>
          <cell r="B504" t="str">
            <v>H/</v>
          </cell>
          <cell r="C504" t="str">
            <v>RESERVE 08</v>
          </cell>
          <cell r="D504" t="str">
            <v>W</v>
          </cell>
          <cell r="E504" t="str">
            <v>F</v>
          </cell>
          <cell r="F504"/>
          <cell r="G504" t="str">
            <v>niemals</v>
          </cell>
          <cell r="H504">
            <v>10</v>
          </cell>
          <cell r="I504"/>
        </row>
        <row r="505">
          <cell r="A505">
            <v>1504</v>
          </cell>
          <cell r="B505" t="str">
            <v>H/</v>
          </cell>
          <cell r="C505" t="str">
            <v>RESERVE 07</v>
          </cell>
          <cell r="D505" t="str">
            <v>W</v>
          </cell>
          <cell r="E505" t="str">
            <v>F</v>
          </cell>
          <cell r="F505"/>
          <cell r="G505" t="str">
            <v>niemals</v>
          </cell>
          <cell r="H505">
            <v>10</v>
          </cell>
          <cell r="I505"/>
        </row>
        <row r="506">
          <cell r="A506">
            <v>1505</v>
          </cell>
          <cell r="B506" t="str">
            <v>H/</v>
          </cell>
          <cell r="C506" t="str">
            <v>RESERVE 06</v>
          </cell>
          <cell r="D506" t="str">
            <v>W</v>
          </cell>
          <cell r="E506" t="str">
            <v>F</v>
          </cell>
          <cell r="F506"/>
          <cell r="G506" t="str">
            <v>niemals</v>
          </cell>
          <cell r="H506">
            <v>10</v>
          </cell>
          <cell r="I506"/>
        </row>
        <row r="507">
          <cell r="A507">
            <v>1506</v>
          </cell>
          <cell r="B507" t="str">
            <v>H/</v>
          </cell>
          <cell r="C507" t="str">
            <v>RESERVE 05</v>
          </cell>
          <cell r="D507" t="str">
            <v>W</v>
          </cell>
          <cell r="E507" t="str">
            <v>F</v>
          </cell>
          <cell r="F507"/>
          <cell r="G507" t="str">
            <v>niemals</v>
          </cell>
          <cell r="H507">
            <v>10</v>
          </cell>
          <cell r="I507"/>
        </row>
        <row r="508">
          <cell r="A508">
            <v>1507</v>
          </cell>
          <cell r="B508" t="str">
            <v>H/</v>
          </cell>
          <cell r="C508" t="str">
            <v>RESERVE 04</v>
          </cell>
          <cell r="D508" t="str">
            <v>W</v>
          </cell>
          <cell r="E508" t="str">
            <v>F</v>
          </cell>
          <cell r="F508"/>
          <cell r="G508" t="str">
            <v>niemals</v>
          </cell>
          <cell r="H508">
            <v>10</v>
          </cell>
          <cell r="I508"/>
        </row>
        <row r="509">
          <cell r="A509">
            <v>1508</v>
          </cell>
          <cell r="B509" t="str">
            <v>H/</v>
          </cell>
          <cell r="C509" t="str">
            <v>RESERVE 03</v>
          </cell>
          <cell r="D509" t="str">
            <v>W</v>
          </cell>
          <cell r="E509" t="str">
            <v>F</v>
          </cell>
          <cell r="F509"/>
          <cell r="G509" t="str">
            <v>niemals</v>
          </cell>
          <cell r="H509">
            <v>10</v>
          </cell>
          <cell r="I509"/>
        </row>
        <row r="510">
          <cell r="A510">
            <v>1509</v>
          </cell>
          <cell r="B510" t="str">
            <v>H/</v>
          </cell>
          <cell r="C510" t="str">
            <v>RESERVE 02</v>
          </cell>
          <cell r="D510" t="str">
            <v>W</v>
          </cell>
          <cell r="E510" t="str">
            <v>F</v>
          </cell>
          <cell r="F510"/>
          <cell r="G510" t="str">
            <v>niemals</v>
          </cell>
          <cell r="H510">
            <v>10</v>
          </cell>
          <cell r="I510"/>
        </row>
        <row r="511">
          <cell r="A511">
            <v>1510</v>
          </cell>
          <cell r="B511" t="str">
            <v>H/</v>
          </cell>
          <cell r="C511" t="str">
            <v>RESERVE 01</v>
          </cell>
          <cell r="D511" t="str">
            <v>W</v>
          </cell>
          <cell r="E511" t="str">
            <v>F</v>
          </cell>
          <cell r="F511"/>
          <cell r="G511" t="str">
            <v>niemals</v>
          </cell>
          <cell r="H511">
            <v>10</v>
          </cell>
          <cell r="I511"/>
        </row>
        <row r="512">
          <cell r="A512">
            <v>1511</v>
          </cell>
          <cell r="B512" t="str">
            <v>H/</v>
          </cell>
          <cell r="C512" t="str">
            <v>AUSFALL EEG-UNTERSTATION</v>
          </cell>
          <cell r="D512" t="str">
            <v>Z</v>
          </cell>
          <cell r="E512" t="str">
            <v>I</v>
          </cell>
          <cell r="F512" t="str">
            <v>wird im Knoten gebildet</v>
          </cell>
          <cell r="G512" t="str">
            <v>15.05.2020</v>
          </cell>
          <cell r="H512">
            <v>24</v>
          </cell>
          <cell r="I512"/>
        </row>
        <row r="513">
          <cell r="A513">
            <v>1512</v>
          </cell>
          <cell r="B513" t="str">
            <v>H/</v>
          </cell>
          <cell r="C513" t="str">
            <v>EEG-FWG SYSTEMMELDUNG</v>
          </cell>
          <cell r="D513" t="str">
            <v>Z</v>
          </cell>
          <cell r="E513" t="str">
            <v>F</v>
          </cell>
          <cell r="F513" t="str">
            <v>wird im Knoten gebildet</v>
          </cell>
          <cell r="G513" t="str">
            <v>20.05.2020</v>
          </cell>
          <cell r="H513">
            <v>21</v>
          </cell>
          <cell r="I513"/>
        </row>
        <row r="514">
          <cell r="A514">
            <v>1513</v>
          </cell>
          <cell r="B514" t="str">
            <v>H/</v>
          </cell>
          <cell r="C514" t="str">
            <v>LEISTUNGSGRENZE ÜBERSCHRITTEN</v>
          </cell>
          <cell r="D514" t="str">
            <v>Z</v>
          </cell>
          <cell r="E514" t="str">
            <v>W</v>
          </cell>
          <cell r="F514" t="str">
            <v>101 % im FWG parametriert</v>
          </cell>
          <cell r="G514" t="str">
            <v>27.01.2011</v>
          </cell>
          <cell r="H514">
            <v>29</v>
          </cell>
          <cell r="I514"/>
        </row>
        <row r="515">
          <cell r="A515">
            <v>1514</v>
          </cell>
          <cell r="B515" t="str">
            <v>H/</v>
          </cell>
          <cell r="C515" t="str">
            <v>ANLAGE GETRENNT</v>
          </cell>
          <cell r="D515" t="str">
            <v>Z</v>
          </cell>
          <cell r="E515" t="str">
            <v>I</v>
          </cell>
          <cell r="F515"/>
          <cell r="G515" t="str">
            <v>12.03.2014</v>
          </cell>
          <cell r="H515">
            <v>15</v>
          </cell>
          <cell r="I515"/>
        </row>
        <row r="516">
          <cell r="A516">
            <v>1515</v>
          </cell>
          <cell r="B516" t="str">
            <v>H/</v>
          </cell>
          <cell r="C516" t="str">
            <v>P 100%</v>
          </cell>
          <cell r="D516" t="str">
            <v>Z</v>
          </cell>
          <cell r="E516" t="str">
            <v>I</v>
          </cell>
          <cell r="F516"/>
          <cell r="G516" t="str">
            <v>15.05.2020</v>
          </cell>
          <cell r="H516">
            <v>6</v>
          </cell>
          <cell r="I516"/>
        </row>
        <row r="517">
          <cell r="A517">
            <v>1516</v>
          </cell>
          <cell r="B517" t="str">
            <v>H/</v>
          </cell>
          <cell r="C517" t="str">
            <v>P 60%</v>
          </cell>
          <cell r="D517" t="str">
            <v>Z</v>
          </cell>
          <cell r="E517" t="str">
            <v>I</v>
          </cell>
          <cell r="F517"/>
          <cell r="G517" t="str">
            <v>19.08.2011</v>
          </cell>
          <cell r="H517">
            <v>5</v>
          </cell>
          <cell r="I517"/>
        </row>
        <row r="518">
          <cell r="A518">
            <v>1517</v>
          </cell>
          <cell r="B518" t="str">
            <v>H/</v>
          </cell>
          <cell r="C518" t="str">
            <v>P 30%</v>
          </cell>
          <cell r="D518" t="str">
            <v>Z</v>
          </cell>
          <cell r="E518" t="str">
            <v>I</v>
          </cell>
          <cell r="F518"/>
          <cell r="G518" t="str">
            <v>05.07.2013</v>
          </cell>
          <cell r="H518">
            <v>5</v>
          </cell>
          <cell r="I518"/>
        </row>
        <row r="519">
          <cell r="A519">
            <v>1518</v>
          </cell>
          <cell r="B519" t="str">
            <v>H/</v>
          </cell>
          <cell r="C519" t="str">
            <v>P 0%</v>
          </cell>
          <cell r="D519" t="str">
            <v>Z</v>
          </cell>
          <cell r="E519" t="str">
            <v>I</v>
          </cell>
          <cell r="F519"/>
          <cell r="G519" t="str">
            <v>05.07.2013</v>
          </cell>
          <cell r="H519">
            <v>4</v>
          </cell>
          <cell r="I519"/>
        </row>
        <row r="520">
          <cell r="A520">
            <v>1519</v>
          </cell>
          <cell r="B520" t="str">
            <v>H/</v>
          </cell>
          <cell r="C520" t="str">
            <v>TEST AUSGEFÜHRT</v>
          </cell>
          <cell r="D520" t="str">
            <v>Z</v>
          </cell>
          <cell r="E520" t="str">
            <v>I</v>
          </cell>
          <cell r="F520"/>
          <cell r="G520" t="str">
            <v>05.07.2013</v>
          </cell>
          <cell r="H520">
            <v>15</v>
          </cell>
          <cell r="I520"/>
        </row>
        <row r="521">
          <cell r="A521">
            <v>1520</v>
          </cell>
          <cell r="B521" t="str">
            <v>H/</v>
          </cell>
          <cell r="C521" t="str">
            <v>ANLAGE NICHT BETRIEBSBEREIT</v>
          </cell>
          <cell r="D521" t="str">
            <v>Z</v>
          </cell>
          <cell r="E521" t="str">
            <v>I</v>
          </cell>
          <cell r="F521"/>
          <cell r="G521" t="str">
            <v>28.06.2017</v>
          </cell>
          <cell r="H521">
            <v>27</v>
          </cell>
          <cell r="I521"/>
        </row>
        <row r="522">
          <cell r="A522">
            <v>1521</v>
          </cell>
          <cell r="B522" t="str">
            <v>M/</v>
          </cell>
          <cell r="C522" t="str">
            <v>RS1_ANREGUNG</v>
          </cell>
          <cell r="D522" t="str">
            <v>W</v>
          </cell>
          <cell r="E522" t="str">
            <v>W</v>
          </cell>
          <cell r="F522"/>
          <cell r="G522" t="str">
            <v>30.06.2016</v>
          </cell>
          <cell r="H522">
            <v>12</v>
          </cell>
          <cell r="I522"/>
        </row>
        <row r="523">
          <cell r="A523">
            <v>1522</v>
          </cell>
          <cell r="B523" t="str">
            <v>M/</v>
          </cell>
          <cell r="C523" t="str">
            <v>RS2_ANREGUNG</v>
          </cell>
          <cell r="D523" t="str">
            <v>W</v>
          </cell>
          <cell r="E523" t="str">
            <v>W</v>
          </cell>
          <cell r="F523"/>
          <cell r="G523" t="str">
            <v>30.06.2016</v>
          </cell>
          <cell r="H523">
            <v>12</v>
          </cell>
          <cell r="I523"/>
        </row>
        <row r="524">
          <cell r="A524">
            <v>1523</v>
          </cell>
          <cell r="B524" t="str">
            <v>M/</v>
          </cell>
          <cell r="C524" t="str">
            <v>RS3_ANREGUNG</v>
          </cell>
          <cell r="D524" t="str">
            <v>W</v>
          </cell>
          <cell r="E524" t="str">
            <v>W</v>
          </cell>
          <cell r="F524"/>
          <cell r="G524" t="str">
            <v>30.06.2016</v>
          </cell>
          <cell r="H524">
            <v>12</v>
          </cell>
          <cell r="I524"/>
        </row>
        <row r="525">
          <cell r="A525">
            <v>1524</v>
          </cell>
          <cell r="B525" t="str">
            <v>M/</v>
          </cell>
          <cell r="C525" t="str">
            <v>RS4_ANREGUNG</v>
          </cell>
          <cell r="D525" t="str">
            <v>W</v>
          </cell>
          <cell r="E525" t="str">
            <v>W</v>
          </cell>
          <cell r="F525"/>
          <cell r="G525" t="str">
            <v>30.06.2016</v>
          </cell>
          <cell r="H525">
            <v>12</v>
          </cell>
          <cell r="I525"/>
        </row>
        <row r="526">
          <cell r="A526">
            <v>1525</v>
          </cell>
          <cell r="B526" t="str">
            <v>M/___</v>
          </cell>
          <cell r="C526" t="str">
            <v>RS1_KS-&gt;LTG</v>
          </cell>
          <cell r="D526" t="str">
            <v>Z</v>
          </cell>
          <cell r="E526" t="str">
            <v>W</v>
          </cell>
          <cell r="F526" t="str">
            <v>RS1: Kurzschluss Richtung Leitung</v>
          </cell>
          <cell r="G526" t="str">
            <v>29.11.2019</v>
          </cell>
          <cell r="H526">
            <v>11</v>
          </cell>
          <cell r="I526"/>
        </row>
        <row r="527">
          <cell r="A527">
            <v>1526</v>
          </cell>
          <cell r="B527" t="str">
            <v>M/___</v>
          </cell>
          <cell r="C527" t="str">
            <v>RS2_KS-&gt;LTG</v>
          </cell>
          <cell r="D527" t="str">
            <v>Z</v>
          </cell>
          <cell r="E527" t="str">
            <v>W</v>
          </cell>
          <cell r="F527" t="str">
            <v>RS2: Kurzschluss Richtung Leitung</v>
          </cell>
          <cell r="G527" t="str">
            <v>29.11.2019</v>
          </cell>
          <cell r="H527">
            <v>11</v>
          </cell>
          <cell r="I527"/>
        </row>
        <row r="528">
          <cell r="A528">
            <v>1527</v>
          </cell>
          <cell r="B528" t="str">
            <v>M/___</v>
          </cell>
          <cell r="C528" t="str">
            <v>RS3_KS-&gt;LTG</v>
          </cell>
          <cell r="D528" t="str">
            <v>Z</v>
          </cell>
          <cell r="E528" t="str">
            <v>W</v>
          </cell>
          <cell r="F528" t="str">
            <v>RS3: Kurzschluss Richtung Leitung</v>
          </cell>
          <cell r="G528" t="str">
            <v>29.11.2019</v>
          </cell>
          <cell r="H528">
            <v>11</v>
          </cell>
          <cell r="I528"/>
        </row>
        <row r="529">
          <cell r="A529">
            <v>1528</v>
          </cell>
          <cell r="B529" t="str">
            <v>M/___</v>
          </cell>
          <cell r="C529" t="str">
            <v>RS4_KS-&gt;LTG</v>
          </cell>
          <cell r="D529" t="str">
            <v>Z</v>
          </cell>
          <cell r="E529" t="str">
            <v>W</v>
          </cell>
          <cell r="F529" t="str">
            <v>RS4: Kurzschluss Richtung Leitung</v>
          </cell>
          <cell r="G529" t="str">
            <v>29.11.2019</v>
          </cell>
          <cell r="H529">
            <v>11</v>
          </cell>
          <cell r="I529"/>
        </row>
        <row r="530">
          <cell r="A530">
            <v>1529</v>
          </cell>
          <cell r="B530" t="str">
            <v>M/___</v>
          </cell>
          <cell r="C530" t="str">
            <v>RS1_KS-&gt;SS</v>
          </cell>
          <cell r="D530" t="str">
            <v>Z</v>
          </cell>
          <cell r="E530" t="str">
            <v>W</v>
          </cell>
          <cell r="F530" t="str">
            <v>RS1: Kurzschluss Richtung Sammelschiene</v>
          </cell>
          <cell r="G530" t="str">
            <v>29.11.2019</v>
          </cell>
          <cell r="H530">
            <v>10</v>
          </cell>
          <cell r="I530"/>
        </row>
        <row r="531">
          <cell r="A531">
            <v>1530</v>
          </cell>
          <cell r="B531" t="str">
            <v>M/___</v>
          </cell>
          <cell r="C531" t="str">
            <v>RS2_KS-&gt;SS</v>
          </cell>
          <cell r="D531" t="str">
            <v>Z</v>
          </cell>
          <cell r="E531" t="str">
            <v>W</v>
          </cell>
          <cell r="F531" t="str">
            <v>RS2: Kurzschluss Richtung Sammelschiene</v>
          </cell>
          <cell r="G531" t="str">
            <v>29.11.2019</v>
          </cell>
          <cell r="H531">
            <v>10</v>
          </cell>
          <cell r="I531"/>
        </row>
        <row r="532">
          <cell r="A532">
            <v>1531</v>
          </cell>
          <cell r="B532" t="str">
            <v>M/___</v>
          </cell>
          <cell r="C532" t="str">
            <v>RS3_KS-&gt;SS</v>
          </cell>
          <cell r="D532" t="str">
            <v>Z</v>
          </cell>
          <cell r="E532" t="str">
            <v>W</v>
          </cell>
          <cell r="F532" t="str">
            <v>RS3: Kurzschluss Richtung Sammelschiene</v>
          </cell>
          <cell r="G532" t="str">
            <v>29.11.2019</v>
          </cell>
          <cell r="H532">
            <v>10</v>
          </cell>
          <cell r="I532"/>
        </row>
        <row r="533">
          <cell r="A533">
            <v>1532</v>
          </cell>
          <cell r="B533" t="str">
            <v>M/___</v>
          </cell>
          <cell r="C533" t="str">
            <v>RS4_KS-&gt;SS</v>
          </cell>
          <cell r="D533" t="str">
            <v>Z</v>
          </cell>
          <cell r="E533" t="str">
            <v>W</v>
          </cell>
          <cell r="F533" t="str">
            <v>RS4: Kurzschluss Richtung Sammelschiene</v>
          </cell>
          <cell r="G533" t="str">
            <v>29.11.2019</v>
          </cell>
          <cell r="H533">
            <v>10</v>
          </cell>
          <cell r="I533"/>
        </row>
        <row r="534">
          <cell r="A534">
            <v>1533</v>
          </cell>
          <cell r="B534" t="str">
            <v>M/___</v>
          </cell>
          <cell r="C534" t="str">
            <v>RS1_ES-&gt;LTG</v>
          </cell>
          <cell r="D534" t="str">
            <v>Z</v>
          </cell>
          <cell r="E534" t="str">
            <v>W</v>
          </cell>
          <cell r="F534" t="str">
            <v>RS1: Erdschluss Richtung Leitung</v>
          </cell>
          <cell r="G534" t="str">
            <v>29.11.2019</v>
          </cell>
          <cell r="H534">
            <v>11</v>
          </cell>
          <cell r="I534"/>
        </row>
        <row r="535">
          <cell r="A535">
            <v>1534</v>
          </cell>
          <cell r="B535" t="str">
            <v>M/___</v>
          </cell>
          <cell r="C535" t="str">
            <v>RS2_ES-&gt;LTG</v>
          </cell>
          <cell r="D535" t="str">
            <v>Z</v>
          </cell>
          <cell r="E535" t="str">
            <v>W</v>
          </cell>
          <cell r="F535" t="str">
            <v>RS2: Erdschluss Richtung Leitung</v>
          </cell>
          <cell r="G535" t="str">
            <v>29.11.2019</v>
          </cell>
          <cell r="H535">
            <v>11</v>
          </cell>
          <cell r="I535"/>
        </row>
        <row r="536">
          <cell r="A536">
            <v>1535</v>
          </cell>
          <cell r="B536" t="str">
            <v>M/___</v>
          </cell>
          <cell r="C536" t="str">
            <v>RS3_ES-&gt;LTG</v>
          </cell>
          <cell r="D536" t="str">
            <v>Z</v>
          </cell>
          <cell r="E536" t="str">
            <v>W</v>
          </cell>
          <cell r="F536" t="str">
            <v>RS3: Erdschluss Richtung Leitung</v>
          </cell>
          <cell r="G536" t="str">
            <v>29.11.2019</v>
          </cell>
          <cell r="H536">
            <v>11</v>
          </cell>
          <cell r="I536"/>
        </row>
        <row r="537">
          <cell r="A537">
            <v>1536</v>
          </cell>
          <cell r="B537" t="str">
            <v>M/___</v>
          </cell>
          <cell r="C537" t="str">
            <v>RS4_ES-&gt;LTG</v>
          </cell>
          <cell r="D537" t="str">
            <v>Z</v>
          </cell>
          <cell r="E537" t="str">
            <v>W</v>
          </cell>
          <cell r="F537" t="str">
            <v>RS4: Erdschluss Richtung Leitung</v>
          </cell>
          <cell r="G537" t="str">
            <v>29.11.2019</v>
          </cell>
          <cell r="H537">
            <v>11</v>
          </cell>
          <cell r="I537"/>
        </row>
        <row r="538">
          <cell r="A538">
            <v>1537</v>
          </cell>
          <cell r="B538" t="str">
            <v>M/___</v>
          </cell>
          <cell r="C538" t="str">
            <v>RS1_ES-&gt;SS</v>
          </cell>
          <cell r="D538" t="str">
            <v>Z</v>
          </cell>
          <cell r="E538" t="str">
            <v>W</v>
          </cell>
          <cell r="F538" t="str">
            <v>RS1: Erdschluss Richtung Sammelschiene</v>
          </cell>
          <cell r="G538" t="str">
            <v>29.11.2019</v>
          </cell>
          <cell r="H538">
            <v>10</v>
          </cell>
          <cell r="I538"/>
        </row>
        <row r="539">
          <cell r="A539">
            <v>1538</v>
          </cell>
          <cell r="B539" t="str">
            <v>M/___</v>
          </cell>
          <cell r="C539" t="str">
            <v>RS2_ES-&gt;SS</v>
          </cell>
          <cell r="D539" t="str">
            <v>Z</v>
          </cell>
          <cell r="E539" t="str">
            <v>W</v>
          </cell>
          <cell r="F539" t="str">
            <v>RS2: Erdschluss Richtung Sammelschiene</v>
          </cell>
          <cell r="G539" t="str">
            <v>29.11.2019</v>
          </cell>
          <cell r="H539">
            <v>10</v>
          </cell>
          <cell r="I539"/>
        </row>
        <row r="540">
          <cell r="A540">
            <v>1539</v>
          </cell>
          <cell r="B540" t="str">
            <v>M/___</v>
          </cell>
          <cell r="C540" t="str">
            <v>RS3_ES-&gt;SS</v>
          </cell>
          <cell r="D540" t="str">
            <v>Z</v>
          </cell>
          <cell r="E540" t="str">
            <v>W</v>
          </cell>
          <cell r="F540" t="str">
            <v>RS3: Erdschluss Richtung Sammelschiene</v>
          </cell>
          <cell r="G540" t="str">
            <v>29.11.2019</v>
          </cell>
          <cell r="H540">
            <v>10</v>
          </cell>
          <cell r="I540"/>
        </row>
        <row r="541">
          <cell r="A541">
            <v>1540</v>
          </cell>
          <cell r="B541" t="str">
            <v>M/___</v>
          </cell>
          <cell r="C541" t="str">
            <v>RS4_ES-&gt;SS</v>
          </cell>
          <cell r="D541" t="str">
            <v>Z</v>
          </cell>
          <cell r="E541" t="str">
            <v>W</v>
          </cell>
          <cell r="F541" t="str">
            <v>RS4: Erdschluss Richtung Sammelschiene</v>
          </cell>
          <cell r="G541" t="str">
            <v>29.11.2019</v>
          </cell>
          <cell r="H541">
            <v>10</v>
          </cell>
          <cell r="I541"/>
        </row>
        <row r="542">
          <cell r="A542">
            <v>1541</v>
          </cell>
          <cell r="B542" t="str">
            <v>M/___</v>
          </cell>
          <cell r="C542" t="str">
            <v>LS1_SCHUTZANREGUNG_L1</v>
          </cell>
          <cell r="D542" t="str">
            <v>Z</v>
          </cell>
          <cell r="E542" t="str">
            <v>W</v>
          </cell>
          <cell r="F542" t="str">
            <v>Schutzanregung phasenbezogen</v>
          </cell>
          <cell r="G542" t="str">
            <v>29.04.2020</v>
          </cell>
          <cell r="H542">
            <v>21</v>
          </cell>
          <cell r="I542"/>
        </row>
        <row r="543">
          <cell r="A543">
            <v>1542</v>
          </cell>
          <cell r="B543" t="str">
            <v>M/___</v>
          </cell>
          <cell r="C543" t="str">
            <v>LS1_SCHUTZANREGUNG_L2</v>
          </cell>
          <cell r="D543" t="str">
            <v>Z</v>
          </cell>
          <cell r="E543" t="str">
            <v>W</v>
          </cell>
          <cell r="F543" t="str">
            <v>Schutzanregung phasenbezogen</v>
          </cell>
          <cell r="G543" t="str">
            <v>30.04.2020</v>
          </cell>
          <cell r="H543">
            <v>21</v>
          </cell>
          <cell r="I543"/>
        </row>
        <row r="544">
          <cell r="A544">
            <v>1543</v>
          </cell>
          <cell r="B544" t="str">
            <v>M/___</v>
          </cell>
          <cell r="C544" t="str">
            <v>LS1_SCHUTZANREGUNG_L3</v>
          </cell>
          <cell r="D544" t="str">
            <v>Z</v>
          </cell>
          <cell r="E544" t="str">
            <v>W</v>
          </cell>
          <cell r="F544" t="str">
            <v>Schutzanregung phasenbezogen</v>
          </cell>
          <cell r="G544" t="str">
            <v>30.04.2020</v>
          </cell>
          <cell r="H544">
            <v>21</v>
          </cell>
          <cell r="I544"/>
        </row>
        <row r="545">
          <cell r="A545">
            <v>1544</v>
          </cell>
          <cell r="B545" t="str">
            <v>M/___</v>
          </cell>
          <cell r="C545" t="str">
            <v>LS2_SCHUTZANREGUNG_L1</v>
          </cell>
          <cell r="D545" t="str">
            <v>Z</v>
          </cell>
          <cell r="E545" t="str">
            <v>W</v>
          </cell>
          <cell r="F545" t="str">
            <v>Schutzanregung phasenbezogen</v>
          </cell>
          <cell r="G545" t="str">
            <v>29.04.2020</v>
          </cell>
          <cell r="H545">
            <v>21</v>
          </cell>
          <cell r="I545"/>
        </row>
        <row r="546">
          <cell r="A546">
            <v>1545</v>
          </cell>
          <cell r="B546" t="str">
            <v>M/___</v>
          </cell>
          <cell r="C546" t="str">
            <v>LS2_SCHUTZANREGUNG_L2</v>
          </cell>
          <cell r="D546" t="str">
            <v>Z</v>
          </cell>
          <cell r="E546" t="str">
            <v>W</v>
          </cell>
          <cell r="F546" t="str">
            <v>Schutzanregung phasenbezogen</v>
          </cell>
          <cell r="G546" t="str">
            <v>29.04.2020</v>
          </cell>
          <cell r="H546">
            <v>21</v>
          </cell>
          <cell r="I546"/>
        </row>
        <row r="547">
          <cell r="A547">
            <v>1546</v>
          </cell>
          <cell r="B547" t="str">
            <v>M/___</v>
          </cell>
          <cell r="C547" t="str">
            <v>LS2_SCHUTZANREGUNG_L3</v>
          </cell>
          <cell r="D547" t="str">
            <v>Z</v>
          </cell>
          <cell r="E547" t="str">
            <v>W</v>
          </cell>
          <cell r="F547" t="str">
            <v>Schutzanregung phasenbezogen</v>
          </cell>
          <cell r="G547" t="str">
            <v>29.04.2020</v>
          </cell>
          <cell r="H547">
            <v>21</v>
          </cell>
          <cell r="I547"/>
        </row>
        <row r="548">
          <cell r="A548">
            <v>1547</v>
          </cell>
          <cell r="B548" t="str">
            <v>M/___</v>
          </cell>
          <cell r="C548" t="str">
            <v>LS3_SCHUTZANREGUNG_L1</v>
          </cell>
          <cell r="D548" t="str">
            <v>Z</v>
          </cell>
          <cell r="E548" t="str">
            <v>W</v>
          </cell>
          <cell r="F548" t="str">
            <v>Schutzanregung phasenbezogen</v>
          </cell>
          <cell r="G548" t="str">
            <v>30.04.2020</v>
          </cell>
          <cell r="H548">
            <v>21</v>
          </cell>
          <cell r="I548"/>
        </row>
        <row r="549">
          <cell r="A549">
            <v>1548</v>
          </cell>
          <cell r="B549" t="str">
            <v>M/___</v>
          </cell>
          <cell r="C549" t="str">
            <v>LS3_SCHUTZANREGUNG_L2</v>
          </cell>
          <cell r="D549" t="str">
            <v>Z</v>
          </cell>
          <cell r="E549" t="str">
            <v>W</v>
          </cell>
          <cell r="F549" t="str">
            <v>Schutzanregung phasenbezogen</v>
          </cell>
          <cell r="G549" t="str">
            <v>29.04.2020</v>
          </cell>
          <cell r="H549">
            <v>21</v>
          </cell>
          <cell r="I549"/>
        </row>
        <row r="550">
          <cell r="A550">
            <v>1549</v>
          </cell>
          <cell r="B550" t="str">
            <v>M/___</v>
          </cell>
          <cell r="C550" t="str">
            <v>LS3_SCHUTZANREGUNG_L3</v>
          </cell>
          <cell r="D550" t="str">
            <v>Z</v>
          </cell>
          <cell r="E550" t="str">
            <v>W</v>
          </cell>
          <cell r="F550" t="str">
            <v>Schutzanregung phasenbezogen</v>
          </cell>
          <cell r="G550" t="str">
            <v>29.04.2020</v>
          </cell>
          <cell r="H550">
            <v>21</v>
          </cell>
          <cell r="I550"/>
        </row>
        <row r="551">
          <cell r="A551">
            <v>1550</v>
          </cell>
          <cell r="B551" t="str">
            <v>M/___</v>
          </cell>
          <cell r="C551" t="str">
            <v>LS4_SCHUTZANREGUNG_L1</v>
          </cell>
          <cell r="D551" t="str">
            <v>Z</v>
          </cell>
          <cell r="E551" t="str">
            <v>W</v>
          </cell>
          <cell r="F551" t="str">
            <v>Schutzanregung phasenbezogen</v>
          </cell>
          <cell r="G551" t="str">
            <v>30.04.2020</v>
          </cell>
          <cell r="H551">
            <v>21</v>
          </cell>
          <cell r="I551"/>
        </row>
        <row r="552">
          <cell r="A552">
            <v>1551</v>
          </cell>
          <cell r="B552" t="str">
            <v>M/___</v>
          </cell>
          <cell r="C552" t="str">
            <v>LS4_SCHUTZANREGUNG_L2</v>
          </cell>
          <cell r="D552" t="str">
            <v>Z</v>
          </cell>
          <cell r="E552" t="str">
            <v>W</v>
          </cell>
          <cell r="F552" t="str">
            <v>Schutzanregung phasenbezogen</v>
          </cell>
          <cell r="G552" t="str">
            <v>30.04.2020</v>
          </cell>
          <cell r="H552">
            <v>21</v>
          </cell>
          <cell r="I552"/>
        </row>
        <row r="553">
          <cell r="A553">
            <v>1552</v>
          </cell>
          <cell r="B553" t="str">
            <v>M/___</v>
          </cell>
          <cell r="C553" t="str">
            <v>LS4_SCHUTZANREGUNG_L3</v>
          </cell>
          <cell r="D553" t="str">
            <v>Z</v>
          </cell>
          <cell r="E553" t="str">
            <v>W</v>
          </cell>
          <cell r="F553" t="str">
            <v>Schutzanregung phasenbezogen</v>
          </cell>
          <cell r="G553" t="str">
            <v>30.04.2020</v>
          </cell>
          <cell r="H553">
            <v>21</v>
          </cell>
          <cell r="I553"/>
        </row>
        <row r="554">
          <cell r="A554">
            <v>1553</v>
          </cell>
          <cell r="B554" t="str">
            <v>H/</v>
          </cell>
          <cell r="C554" t="str">
            <v>DirektV</v>
          </cell>
          <cell r="D554" t="str">
            <v>Z</v>
          </cell>
          <cell r="E554" t="str">
            <v>I</v>
          </cell>
          <cell r="F554" t="str">
            <v>EEG-Direktvermarktung</v>
          </cell>
          <cell r="G554" t="str">
            <v>27.11.2020</v>
          </cell>
          <cell r="H554">
            <v>7</v>
          </cell>
          <cell r="I554"/>
        </row>
        <row r="555">
          <cell r="A555">
            <v>1554</v>
          </cell>
          <cell r="B555" t="str">
            <v>H/</v>
          </cell>
          <cell r="C555" t="str">
            <v>NeSiMa</v>
          </cell>
          <cell r="D555" t="str">
            <v>Z</v>
          </cell>
          <cell r="E555" t="str">
            <v>I</v>
          </cell>
          <cell r="F555" t="str">
            <v>EEG-NetzSicherheitsMaßnahme</v>
          </cell>
          <cell r="G555" t="str">
            <v>27.11.2020</v>
          </cell>
          <cell r="H555">
            <v>6</v>
          </cell>
          <cell r="I555"/>
        </row>
        <row r="556">
          <cell r="A556">
            <v>1555</v>
          </cell>
          <cell r="B556" t="str">
            <v>H/</v>
          </cell>
          <cell r="C556" t="str">
            <v>IS-Begrenzer</v>
          </cell>
          <cell r="D556" t="str">
            <v>Z</v>
          </cell>
          <cell r="E556" t="str">
            <v>I</v>
          </cell>
          <cell r="F556"/>
          <cell r="G556" t="str">
            <v>15.02.2022</v>
          </cell>
          <cell r="H556">
            <v>12</v>
          </cell>
          <cell r="I556"/>
        </row>
        <row r="557">
          <cell r="A557">
            <v>1556</v>
          </cell>
          <cell r="B557" t="str">
            <v>H/</v>
          </cell>
          <cell r="C557" t="str">
            <v>SOLLWERT UNGÜLTIG</v>
          </cell>
          <cell r="D557" t="str">
            <v>Z</v>
          </cell>
          <cell r="E557" t="str">
            <v>W</v>
          </cell>
          <cell r="F557" t="str">
            <v>Sollwertvorgabe außerhalb des zulässigen Bereiches</v>
          </cell>
          <cell r="G557" t="str">
            <v>13.05.2020</v>
          </cell>
          <cell r="H557">
            <v>17</v>
          </cell>
          <cell r="I557"/>
        </row>
        <row r="558">
          <cell r="A558">
            <v>1557</v>
          </cell>
          <cell r="B558" t="str">
            <v>M/</v>
          </cell>
          <cell r="C558" t="str">
            <v>MS-ANLAGE GESTOERT 2</v>
          </cell>
          <cell r="D558" t="str">
            <v>Z</v>
          </cell>
          <cell r="E558" t="str">
            <v>W</v>
          </cell>
          <cell r="F558"/>
          <cell r="G558" t="str">
            <v>20.05.2020</v>
          </cell>
          <cell r="H558">
            <v>20</v>
          </cell>
          <cell r="I558"/>
        </row>
        <row r="559">
          <cell r="A559">
            <v>1558</v>
          </cell>
          <cell r="B559" t="str">
            <v>v/0</v>
          </cell>
          <cell r="C559" t="str">
            <v>SCHUTZ LEITTECH FEHLER</v>
          </cell>
          <cell r="D559" t="str">
            <v>Z</v>
          </cell>
          <cell r="E559" t="str">
            <v>F</v>
          </cell>
          <cell r="F559"/>
          <cell r="G559" t="str">
            <v>16.03.2022</v>
          </cell>
          <cell r="H559">
            <v>22</v>
          </cell>
          <cell r="I559" t="str">
            <v>Benachrichtigung Schutz- und Leittechnik nächster Werktag</v>
          </cell>
        </row>
        <row r="560">
          <cell r="A560">
            <v>1559</v>
          </cell>
          <cell r="B560" t="str">
            <v>v/0</v>
          </cell>
          <cell r="C560" t="str">
            <v>SCHUTZ LEITTECH</v>
          </cell>
          <cell r="D560" t="str">
            <v>Z</v>
          </cell>
          <cell r="E560" t="str">
            <v>F</v>
          </cell>
          <cell r="F560"/>
          <cell r="G560" t="str">
            <v>16.03.2022</v>
          </cell>
          <cell r="H560">
            <v>15</v>
          </cell>
          <cell r="I560" t="str">
            <v>Benachrichtigung Schutz- und Leittechnik Bereitschaftseinsatz</v>
          </cell>
        </row>
        <row r="561">
          <cell r="A561">
            <v>1560</v>
          </cell>
          <cell r="B561" t="str">
            <v>H/</v>
          </cell>
          <cell r="C561" t="str">
            <v>HOCHSETZSTELLER AKTIV</v>
          </cell>
          <cell r="D561" t="str">
            <v>Z</v>
          </cell>
          <cell r="E561" t="str">
            <v>I</v>
          </cell>
          <cell r="F561" t="str">
            <v>Hochsetzsteller aktiv</v>
          </cell>
          <cell r="G561" t="str">
            <v>16.03.2022</v>
          </cell>
          <cell r="H561">
            <v>21</v>
          </cell>
          <cell r="I561" t="str">
            <v>Einsatz HoBeMei situationabhängig</v>
          </cell>
        </row>
        <row r="562">
          <cell r="A562">
            <v>1561</v>
          </cell>
          <cell r="B562" t="str">
            <v>v/0</v>
          </cell>
          <cell r="C562" t="str">
            <v>LS FEDERÜBERWACHUNG</v>
          </cell>
          <cell r="D562" t="str">
            <v>Z</v>
          </cell>
          <cell r="E562" t="str">
            <v>F</v>
          </cell>
          <cell r="F562"/>
          <cell r="G562" t="str">
            <v>16.03.2022</v>
          </cell>
          <cell r="H562">
            <v>19</v>
          </cell>
          <cell r="I562" t="str">
            <v>Soforteinsatz HoBeMei</v>
          </cell>
        </row>
        <row r="563">
          <cell r="A563">
            <v>1562</v>
          </cell>
          <cell r="B563" t="str">
            <v>v/0</v>
          </cell>
          <cell r="C563" t="str">
            <v>HERMETIKSCHUTZ AUS</v>
          </cell>
          <cell r="D563" t="str">
            <v>W</v>
          </cell>
          <cell r="E563" t="str">
            <v>G</v>
          </cell>
          <cell r="F563"/>
          <cell r="G563" t="str">
            <v>16.03.2022</v>
          </cell>
          <cell r="H563">
            <v>18</v>
          </cell>
          <cell r="I563" t="str">
            <v>Soforteinsatz HoBeMei</v>
          </cell>
        </row>
        <row r="564">
          <cell r="A564">
            <v>1563</v>
          </cell>
          <cell r="B564" t="str">
            <v>v/0</v>
          </cell>
          <cell r="C564" t="str">
            <v>TEMPERATURSCHUTZ AUS</v>
          </cell>
          <cell r="D564" t="str">
            <v>W</v>
          </cell>
          <cell r="E564" t="str">
            <v>G</v>
          </cell>
          <cell r="F564"/>
          <cell r="G564" t="str">
            <v>16.03.2022</v>
          </cell>
          <cell r="H564">
            <v>20</v>
          </cell>
          <cell r="I564" t="str">
            <v>Soforteinsatz HoBeMei</v>
          </cell>
        </row>
        <row r="565">
          <cell r="A565">
            <v>1564</v>
          </cell>
          <cell r="B565" t="str">
            <v>v/0</v>
          </cell>
          <cell r="C565" t="str">
            <v>PRÜFMODUS GERÄT</v>
          </cell>
          <cell r="D565" t="str">
            <v>Z</v>
          </cell>
          <cell r="E565" t="str">
            <v>I</v>
          </cell>
          <cell r="F565"/>
          <cell r="G565" t="str">
            <v>16.03.2022</v>
          </cell>
          <cell r="H565">
            <v>15</v>
          </cell>
          <cell r="I565"/>
        </row>
        <row r="566">
          <cell r="A566">
            <v>1565</v>
          </cell>
          <cell r="B566" t="str">
            <v>v/0</v>
          </cell>
          <cell r="C566" t="str">
            <v>PRÜFMODUS FELD</v>
          </cell>
          <cell r="D566" t="str">
            <v>Z</v>
          </cell>
          <cell r="E566" t="str">
            <v>I</v>
          </cell>
          <cell r="F566"/>
          <cell r="G566" t="str">
            <v>16.03.2022</v>
          </cell>
          <cell r="H566">
            <v>14</v>
          </cell>
          <cell r="I566"/>
        </row>
        <row r="567">
          <cell r="A567">
            <v>1566</v>
          </cell>
          <cell r="B567" t="str">
            <v>H/</v>
          </cell>
          <cell r="C567" t="str">
            <v>AUSFALL GATEWAY</v>
          </cell>
          <cell r="D567" t="str">
            <v>Z</v>
          </cell>
          <cell r="E567" t="str">
            <v>I</v>
          </cell>
          <cell r="F567"/>
          <cell r="G567" t="str">
            <v>28.07.2023</v>
          </cell>
          <cell r="H567">
            <v>15</v>
          </cell>
          <cell r="I567"/>
        </row>
        <row r="568">
          <cell r="A568">
            <v>1567</v>
          </cell>
          <cell r="B568" t="str">
            <v>H/</v>
          </cell>
          <cell r="C568" t="str">
            <v>Y 1567</v>
          </cell>
          <cell r="D568" t="str">
            <v>W</v>
          </cell>
          <cell r="E568" t="str">
            <v>G</v>
          </cell>
          <cell r="F568"/>
          <cell r="G568" t="str">
            <v>02.03.2023</v>
          </cell>
          <cell r="H568">
            <v>6</v>
          </cell>
          <cell r="I568"/>
        </row>
        <row r="569">
          <cell r="A569">
            <v>1568</v>
          </cell>
          <cell r="B569" t="str">
            <v>H/</v>
          </cell>
          <cell r="C569" t="str">
            <v>Y 1568</v>
          </cell>
          <cell r="D569" t="str">
            <v>W</v>
          </cell>
          <cell r="E569" t="str">
            <v>G</v>
          </cell>
          <cell r="F569"/>
          <cell r="G569" t="str">
            <v>02.03.2023</v>
          </cell>
          <cell r="H569">
            <v>6</v>
          </cell>
          <cell r="I569"/>
        </row>
        <row r="570">
          <cell r="A570">
            <v>1569</v>
          </cell>
          <cell r="B570" t="str">
            <v>H/</v>
          </cell>
          <cell r="C570" t="str">
            <v>Y 1569</v>
          </cell>
          <cell r="D570" t="str">
            <v>W</v>
          </cell>
          <cell r="E570" t="str">
            <v>G</v>
          </cell>
          <cell r="F570"/>
          <cell r="G570" t="str">
            <v>02.03.2023</v>
          </cell>
          <cell r="H570">
            <v>6</v>
          </cell>
          <cell r="I570"/>
        </row>
        <row r="571">
          <cell r="A571">
            <v>1570</v>
          </cell>
          <cell r="B571" t="str">
            <v>M/___</v>
          </cell>
          <cell r="C571" t="str">
            <v>LS5_SCHUTZANREGUNG_L1</v>
          </cell>
          <cell r="D571" t="str">
            <v>Z</v>
          </cell>
          <cell r="E571" t="str">
            <v>W</v>
          </cell>
          <cell r="F571"/>
          <cell r="G571" t="str">
            <v>27.07.2023</v>
          </cell>
          <cell r="H571">
            <v>21</v>
          </cell>
          <cell r="I571"/>
        </row>
        <row r="572">
          <cell r="A572">
            <v>1571</v>
          </cell>
          <cell r="B572" t="str">
            <v>M/___</v>
          </cell>
          <cell r="C572" t="str">
            <v>LS5_SCHUTZANREGUNG_L2</v>
          </cell>
          <cell r="D572" t="str">
            <v>Z</v>
          </cell>
          <cell r="E572" t="str">
            <v>W</v>
          </cell>
          <cell r="F572"/>
          <cell r="G572" t="str">
            <v>27.07.2023</v>
          </cell>
          <cell r="H572">
            <v>21</v>
          </cell>
          <cell r="I572"/>
        </row>
        <row r="573">
          <cell r="A573">
            <v>1572</v>
          </cell>
          <cell r="B573" t="str">
            <v>M/___</v>
          </cell>
          <cell r="C573" t="str">
            <v>LS5_SCHUTZANREGUNG_L3</v>
          </cell>
          <cell r="D573" t="str">
            <v>Z</v>
          </cell>
          <cell r="E573" t="str">
            <v>W</v>
          </cell>
          <cell r="F573"/>
          <cell r="G573" t="str">
            <v>27.07.2023</v>
          </cell>
          <cell r="H573">
            <v>21</v>
          </cell>
          <cell r="I573"/>
        </row>
        <row r="574">
          <cell r="A574">
            <v>1573</v>
          </cell>
          <cell r="B574" t="str">
            <v>M/___</v>
          </cell>
          <cell r="C574" t="str">
            <v>LS6_SCHUTZANREGUNG_L1</v>
          </cell>
          <cell r="D574" t="str">
            <v>Z</v>
          </cell>
          <cell r="E574" t="str">
            <v>W</v>
          </cell>
          <cell r="F574"/>
          <cell r="G574" t="str">
            <v>27.07.2023</v>
          </cell>
          <cell r="H574">
            <v>21</v>
          </cell>
          <cell r="I574"/>
        </row>
        <row r="575">
          <cell r="A575">
            <v>1574</v>
          </cell>
          <cell r="B575" t="str">
            <v>M/___</v>
          </cell>
          <cell r="C575" t="str">
            <v>LS6_SCHUTZANREGUNG_L2</v>
          </cell>
          <cell r="D575" t="str">
            <v>Z</v>
          </cell>
          <cell r="E575" t="str">
            <v>W</v>
          </cell>
          <cell r="F575"/>
          <cell r="G575" t="str">
            <v>27.07.2023</v>
          </cell>
          <cell r="H575">
            <v>21</v>
          </cell>
          <cell r="I575"/>
        </row>
        <row r="576">
          <cell r="A576">
            <v>1575</v>
          </cell>
          <cell r="B576" t="str">
            <v>M/___</v>
          </cell>
          <cell r="C576" t="str">
            <v>LS6_SCHUTZANREGUNG_L3</v>
          </cell>
          <cell r="D576" t="str">
            <v>Z</v>
          </cell>
          <cell r="E576" t="str">
            <v>W</v>
          </cell>
          <cell r="F576"/>
          <cell r="G576" t="str">
            <v>28.07.2023</v>
          </cell>
          <cell r="H576">
            <v>21</v>
          </cell>
          <cell r="I576"/>
        </row>
        <row r="577">
          <cell r="A577">
            <v>1576</v>
          </cell>
          <cell r="B577" t="str">
            <v>H/</v>
          </cell>
          <cell r="C577" t="str">
            <v>Y 1576</v>
          </cell>
          <cell r="D577" t="str">
            <v>W</v>
          </cell>
          <cell r="E577" t="str">
            <v>G</v>
          </cell>
          <cell r="F577"/>
          <cell r="G577" t="str">
            <v>02.03.2023</v>
          </cell>
          <cell r="H577">
            <v>6</v>
          </cell>
          <cell r="I577"/>
        </row>
        <row r="578">
          <cell r="A578">
            <v>1577</v>
          </cell>
          <cell r="B578" t="str">
            <v>H/</v>
          </cell>
          <cell r="C578" t="str">
            <v>Y 1577</v>
          </cell>
          <cell r="D578" t="str">
            <v>W</v>
          </cell>
          <cell r="E578" t="str">
            <v>G</v>
          </cell>
          <cell r="F578"/>
          <cell r="G578" t="str">
            <v>02.03.2023</v>
          </cell>
          <cell r="H578">
            <v>6</v>
          </cell>
          <cell r="I578"/>
        </row>
        <row r="579">
          <cell r="A579">
            <v>1578</v>
          </cell>
          <cell r="B579" t="str">
            <v>H/</v>
          </cell>
          <cell r="C579" t="str">
            <v>Y 1578</v>
          </cell>
          <cell r="D579" t="str">
            <v>W</v>
          </cell>
          <cell r="E579" t="str">
            <v>G</v>
          </cell>
          <cell r="F579"/>
          <cell r="G579" t="str">
            <v>02.03.2023</v>
          </cell>
          <cell r="H579">
            <v>6</v>
          </cell>
          <cell r="I579"/>
        </row>
        <row r="580">
          <cell r="A580">
            <v>1579</v>
          </cell>
          <cell r="B580" t="str">
            <v>H/</v>
          </cell>
          <cell r="C580" t="str">
            <v>Y 1579</v>
          </cell>
          <cell r="D580" t="str">
            <v>W</v>
          </cell>
          <cell r="E580" t="str">
            <v>G</v>
          </cell>
          <cell r="F580"/>
          <cell r="G580" t="str">
            <v>02.03.2023</v>
          </cell>
          <cell r="H580">
            <v>6</v>
          </cell>
          <cell r="I580"/>
        </row>
        <row r="581">
          <cell r="A581">
            <v>1580</v>
          </cell>
          <cell r="B581" t="str">
            <v>H/</v>
          </cell>
          <cell r="C581" t="str">
            <v>Y 1580</v>
          </cell>
          <cell r="D581" t="str">
            <v>W</v>
          </cell>
          <cell r="E581" t="str">
            <v>G</v>
          </cell>
          <cell r="F581"/>
          <cell r="G581" t="str">
            <v>02.03.2023</v>
          </cell>
          <cell r="H581">
            <v>6</v>
          </cell>
          <cell r="I581"/>
        </row>
        <row r="582">
          <cell r="A582">
            <v>1581</v>
          </cell>
          <cell r="B582" t="str">
            <v>H/</v>
          </cell>
          <cell r="C582" t="str">
            <v>Y 1581</v>
          </cell>
          <cell r="D582" t="str">
            <v>W</v>
          </cell>
          <cell r="E582" t="str">
            <v>G</v>
          </cell>
          <cell r="F582"/>
          <cell r="G582" t="str">
            <v>02.03.2023</v>
          </cell>
          <cell r="H582">
            <v>6</v>
          </cell>
          <cell r="I582"/>
        </row>
        <row r="583">
          <cell r="A583">
            <v>1582</v>
          </cell>
          <cell r="B583" t="str">
            <v>H/</v>
          </cell>
          <cell r="C583" t="str">
            <v>Y 1582</v>
          </cell>
          <cell r="D583" t="str">
            <v>W</v>
          </cell>
          <cell r="E583" t="str">
            <v>G</v>
          </cell>
          <cell r="F583"/>
          <cell r="G583" t="str">
            <v>02.03.2023</v>
          </cell>
          <cell r="H583">
            <v>6</v>
          </cell>
          <cell r="I583"/>
        </row>
        <row r="584">
          <cell r="A584">
            <v>1583</v>
          </cell>
          <cell r="B584" t="str">
            <v>H/</v>
          </cell>
          <cell r="C584" t="str">
            <v>Y 1583</v>
          </cell>
          <cell r="D584" t="str">
            <v>W</v>
          </cell>
          <cell r="E584" t="str">
            <v>G</v>
          </cell>
          <cell r="F584"/>
          <cell r="G584" t="str">
            <v>02.03.2023</v>
          </cell>
          <cell r="H584">
            <v>6</v>
          </cell>
          <cell r="I584"/>
        </row>
        <row r="585">
          <cell r="A585">
            <v>1584</v>
          </cell>
          <cell r="B585" t="str">
            <v>H/</v>
          </cell>
          <cell r="C585" t="str">
            <v>Y 1584</v>
          </cell>
          <cell r="D585" t="str">
            <v>W</v>
          </cell>
          <cell r="E585" t="str">
            <v>G</v>
          </cell>
          <cell r="F585"/>
          <cell r="G585" t="str">
            <v>02.03.2023</v>
          </cell>
          <cell r="H585">
            <v>6</v>
          </cell>
          <cell r="I585"/>
        </row>
        <row r="586">
          <cell r="A586">
            <v>1585</v>
          </cell>
          <cell r="B586" t="str">
            <v>H/</v>
          </cell>
          <cell r="C586" t="str">
            <v>Y 1585</v>
          </cell>
          <cell r="D586" t="str">
            <v>W</v>
          </cell>
          <cell r="E586" t="str">
            <v>G</v>
          </cell>
          <cell r="F586"/>
          <cell r="G586" t="str">
            <v>02.03.2023</v>
          </cell>
          <cell r="H586">
            <v>6</v>
          </cell>
          <cell r="I586"/>
        </row>
        <row r="587">
          <cell r="A587">
            <v>1586</v>
          </cell>
          <cell r="B587" t="str">
            <v>H/</v>
          </cell>
          <cell r="C587" t="str">
            <v>Y 1586</v>
          </cell>
          <cell r="D587" t="str">
            <v>W</v>
          </cell>
          <cell r="E587" t="str">
            <v>G</v>
          </cell>
          <cell r="F587"/>
          <cell r="G587" t="str">
            <v>02.03.2023</v>
          </cell>
          <cell r="H587">
            <v>6</v>
          </cell>
          <cell r="I587"/>
        </row>
        <row r="588">
          <cell r="A588">
            <v>1587</v>
          </cell>
          <cell r="B588" t="str">
            <v>H/</v>
          </cell>
          <cell r="C588" t="str">
            <v>Y 1587</v>
          </cell>
          <cell r="D588" t="str">
            <v>W</v>
          </cell>
          <cell r="E588" t="str">
            <v>G</v>
          </cell>
          <cell r="F588"/>
          <cell r="G588" t="str">
            <v>02.03.2023</v>
          </cell>
          <cell r="H588">
            <v>6</v>
          </cell>
          <cell r="I588"/>
        </row>
        <row r="589">
          <cell r="A589">
            <v>1588</v>
          </cell>
          <cell r="B589" t="str">
            <v>H/</v>
          </cell>
          <cell r="C589" t="str">
            <v>Y 1588</v>
          </cell>
          <cell r="D589" t="str">
            <v>W</v>
          </cell>
          <cell r="E589" t="str">
            <v>G</v>
          </cell>
          <cell r="F589"/>
          <cell r="G589" t="str">
            <v>02.03.2023</v>
          </cell>
          <cell r="H589">
            <v>6</v>
          </cell>
          <cell r="I589"/>
        </row>
        <row r="590">
          <cell r="A590">
            <v>1589</v>
          </cell>
          <cell r="B590" t="str">
            <v>H/</v>
          </cell>
          <cell r="C590" t="str">
            <v>Y 1589</v>
          </cell>
          <cell r="D590" t="str">
            <v>W</v>
          </cell>
          <cell r="E590" t="str">
            <v>G</v>
          </cell>
          <cell r="F590"/>
          <cell r="G590" t="str">
            <v>02.03.2023</v>
          </cell>
          <cell r="H590">
            <v>6</v>
          </cell>
          <cell r="I590"/>
        </row>
        <row r="591">
          <cell r="A591">
            <v>1590</v>
          </cell>
          <cell r="B591" t="str">
            <v>H/</v>
          </cell>
          <cell r="C591" t="str">
            <v>Y 1590</v>
          </cell>
          <cell r="D591" t="str">
            <v>W</v>
          </cell>
          <cell r="E591" t="str">
            <v>G</v>
          </cell>
          <cell r="F591"/>
          <cell r="G591" t="str">
            <v>02.03.2023</v>
          </cell>
          <cell r="H591">
            <v>6</v>
          </cell>
          <cell r="I591"/>
        </row>
        <row r="592">
          <cell r="A592">
            <v>1591</v>
          </cell>
          <cell r="B592" t="str">
            <v>H/</v>
          </cell>
          <cell r="C592" t="str">
            <v>Y 1591</v>
          </cell>
          <cell r="D592" t="str">
            <v>W</v>
          </cell>
          <cell r="E592" t="str">
            <v>G</v>
          </cell>
          <cell r="F592"/>
          <cell r="G592" t="str">
            <v>02.03.2023</v>
          </cell>
          <cell r="H592">
            <v>6</v>
          </cell>
          <cell r="I592"/>
        </row>
        <row r="593">
          <cell r="A593">
            <v>1592</v>
          </cell>
          <cell r="B593" t="str">
            <v>H/</v>
          </cell>
          <cell r="C593" t="str">
            <v>Y 1592</v>
          </cell>
          <cell r="D593" t="str">
            <v>W</v>
          </cell>
          <cell r="E593" t="str">
            <v>G</v>
          </cell>
          <cell r="F593"/>
          <cell r="G593" t="str">
            <v>02.03.2023</v>
          </cell>
          <cell r="H593">
            <v>6</v>
          </cell>
          <cell r="I593"/>
        </row>
        <row r="594">
          <cell r="A594">
            <v>1593</v>
          </cell>
          <cell r="B594" t="str">
            <v>H/</v>
          </cell>
          <cell r="C594" t="str">
            <v>Y 1593</v>
          </cell>
          <cell r="D594" t="str">
            <v>W</v>
          </cell>
          <cell r="E594" t="str">
            <v>G</v>
          </cell>
          <cell r="F594"/>
          <cell r="G594" t="str">
            <v>02.03.2023</v>
          </cell>
          <cell r="H594">
            <v>6</v>
          </cell>
          <cell r="I594"/>
        </row>
        <row r="595">
          <cell r="A595">
            <v>1594</v>
          </cell>
          <cell r="B595" t="str">
            <v>H/</v>
          </cell>
          <cell r="C595" t="str">
            <v>Y 1594</v>
          </cell>
          <cell r="D595" t="str">
            <v>W</v>
          </cell>
          <cell r="E595" t="str">
            <v>G</v>
          </cell>
          <cell r="F595"/>
          <cell r="G595" t="str">
            <v>02.03.2023</v>
          </cell>
          <cell r="H595">
            <v>6</v>
          </cell>
          <cell r="I595"/>
        </row>
        <row r="596">
          <cell r="A596">
            <v>1595</v>
          </cell>
          <cell r="B596" t="str">
            <v>H/</v>
          </cell>
          <cell r="C596" t="str">
            <v>Y 1595</v>
          </cell>
          <cell r="D596" t="str">
            <v>W</v>
          </cell>
          <cell r="E596" t="str">
            <v>G</v>
          </cell>
          <cell r="F596"/>
          <cell r="G596" t="str">
            <v>02.03.2023</v>
          </cell>
          <cell r="H596">
            <v>6</v>
          </cell>
          <cell r="I596"/>
        </row>
        <row r="597">
          <cell r="A597">
            <v>1596</v>
          </cell>
          <cell r="B597" t="str">
            <v>H/</v>
          </cell>
          <cell r="C597" t="str">
            <v>Y 1596</v>
          </cell>
          <cell r="D597" t="str">
            <v>W</v>
          </cell>
          <cell r="E597" t="str">
            <v>G</v>
          </cell>
          <cell r="F597"/>
          <cell r="G597" t="str">
            <v>02.03.2023</v>
          </cell>
          <cell r="H597">
            <v>6</v>
          </cell>
          <cell r="I597"/>
        </row>
        <row r="598">
          <cell r="A598">
            <v>1597</v>
          </cell>
          <cell r="B598" t="str">
            <v>H/</v>
          </cell>
          <cell r="C598" t="str">
            <v>Y 1597</v>
          </cell>
          <cell r="D598" t="str">
            <v>W</v>
          </cell>
          <cell r="E598" t="str">
            <v>G</v>
          </cell>
          <cell r="F598"/>
          <cell r="G598" t="str">
            <v>02.03.2023</v>
          </cell>
          <cell r="H598">
            <v>6</v>
          </cell>
          <cell r="I598"/>
        </row>
        <row r="599">
          <cell r="A599">
            <v>1598</v>
          </cell>
          <cell r="B599" t="str">
            <v>H/</v>
          </cell>
          <cell r="C599" t="str">
            <v>Y 1598</v>
          </cell>
          <cell r="D599" t="str">
            <v>W</v>
          </cell>
          <cell r="E599" t="str">
            <v>G</v>
          </cell>
          <cell r="F599"/>
          <cell r="G599" t="str">
            <v>02.03.2023</v>
          </cell>
          <cell r="H599">
            <v>6</v>
          </cell>
          <cell r="I599"/>
        </row>
        <row r="600">
          <cell r="A600">
            <v>1599</v>
          </cell>
          <cell r="B600" t="str">
            <v>H/</v>
          </cell>
          <cell r="C600" t="str">
            <v>Y 1599</v>
          </cell>
          <cell r="D600" t="str">
            <v>W</v>
          </cell>
          <cell r="E600" t="str">
            <v>G</v>
          </cell>
          <cell r="F600"/>
          <cell r="G600" t="str">
            <v>02.03.2023</v>
          </cell>
          <cell r="H600">
            <v>6</v>
          </cell>
          <cell r="I600"/>
        </row>
        <row r="601">
          <cell r="A601">
            <v>1600</v>
          </cell>
          <cell r="B601" t="str">
            <v>H/</v>
          </cell>
          <cell r="C601" t="str">
            <v>Y 1600</v>
          </cell>
          <cell r="D601" t="str">
            <v>W</v>
          </cell>
          <cell r="E601" t="str">
            <v>G</v>
          </cell>
          <cell r="F601"/>
          <cell r="G601" t="str">
            <v>02.03.2023</v>
          </cell>
          <cell r="H601">
            <v>6</v>
          </cell>
          <cell r="I601"/>
        </row>
        <row r="602">
          <cell r="A602">
            <v>1601</v>
          </cell>
          <cell r="B602" t="str">
            <v>H/</v>
          </cell>
          <cell r="C602" t="str">
            <v>Y 1601</v>
          </cell>
          <cell r="D602" t="str">
            <v>W</v>
          </cell>
          <cell r="E602" t="str">
            <v>G</v>
          </cell>
          <cell r="F602"/>
          <cell r="G602" t="str">
            <v>02.03.2023</v>
          </cell>
          <cell r="H602">
            <v>6</v>
          </cell>
          <cell r="I602"/>
        </row>
        <row r="603">
          <cell r="A603">
            <v>1602</v>
          </cell>
          <cell r="B603" t="str">
            <v>H/</v>
          </cell>
          <cell r="C603" t="str">
            <v>Y 1602</v>
          </cell>
          <cell r="D603" t="str">
            <v>W</v>
          </cell>
          <cell r="E603" t="str">
            <v>G</v>
          </cell>
          <cell r="F603"/>
          <cell r="G603" t="str">
            <v>02.03.2023</v>
          </cell>
          <cell r="H603">
            <v>6</v>
          </cell>
          <cell r="I603"/>
        </row>
        <row r="604">
          <cell r="A604">
            <v>1603</v>
          </cell>
          <cell r="B604" t="str">
            <v>H/</v>
          </cell>
          <cell r="C604" t="str">
            <v>Y 1603</v>
          </cell>
          <cell r="D604" t="str">
            <v>W</v>
          </cell>
          <cell r="E604" t="str">
            <v>G</v>
          </cell>
          <cell r="F604"/>
          <cell r="G604" t="str">
            <v>02.03.2023</v>
          </cell>
          <cell r="H604">
            <v>6</v>
          </cell>
          <cell r="I604"/>
        </row>
        <row r="605">
          <cell r="A605">
            <v>1604</v>
          </cell>
          <cell r="B605" t="str">
            <v>H/</v>
          </cell>
          <cell r="C605" t="str">
            <v>Y 1604</v>
          </cell>
          <cell r="D605" t="str">
            <v>W</v>
          </cell>
          <cell r="E605" t="str">
            <v>G</v>
          </cell>
          <cell r="F605"/>
          <cell r="G605" t="str">
            <v>02.03.2023</v>
          </cell>
          <cell r="H605">
            <v>6</v>
          </cell>
          <cell r="I605"/>
        </row>
        <row r="606">
          <cell r="A606">
            <v>1605</v>
          </cell>
          <cell r="B606" t="str">
            <v>H/</v>
          </cell>
          <cell r="C606" t="str">
            <v>Y 1605</v>
          </cell>
          <cell r="D606" t="str">
            <v>W</v>
          </cell>
          <cell r="E606" t="str">
            <v>G</v>
          </cell>
          <cell r="F606"/>
          <cell r="G606" t="str">
            <v>02.03.2023</v>
          </cell>
          <cell r="H606">
            <v>6</v>
          </cell>
          <cell r="I606"/>
        </row>
        <row r="607">
          <cell r="A607">
            <v>1606</v>
          </cell>
          <cell r="B607" t="str">
            <v>H/</v>
          </cell>
          <cell r="C607" t="str">
            <v>Y 1606</v>
          </cell>
          <cell r="D607" t="str">
            <v>W</v>
          </cell>
          <cell r="E607" t="str">
            <v>G</v>
          </cell>
          <cell r="F607"/>
          <cell r="G607" t="str">
            <v>02.03.2023</v>
          </cell>
          <cell r="H607">
            <v>6</v>
          </cell>
          <cell r="I607"/>
        </row>
        <row r="608">
          <cell r="A608">
            <v>1607</v>
          </cell>
          <cell r="B608" t="str">
            <v>H/</v>
          </cell>
          <cell r="C608" t="str">
            <v>Y 1607</v>
          </cell>
          <cell r="D608" t="str">
            <v>W</v>
          </cell>
          <cell r="E608" t="str">
            <v>G</v>
          </cell>
          <cell r="F608"/>
          <cell r="G608" t="str">
            <v>02.03.2023</v>
          </cell>
          <cell r="H608">
            <v>6</v>
          </cell>
          <cell r="I608"/>
        </row>
        <row r="609">
          <cell r="A609">
            <v>1608</v>
          </cell>
          <cell r="B609" t="str">
            <v>H/</v>
          </cell>
          <cell r="C609" t="str">
            <v>Y 1608</v>
          </cell>
          <cell r="D609" t="str">
            <v>W</v>
          </cell>
          <cell r="E609" t="str">
            <v>G</v>
          </cell>
          <cell r="F609"/>
          <cell r="G609" t="str">
            <v>02.03.2023</v>
          </cell>
          <cell r="H609">
            <v>6</v>
          </cell>
          <cell r="I609"/>
        </row>
        <row r="610">
          <cell r="A610">
            <v>1609</v>
          </cell>
          <cell r="B610" t="str">
            <v>H/</v>
          </cell>
          <cell r="C610" t="str">
            <v>Y 1609</v>
          </cell>
          <cell r="D610" t="str">
            <v>W</v>
          </cell>
          <cell r="E610" t="str">
            <v>G</v>
          </cell>
          <cell r="F610"/>
          <cell r="G610" t="str">
            <v>02.03.2023</v>
          </cell>
          <cell r="H610">
            <v>6</v>
          </cell>
          <cell r="I610"/>
        </row>
        <row r="611">
          <cell r="A611">
            <v>1610</v>
          </cell>
          <cell r="B611" t="str">
            <v>H/</v>
          </cell>
          <cell r="C611" t="str">
            <v>Y 1610</v>
          </cell>
          <cell r="D611" t="str">
            <v>W</v>
          </cell>
          <cell r="E611" t="str">
            <v>G</v>
          </cell>
          <cell r="F611"/>
          <cell r="G611" t="str">
            <v>02.03.2023</v>
          </cell>
          <cell r="H611">
            <v>6</v>
          </cell>
          <cell r="I611"/>
        </row>
        <row r="612">
          <cell r="A612">
            <v>1611</v>
          </cell>
          <cell r="B612" t="str">
            <v>H/</v>
          </cell>
          <cell r="C612" t="str">
            <v>Y 1611</v>
          </cell>
          <cell r="D612" t="str">
            <v>W</v>
          </cell>
          <cell r="E612" t="str">
            <v>G</v>
          </cell>
          <cell r="F612"/>
          <cell r="G612" t="str">
            <v>02.03.2023</v>
          </cell>
          <cell r="H612">
            <v>6</v>
          </cell>
          <cell r="I612"/>
        </row>
        <row r="613">
          <cell r="A613">
            <v>1612</v>
          </cell>
          <cell r="B613" t="str">
            <v>H/</v>
          </cell>
          <cell r="C613" t="str">
            <v>Y 1612</v>
          </cell>
          <cell r="D613" t="str">
            <v>W</v>
          </cell>
          <cell r="E613" t="str">
            <v>G</v>
          </cell>
          <cell r="F613"/>
          <cell r="G613" t="str">
            <v>02.03.2023</v>
          </cell>
          <cell r="H613">
            <v>6</v>
          </cell>
          <cell r="I613"/>
        </row>
        <row r="614">
          <cell r="A614">
            <v>1613</v>
          </cell>
          <cell r="B614" t="str">
            <v>H/</v>
          </cell>
          <cell r="C614" t="str">
            <v>Y 1613</v>
          </cell>
          <cell r="D614" t="str">
            <v>W</v>
          </cell>
          <cell r="E614" t="str">
            <v>G</v>
          </cell>
          <cell r="F614"/>
          <cell r="G614" t="str">
            <v>02.03.2023</v>
          </cell>
          <cell r="H614">
            <v>6</v>
          </cell>
          <cell r="I614"/>
        </row>
        <row r="615">
          <cell r="A615">
            <v>1614</v>
          </cell>
          <cell r="B615" t="str">
            <v>H/</v>
          </cell>
          <cell r="C615" t="str">
            <v>Y 1614</v>
          </cell>
          <cell r="D615" t="str">
            <v>W</v>
          </cell>
          <cell r="E615" t="str">
            <v>G</v>
          </cell>
          <cell r="F615"/>
          <cell r="G615" t="str">
            <v>02.03.2023</v>
          </cell>
          <cell r="H615">
            <v>6</v>
          </cell>
          <cell r="I615"/>
        </row>
        <row r="616">
          <cell r="A616">
            <v>1615</v>
          </cell>
          <cell r="B616" t="str">
            <v>H/</v>
          </cell>
          <cell r="C616" t="str">
            <v>Y 1615</v>
          </cell>
          <cell r="D616" t="str">
            <v>W</v>
          </cell>
          <cell r="E616" t="str">
            <v>G</v>
          </cell>
          <cell r="F616"/>
          <cell r="G616" t="str">
            <v>02.03.2023</v>
          </cell>
          <cell r="H616">
            <v>6</v>
          </cell>
          <cell r="I616"/>
        </row>
        <row r="617">
          <cell r="A617">
            <v>1616</v>
          </cell>
          <cell r="B617" t="str">
            <v>H/</v>
          </cell>
          <cell r="C617" t="str">
            <v>Y 1616</v>
          </cell>
          <cell r="D617" t="str">
            <v>W</v>
          </cell>
          <cell r="E617" t="str">
            <v>G</v>
          </cell>
          <cell r="F617"/>
          <cell r="G617" t="str">
            <v>02.03.2023</v>
          </cell>
          <cell r="H617">
            <v>6</v>
          </cell>
          <cell r="I617"/>
        </row>
        <row r="618">
          <cell r="A618">
            <v>1617</v>
          </cell>
          <cell r="B618" t="str">
            <v>H/</v>
          </cell>
          <cell r="C618" t="str">
            <v>Y 1617</v>
          </cell>
          <cell r="D618" t="str">
            <v>W</v>
          </cell>
          <cell r="E618" t="str">
            <v>G</v>
          </cell>
          <cell r="F618"/>
          <cell r="G618" t="str">
            <v>02.03.2023</v>
          </cell>
          <cell r="H618">
            <v>6</v>
          </cell>
          <cell r="I618"/>
        </row>
        <row r="619">
          <cell r="A619">
            <v>1618</v>
          </cell>
          <cell r="B619" t="str">
            <v>H/</v>
          </cell>
          <cell r="C619" t="str">
            <v>Y 1618</v>
          </cell>
          <cell r="D619" t="str">
            <v>W</v>
          </cell>
          <cell r="E619" t="str">
            <v>G</v>
          </cell>
          <cell r="F619"/>
          <cell r="G619" t="str">
            <v>02.03.2023</v>
          </cell>
          <cell r="H619">
            <v>6</v>
          </cell>
          <cell r="I619"/>
        </row>
        <row r="620">
          <cell r="A620">
            <v>1619</v>
          </cell>
          <cell r="B620" t="str">
            <v>H/</v>
          </cell>
          <cell r="C620" t="str">
            <v>Y 1619</v>
          </cell>
          <cell r="D620" t="str">
            <v>W</v>
          </cell>
          <cell r="E620" t="str">
            <v>G</v>
          </cell>
          <cell r="F620"/>
          <cell r="G620" t="str">
            <v>02.03.2023</v>
          </cell>
          <cell r="H620">
            <v>6</v>
          </cell>
          <cell r="I620"/>
        </row>
        <row r="621">
          <cell r="A621">
            <v>1620</v>
          </cell>
          <cell r="B621" t="str">
            <v>H/</v>
          </cell>
          <cell r="C621" t="str">
            <v>Y 1620</v>
          </cell>
          <cell r="D621" t="str">
            <v>W</v>
          </cell>
          <cell r="E621" t="str">
            <v>G</v>
          </cell>
          <cell r="F621"/>
          <cell r="G621" t="str">
            <v>02.03.2023</v>
          </cell>
          <cell r="H621">
            <v>6</v>
          </cell>
          <cell r="I621"/>
        </row>
        <row r="622">
          <cell r="A622">
            <v>1621</v>
          </cell>
          <cell r="B622" t="str">
            <v>H/</v>
          </cell>
          <cell r="C622" t="str">
            <v>Y 1621</v>
          </cell>
          <cell r="D622" t="str">
            <v>W</v>
          </cell>
          <cell r="E622" t="str">
            <v>G</v>
          </cell>
          <cell r="F622"/>
          <cell r="G622" t="str">
            <v>02.03.2023</v>
          </cell>
          <cell r="H622">
            <v>6</v>
          </cell>
          <cell r="I622"/>
        </row>
        <row r="623">
          <cell r="A623">
            <v>1622</v>
          </cell>
          <cell r="B623" t="str">
            <v>H/</v>
          </cell>
          <cell r="C623" t="str">
            <v>Y 1622</v>
          </cell>
          <cell r="D623" t="str">
            <v>W</v>
          </cell>
          <cell r="E623" t="str">
            <v>G</v>
          </cell>
          <cell r="F623"/>
          <cell r="G623" t="str">
            <v>02.03.2023</v>
          </cell>
          <cell r="H623">
            <v>6</v>
          </cell>
          <cell r="I623"/>
        </row>
        <row r="624">
          <cell r="A624">
            <v>1623</v>
          </cell>
          <cell r="B624" t="str">
            <v>H/</v>
          </cell>
          <cell r="C624" t="str">
            <v>Y 1623</v>
          </cell>
          <cell r="D624" t="str">
            <v>W</v>
          </cell>
          <cell r="E624" t="str">
            <v>G</v>
          </cell>
          <cell r="F624"/>
          <cell r="G624" t="str">
            <v>02.03.2023</v>
          </cell>
          <cell r="H624">
            <v>6</v>
          </cell>
          <cell r="I624"/>
        </row>
        <row r="625">
          <cell r="A625">
            <v>1624</v>
          </cell>
          <cell r="B625" t="str">
            <v>H/</v>
          </cell>
          <cell r="C625" t="str">
            <v>Y 1624</v>
          </cell>
          <cell r="D625" t="str">
            <v>W</v>
          </cell>
          <cell r="E625" t="str">
            <v>G</v>
          </cell>
          <cell r="F625"/>
          <cell r="G625" t="str">
            <v>02.03.2023</v>
          </cell>
          <cell r="H625">
            <v>6</v>
          </cell>
          <cell r="I625"/>
        </row>
        <row r="626">
          <cell r="A626">
            <v>1625</v>
          </cell>
          <cell r="B626" t="str">
            <v>H/</v>
          </cell>
          <cell r="C626" t="str">
            <v>Y 1625</v>
          </cell>
          <cell r="D626" t="str">
            <v>W</v>
          </cell>
          <cell r="E626" t="str">
            <v>G</v>
          </cell>
          <cell r="F626"/>
          <cell r="G626" t="str">
            <v>02.03.2023</v>
          </cell>
          <cell r="H626">
            <v>6</v>
          </cell>
          <cell r="I626"/>
        </row>
        <row r="627">
          <cell r="A627">
            <v>1626</v>
          </cell>
          <cell r="B627" t="str">
            <v>H/</v>
          </cell>
          <cell r="C627" t="str">
            <v>Y 1626</v>
          </cell>
          <cell r="D627" t="str">
            <v>W</v>
          </cell>
          <cell r="E627" t="str">
            <v>G</v>
          </cell>
          <cell r="F627"/>
          <cell r="G627" t="str">
            <v>02.03.2023</v>
          </cell>
          <cell r="H627">
            <v>6</v>
          </cell>
          <cell r="I627"/>
        </row>
        <row r="628">
          <cell r="A628">
            <v>1627</v>
          </cell>
          <cell r="B628" t="str">
            <v>H/</v>
          </cell>
          <cell r="C628" t="str">
            <v>Y 1627</v>
          </cell>
          <cell r="D628" t="str">
            <v>W</v>
          </cell>
          <cell r="E628" t="str">
            <v>G</v>
          </cell>
          <cell r="F628"/>
          <cell r="G628" t="str">
            <v>02.03.2023</v>
          </cell>
          <cell r="H628">
            <v>6</v>
          </cell>
          <cell r="I628"/>
        </row>
        <row r="629">
          <cell r="A629">
            <v>1628</v>
          </cell>
          <cell r="B629" t="str">
            <v>H/</v>
          </cell>
          <cell r="C629" t="str">
            <v>Y 1628</v>
          </cell>
          <cell r="D629" t="str">
            <v>W</v>
          </cell>
          <cell r="E629" t="str">
            <v>G</v>
          </cell>
          <cell r="F629"/>
          <cell r="G629" t="str">
            <v>02.03.2023</v>
          </cell>
          <cell r="H629">
            <v>6</v>
          </cell>
          <cell r="I629"/>
        </row>
        <row r="630">
          <cell r="A630">
            <v>1629</v>
          </cell>
          <cell r="B630" t="str">
            <v>H/</v>
          </cell>
          <cell r="C630" t="str">
            <v>Y 1629</v>
          </cell>
          <cell r="D630" t="str">
            <v>W</v>
          </cell>
          <cell r="E630" t="str">
            <v>G</v>
          </cell>
          <cell r="F630"/>
          <cell r="G630" t="str">
            <v>02.03.2023</v>
          </cell>
          <cell r="H630">
            <v>6</v>
          </cell>
          <cell r="I630"/>
        </row>
        <row r="631">
          <cell r="A631">
            <v>1630</v>
          </cell>
          <cell r="B631" t="str">
            <v>H/</v>
          </cell>
          <cell r="C631" t="str">
            <v>Y 1630</v>
          </cell>
          <cell r="D631" t="str">
            <v>W</v>
          </cell>
          <cell r="E631" t="str">
            <v>G</v>
          </cell>
          <cell r="F631"/>
          <cell r="G631" t="str">
            <v>02.03.2023</v>
          </cell>
          <cell r="H631">
            <v>6</v>
          </cell>
          <cell r="I631"/>
        </row>
        <row r="632">
          <cell r="A632">
            <v>1631</v>
          </cell>
          <cell r="B632" t="str">
            <v>H/</v>
          </cell>
          <cell r="C632" t="str">
            <v>Y 1631</v>
          </cell>
          <cell r="D632" t="str">
            <v>W</v>
          </cell>
          <cell r="E632" t="str">
            <v>G</v>
          </cell>
          <cell r="F632"/>
          <cell r="G632" t="str">
            <v>02.03.2023</v>
          </cell>
          <cell r="H632">
            <v>6</v>
          </cell>
          <cell r="I632"/>
        </row>
        <row r="633">
          <cell r="A633">
            <v>1632</v>
          </cell>
          <cell r="B633" t="str">
            <v>H/</v>
          </cell>
          <cell r="C633" t="str">
            <v>Y 1632</v>
          </cell>
          <cell r="D633" t="str">
            <v>W</v>
          </cell>
          <cell r="E633" t="str">
            <v>G</v>
          </cell>
          <cell r="F633"/>
          <cell r="G633" t="str">
            <v>02.03.2023</v>
          </cell>
          <cell r="H633">
            <v>6</v>
          </cell>
          <cell r="I633"/>
        </row>
        <row r="634">
          <cell r="A634">
            <v>1633</v>
          </cell>
          <cell r="B634" t="str">
            <v>H/</v>
          </cell>
          <cell r="C634" t="str">
            <v>Y 1633</v>
          </cell>
          <cell r="D634" t="str">
            <v>W</v>
          </cell>
          <cell r="E634" t="str">
            <v>G</v>
          </cell>
          <cell r="F634"/>
          <cell r="G634" t="str">
            <v>02.03.2023</v>
          </cell>
          <cell r="H634">
            <v>6</v>
          </cell>
          <cell r="I634"/>
        </row>
        <row r="635">
          <cell r="A635">
            <v>1634</v>
          </cell>
          <cell r="B635" t="str">
            <v>H/</v>
          </cell>
          <cell r="C635" t="str">
            <v>Y 1634</v>
          </cell>
          <cell r="D635" t="str">
            <v>W</v>
          </cell>
          <cell r="E635" t="str">
            <v>G</v>
          </cell>
          <cell r="F635"/>
          <cell r="G635" t="str">
            <v>02.03.2023</v>
          </cell>
          <cell r="H635">
            <v>6</v>
          </cell>
          <cell r="I635"/>
        </row>
        <row r="636">
          <cell r="A636">
            <v>1635</v>
          </cell>
          <cell r="B636" t="str">
            <v>H/</v>
          </cell>
          <cell r="C636" t="str">
            <v>Y 1635</v>
          </cell>
          <cell r="D636" t="str">
            <v>W</v>
          </cell>
          <cell r="E636" t="str">
            <v>G</v>
          </cell>
          <cell r="F636"/>
          <cell r="G636" t="str">
            <v>02.03.2023</v>
          </cell>
          <cell r="H636">
            <v>6</v>
          </cell>
          <cell r="I636"/>
        </row>
        <row r="637">
          <cell r="A637">
            <v>1636</v>
          </cell>
          <cell r="B637" t="str">
            <v>H/</v>
          </cell>
          <cell r="C637" t="str">
            <v>Y 1636</v>
          </cell>
          <cell r="D637" t="str">
            <v>W</v>
          </cell>
          <cell r="E637" t="str">
            <v>G</v>
          </cell>
          <cell r="F637"/>
          <cell r="G637" t="str">
            <v>02.03.2023</v>
          </cell>
          <cell r="H637">
            <v>6</v>
          </cell>
          <cell r="I637"/>
        </row>
        <row r="638">
          <cell r="A638">
            <v>1637</v>
          </cell>
          <cell r="B638" t="str">
            <v>H/</v>
          </cell>
          <cell r="C638" t="str">
            <v>Y 1637</v>
          </cell>
          <cell r="D638" t="str">
            <v>W</v>
          </cell>
          <cell r="E638" t="str">
            <v>G</v>
          </cell>
          <cell r="F638"/>
          <cell r="G638" t="str">
            <v>02.03.2023</v>
          </cell>
          <cell r="H638">
            <v>6</v>
          </cell>
          <cell r="I638"/>
        </row>
        <row r="639">
          <cell r="A639">
            <v>1638</v>
          </cell>
          <cell r="B639" t="str">
            <v>H/</v>
          </cell>
          <cell r="C639" t="str">
            <v>Y 1638</v>
          </cell>
          <cell r="D639" t="str">
            <v>W</v>
          </cell>
          <cell r="E639" t="str">
            <v>G</v>
          </cell>
          <cell r="F639"/>
          <cell r="G639" t="str">
            <v>02.03.2023</v>
          </cell>
          <cell r="H639">
            <v>6</v>
          </cell>
          <cell r="I639"/>
        </row>
        <row r="640">
          <cell r="A640">
            <v>1639</v>
          </cell>
          <cell r="B640" t="str">
            <v>H/</v>
          </cell>
          <cell r="C640" t="str">
            <v>Y 1639</v>
          </cell>
          <cell r="D640" t="str">
            <v>W</v>
          </cell>
          <cell r="E640" t="str">
            <v>G</v>
          </cell>
          <cell r="F640"/>
          <cell r="G640" t="str">
            <v>02.03.2023</v>
          </cell>
          <cell r="H640">
            <v>6</v>
          </cell>
          <cell r="I640"/>
        </row>
        <row r="641">
          <cell r="A641">
            <v>1640</v>
          </cell>
          <cell r="B641" t="str">
            <v>H/</v>
          </cell>
          <cell r="C641" t="str">
            <v>Y 1640</v>
          </cell>
          <cell r="D641" t="str">
            <v>W</v>
          </cell>
          <cell r="E641" t="str">
            <v>G</v>
          </cell>
          <cell r="F641"/>
          <cell r="G641" t="str">
            <v>02.03.2023</v>
          </cell>
          <cell r="H641">
            <v>6</v>
          </cell>
          <cell r="I641"/>
        </row>
        <row r="642">
          <cell r="A642">
            <v>1641</v>
          </cell>
          <cell r="B642" t="str">
            <v>H/</v>
          </cell>
          <cell r="C642" t="str">
            <v>Y 1641</v>
          </cell>
          <cell r="D642" t="str">
            <v>W</v>
          </cell>
          <cell r="E642" t="str">
            <v>G</v>
          </cell>
          <cell r="F642"/>
          <cell r="G642" t="str">
            <v>02.03.2023</v>
          </cell>
          <cell r="H642">
            <v>6</v>
          </cell>
          <cell r="I642"/>
        </row>
        <row r="643">
          <cell r="A643">
            <v>1642</v>
          </cell>
          <cell r="B643" t="str">
            <v>H/</v>
          </cell>
          <cell r="C643" t="str">
            <v>Y 1642</v>
          </cell>
          <cell r="D643" t="str">
            <v>W</v>
          </cell>
          <cell r="E643" t="str">
            <v>G</v>
          </cell>
          <cell r="F643"/>
          <cell r="G643" t="str">
            <v>02.03.2023</v>
          </cell>
          <cell r="H643">
            <v>6</v>
          </cell>
          <cell r="I643"/>
        </row>
        <row r="644">
          <cell r="A644">
            <v>1643</v>
          </cell>
          <cell r="B644" t="str">
            <v>H/</v>
          </cell>
          <cell r="C644" t="str">
            <v>Y 1643</v>
          </cell>
          <cell r="D644" t="str">
            <v>W</v>
          </cell>
          <cell r="E644" t="str">
            <v>G</v>
          </cell>
          <cell r="F644"/>
          <cell r="G644" t="str">
            <v>02.03.2023</v>
          </cell>
          <cell r="H644">
            <v>6</v>
          </cell>
          <cell r="I644"/>
        </row>
        <row r="645">
          <cell r="A645">
            <v>1644</v>
          </cell>
          <cell r="B645" t="str">
            <v>H/</v>
          </cell>
          <cell r="C645" t="str">
            <v>Y 1644</v>
          </cell>
          <cell r="D645" t="str">
            <v>W</v>
          </cell>
          <cell r="E645" t="str">
            <v>G</v>
          </cell>
          <cell r="F645"/>
          <cell r="G645" t="str">
            <v>02.03.2023</v>
          </cell>
          <cell r="H645">
            <v>6</v>
          </cell>
          <cell r="I645"/>
        </row>
        <row r="646">
          <cell r="A646">
            <v>1645</v>
          </cell>
          <cell r="B646" t="str">
            <v>H/</v>
          </cell>
          <cell r="C646" t="str">
            <v>Y 1645</v>
          </cell>
          <cell r="D646" t="str">
            <v>W</v>
          </cell>
          <cell r="E646" t="str">
            <v>G</v>
          </cell>
          <cell r="F646"/>
          <cell r="G646" t="str">
            <v>02.03.2023</v>
          </cell>
          <cell r="H646">
            <v>6</v>
          </cell>
          <cell r="I646"/>
        </row>
        <row r="647">
          <cell r="A647">
            <v>1646</v>
          </cell>
          <cell r="B647" t="str">
            <v>H/</v>
          </cell>
          <cell r="C647" t="str">
            <v>Y 1646</v>
          </cell>
          <cell r="D647" t="str">
            <v>W</v>
          </cell>
          <cell r="E647" t="str">
            <v>G</v>
          </cell>
          <cell r="F647"/>
          <cell r="G647" t="str">
            <v>02.03.2023</v>
          </cell>
          <cell r="H647">
            <v>6</v>
          </cell>
          <cell r="I647"/>
        </row>
        <row r="648">
          <cell r="A648">
            <v>1647</v>
          </cell>
          <cell r="B648" t="str">
            <v>H/</v>
          </cell>
          <cell r="C648" t="str">
            <v>Y 1647</v>
          </cell>
          <cell r="D648" t="str">
            <v>W</v>
          </cell>
          <cell r="E648" t="str">
            <v>G</v>
          </cell>
          <cell r="F648"/>
          <cell r="G648" t="str">
            <v>02.03.2023</v>
          </cell>
          <cell r="H648">
            <v>6</v>
          </cell>
          <cell r="I648"/>
        </row>
        <row r="649">
          <cell r="A649">
            <v>1648</v>
          </cell>
          <cell r="B649" t="str">
            <v>H/</v>
          </cell>
          <cell r="C649" t="str">
            <v>Y 1648</v>
          </cell>
          <cell r="D649" t="str">
            <v>W</v>
          </cell>
          <cell r="E649" t="str">
            <v>G</v>
          </cell>
          <cell r="F649"/>
          <cell r="G649" t="str">
            <v>02.03.2023</v>
          </cell>
          <cell r="H649">
            <v>6</v>
          </cell>
          <cell r="I649"/>
        </row>
        <row r="650">
          <cell r="A650">
            <v>1649</v>
          </cell>
          <cell r="B650" t="str">
            <v>H/</v>
          </cell>
          <cell r="C650" t="str">
            <v>Y 1649</v>
          </cell>
          <cell r="D650" t="str">
            <v>W</v>
          </cell>
          <cell r="E650" t="str">
            <v>G</v>
          </cell>
          <cell r="F650"/>
          <cell r="G650" t="str">
            <v>02.03.2023</v>
          </cell>
          <cell r="H650">
            <v>6</v>
          </cell>
          <cell r="I650"/>
        </row>
        <row r="651">
          <cell r="A651">
            <v>1650</v>
          </cell>
          <cell r="B651" t="str">
            <v>H/</v>
          </cell>
          <cell r="C651" t="str">
            <v>Y 1650</v>
          </cell>
          <cell r="D651" t="str">
            <v>W</v>
          </cell>
          <cell r="E651" t="str">
            <v>G</v>
          </cell>
          <cell r="F651"/>
          <cell r="G651" t="str">
            <v>02.03.2023</v>
          </cell>
          <cell r="H651">
            <v>6</v>
          </cell>
          <cell r="I651"/>
        </row>
        <row r="652">
          <cell r="A652">
            <v>1651</v>
          </cell>
          <cell r="B652" t="str">
            <v>H/</v>
          </cell>
          <cell r="C652" t="str">
            <v>Y 1651</v>
          </cell>
          <cell r="D652" t="str">
            <v>W</v>
          </cell>
          <cell r="E652" t="str">
            <v>G</v>
          </cell>
          <cell r="F652"/>
          <cell r="G652" t="str">
            <v>02.03.2023</v>
          </cell>
          <cell r="H652">
            <v>6</v>
          </cell>
          <cell r="I652"/>
        </row>
        <row r="653">
          <cell r="A653">
            <v>1652</v>
          </cell>
          <cell r="B653" t="str">
            <v>H/</v>
          </cell>
          <cell r="C653" t="str">
            <v>Y 1652</v>
          </cell>
          <cell r="D653" t="str">
            <v>W</v>
          </cell>
          <cell r="E653" t="str">
            <v>G</v>
          </cell>
          <cell r="F653"/>
          <cell r="G653" t="str">
            <v>02.03.2023</v>
          </cell>
          <cell r="H653">
            <v>6</v>
          </cell>
          <cell r="I653"/>
        </row>
        <row r="654">
          <cell r="A654">
            <v>1653</v>
          </cell>
          <cell r="B654" t="str">
            <v>H/</v>
          </cell>
          <cell r="C654" t="str">
            <v>Y 1653</v>
          </cell>
          <cell r="D654" t="str">
            <v>W</v>
          </cell>
          <cell r="E654" t="str">
            <v>G</v>
          </cell>
          <cell r="F654"/>
          <cell r="G654" t="str">
            <v>02.03.2023</v>
          </cell>
          <cell r="H654">
            <v>6</v>
          </cell>
          <cell r="I654"/>
        </row>
        <row r="655">
          <cell r="A655">
            <v>1654</v>
          </cell>
          <cell r="B655" t="str">
            <v>H/</v>
          </cell>
          <cell r="C655" t="str">
            <v>Y 1654</v>
          </cell>
          <cell r="D655" t="str">
            <v>W</v>
          </cell>
          <cell r="E655" t="str">
            <v>G</v>
          </cell>
          <cell r="F655"/>
          <cell r="G655" t="str">
            <v>02.03.2023</v>
          </cell>
          <cell r="H655">
            <v>6</v>
          </cell>
          <cell r="I655"/>
        </row>
        <row r="656">
          <cell r="A656">
            <v>1655</v>
          </cell>
          <cell r="B656" t="str">
            <v>H/</v>
          </cell>
          <cell r="C656" t="str">
            <v>Y 1655</v>
          </cell>
          <cell r="D656" t="str">
            <v>W</v>
          </cell>
          <cell r="E656" t="str">
            <v>G</v>
          </cell>
          <cell r="F656"/>
          <cell r="G656" t="str">
            <v>02.03.2023</v>
          </cell>
          <cell r="H656">
            <v>6</v>
          </cell>
          <cell r="I656"/>
        </row>
        <row r="657">
          <cell r="A657">
            <v>1656</v>
          </cell>
          <cell r="B657" t="str">
            <v>H/</v>
          </cell>
          <cell r="C657" t="str">
            <v>Y 1656</v>
          </cell>
          <cell r="D657" t="str">
            <v>W</v>
          </cell>
          <cell r="E657" t="str">
            <v>G</v>
          </cell>
          <cell r="F657"/>
          <cell r="G657" t="str">
            <v>02.03.2023</v>
          </cell>
          <cell r="H657">
            <v>6</v>
          </cell>
          <cell r="I657"/>
        </row>
        <row r="658">
          <cell r="A658">
            <v>1657</v>
          </cell>
          <cell r="B658" t="str">
            <v>H/</v>
          </cell>
          <cell r="C658" t="str">
            <v>Y 1657</v>
          </cell>
          <cell r="D658" t="str">
            <v>W</v>
          </cell>
          <cell r="E658" t="str">
            <v>G</v>
          </cell>
          <cell r="F658"/>
          <cell r="G658" t="str">
            <v>02.03.2023</v>
          </cell>
          <cell r="H658">
            <v>6</v>
          </cell>
          <cell r="I658"/>
        </row>
        <row r="659">
          <cell r="A659">
            <v>1658</v>
          </cell>
          <cell r="B659" t="str">
            <v>H/</v>
          </cell>
          <cell r="C659" t="str">
            <v>Y 1658</v>
          </cell>
          <cell r="D659" t="str">
            <v>W</v>
          </cell>
          <cell r="E659" t="str">
            <v>G</v>
          </cell>
          <cell r="F659"/>
          <cell r="G659" t="str">
            <v>02.03.2023</v>
          </cell>
          <cell r="H659">
            <v>6</v>
          </cell>
          <cell r="I659"/>
        </row>
        <row r="660">
          <cell r="A660">
            <v>1659</v>
          </cell>
          <cell r="B660" t="str">
            <v>H/</v>
          </cell>
          <cell r="C660" t="str">
            <v>Y 1659</v>
          </cell>
          <cell r="D660" t="str">
            <v>W</v>
          </cell>
          <cell r="E660" t="str">
            <v>G</v>
          </cell>
          <cell r="F660"/>
          <cell r="G660" t="str">
            <v>02.03.2023</v>
          </cell>
          <cell r="H660">
            <v>6</v>
          </cell>
          <cell r="I660"/>
        </row>
        <row r="661">
          <cell r="A661">
            <v>1660</v>
          </cell>
          <cell r="B661" t="str">
            <v>H/</v>
          </cell>
          <cell r="C661" t="str">
            <v>Y 1660</v>
          </cell>
          <cell r="D661" t="str">
            <v>W</v>
          </cell>
          <cell r="E661" t="str">
            <v>G</v>
          </cell>
          <cell r="F661"/>
          <cell r="G661" t="str">
            <v>02.03.2023</v>
          </cell>
          <cell r="H661">
            <v>6</v>
          </cell>
          <cell r="I661"/>
        </row>
        <row r="662">
          <cell r="A662">
            <v>1661</v>
          </cell>
          <cell r="B662" t="str">
            <v>H/</v>
          </cell>
          <cell r="C662" t="str">
            <v>Y 1661</v>
          </cell>
          <cell r="D662" t="str">
            <v>W</v>
          </cell>
          <cell r="E662" t="str">
            <v>G</v>
          </cell>
          <cell r="F662"/>
          <cell r="G662" t="str">
            <v>02.03.2023</v>
          </cell>
          <cell r="H662">
            <v>6</v>
          </cell>
          <cell r="I662"/>
        </row>
        <row r="663">
          <cell r="A663">
            <v>1662</v>
          </cell>
          <cell r="B663" t="str">
            <v>H/</v>
          </cell>
          <cell r="C663" t="str">
            <v>Y 1662</v>
          </cell>
          <cell r="D663" t="str">
            <v>W</v>
          </cell>
          <cell r="E663" t="str">
            <v>G</v>
          </cell>
          <cell r="F663"/>
          <cell r="G663" t="str">
            <v>02.03.2023</v>
          </cell>
          <cell r="H663">
            <v>6</v>
          </cell>
          <cell r="I663"/>
        </row>
        <row r="664">
          <cell r="A664">
            <v>1663</v>
          </cell>
          <cell r="B664" t="str">
            <v>H/</v>
          </cell>
          <cell r="C664" t="str">
            <v>Y 1663</v>
          </cell>
          <cell r="D664" t="str">
            <v>W</v>
          </cell>
          <cell r="E664" t="str">
            <v>G</v>
          </cell>
          <cell r="F664"/>
          <cell r="G664" t="str">
            <v>02.03.2023</v>
          </cell>
          <cell r="H664">
            <v>6</v>
          </cell>
          <cell r="I664"/>
        </row>
        <row r="665">
          <cell r="A665">
            <v>1664</v>
          </cell>
          <cell r="B665" t="str">
            <v>H/</v>
          </cell>
          <cell r="C665" t="str">
            <v>Y 1664</v>
          </cell>
          <cell r="D665" t="str">
            <v>W</v>
          </cell>
          <cell r="E665" t="str">
            <v>G</v>
          </cell>
          <cell r="F665"/>
          <cell r="G665" t="str">
            <v>02.03.2023</v>
          </cell>
          <cell r="H665">
            <v>6</v>
          </cell>
          <cell r="I665"/>
        </row>
        <row r="666">
          <cell r="A666">
            <v>1665</v>
          </cell>
          <cell r="B666" t="str">
            <v>H/</v>
          </cell>
          <cell r="C666" t="str">
            <v>Y 1665</v>
          </cell>
          <cell r="D666" t="str">
            <v>W</v>
          </cell>
          <cell r="E666" t="str">
            <v>G</v>
          </cell>
          <cell r="F666"/>
          <cell r="G666" t="str">
            <v>02.03.2023</v>
          </cell>
          <cell r="H666">
            <v>6</v>
          </cell>
          <cell r="I666"/>
        </row>
        <row r="667">
          <cell r="A667">
            <v>1666</v>
          </cell>
          <cell r="B667" t="str">
            <v>H/</v>
          </cell>
          <cell r="C667" t="str">
            <v>Y 1666</v>
          </cell>
          <cell r="D667" t="str">
            <v>W</v>
          </cell>
          <cell r="E667" t="str">
            <v>G</v>
          </cell>
          <cell r="F667"/>
          <cell r="G667" t="str">
            <v>02.03.2023</v>
          </cell>
          <cell r="H667">
            <v>6</v>
          </cell>
          <cell r="I667"/>
        </row>
        <row r="668">
          <cell r="A668">
            <v>1667</v>
          </cell>
          <cell r="B668" t="str">
            <v>H/</v>
          </cell>
          <cell r="C668" t="str">
            <v>Y 1667</v>
          </cell>
          <cell r="D668" t="str">
            <v>W</v>
          </cell>
          <cell r="E668" t="str">
            <v>G</v>
          </cell>
          <cell r="F668"/>
          <cell r="G668" t="str">
            <v>02.03.2023</v>
          </cell>
          <cell r="H668">
            <v>6</v>
          </cell>
          <cell r="I668"/>
        </row>
        <row r="669">
          <cell r="A669">
            <v>1668</v>
          </cell>
          <cell r="B669" t="str">
            <v>H/</v>
          </cell>
          <cell r="C669" t="str">
            <v>Y 1668</v>
          </cell>
          <cell r="D669" t="str">
            <v>W</v>
          </cell>
          <cell r="E669" t="str">
            <v>G</v>
          </cell>
          <cell r="F669"/>
          <cell r="G669" t="str">
            <v>02.03.2023</v>
          </cell>
          <cell r="H669">
            <v>6</v>
          </cell>
          <cell r="I669"/>
        </row>
        <row r="670">
          <cell r="A670">
            <v>1669</v>
          </cell>
          <cell r="B670" t="str">
            <v>H/</v>
          </cell>
          <cell r="C670" t="str">
            <v>Y 1669</v>
          </cell>
          <cell r="D670" t="str">
            <v>W</v>
          </cell>
          <cell r="E670" t="str">
            <v>G</v>
          </cell>
          <cell r="F670"/>
          <cell r="G670" t="str">
            <v>02.03.2023</v>
          </cell>
          <cell r="H670">
            <v>6</v>
          </cell>
          <cell r="I670"/>
        </row>
        <row r="671">
          <cell r="A671">
            <v>1670</v>
          </cell>
          <cell r="B671" t="str">
            <v>H/</v>
          </cell>
          <cell r="C671" t="str">
            <v>Y 1670</v>
          </cell>
          <cell r="D671" t="str">
            <v>W</v>
          </cell>
          <cell r="E671" t="str">
            <v>G</v>
          </cell>
          <cell r="F671"/>
          <cell r="G671" t="str">
            <v>02.03.2023</v>
          </cell>
          <cell r="H671">
            <v>6</v>
          </cell>
          <cell r="I671"/>
        </row>
        <row r="672">
          <cell r="A672">
            <v>1671</v>
          </cell>
          <cell r="B672" t="str">
            <v>H/</v>
          </cell>
          <cell r="C672" t="str">
            <v>Y 1671</v>
          </cell>
          <cell r="D672" t="str">
            <v>W</v>
          </cell>
          <cell r="E672" t="str">
            <v>G</v>
          </cell>
          <cell r="F672"/>
          <cell r="G672" t="str">
            <v>02.03.2023</v>
          </cell>
          <cell r="H672">
            <v>6</v>
          </cell>
          <cell r="I672"/>
        </row>
        <row r="673">
          <cell r="A673">
            <v>1672</v>
          </cell>
          <cell r="B673" t="str">
            <v>H/</v>
          </cell>
          <cell r="C673" t="str">
            <v>Y 1672</v>
          </cell>
          <cell r="D673" t="str">
            <v>W</v>
          </cell>
          <cell r="E673" t="str">
            <v>G</v>
          </cell>
          <cell r="F673"/>
          <cell r="G673" t="str">
            <v>02.03.2023</v>
          </cell>
          <cell r="H673">
            <v>6</v>
          </cell>
          <cell r="I673"/>
        </row>
        <row r="674">
          <cell r="A674">
            <v>1673</v>
          </cell>
          <cell r="B674" t="str">
            <v>H/</v>
          </cell>
          <cell r="C674" t="str">
            <v>Y 1673</v>
          </cell>
          <cell r="D674" t="str">
            <v>W</v>
          </cell>
          <cell r="E674" t="str">
            <v>G</v>
          </cell>
          <cell r="F674"/>
          <cell r="G674" t="str">
            <v>02.03.2023</v>
          </cell>
          <cell r="H674">
            <v>6</v>
          </cell>
          <cell r="I674"/>
        </row>
        <row r="675">
          <cell r="A675">
            <v>1674</v>
          </cell>
          <cell r="B675" t="str">
            <v>H/</v>
          </cell>
          <cell r="C675" t="str">
            <v>Y 1674</v>
          </cell>
          <cell r="D675" t="str">
            <v>W</v>
          </cell>
          <cell r="E675" t="str">
            <v>G</v>
          </cell>
          <cell r="F675"/>
          <cell r="G675" t="str">
            <v>02.03.2023</v>
          </cell>
          <cell r="H675">
            <v>6</v>
          </cell>
          <cell r="I675"/>
        </row>
        <row r="676">
          <cell r="A676">
            <v>1675</v>
          </cell>
          <cell r="B676" t="str">
            <v>H/</v>
          </cell>
          <cell r="C676" t="str">
            <v>Y 1675</v>
          </cell>
          <cell r="D676" t="str">
            <v>W</v>
          </cell>
          <cell r="E676" t="str">
            <v>G</v>
          </cell>
          <cell r="F676"/>
          <cell r="G676" t="str">
            <v>02.03.2023</v>
          </cell>
          <cell r="H676">
            <v>6</v>
          </cell>
          <cell r="I676"/>
        </row>
        <row r="677">
          <cell r="A677">
            <v>1676</v>
          </cell>
          <cell r="B677" t="str">
            <v>H/</v>
          </cell>
          <cell r="C677" t="str">
            <v>Y 1676</v>
          </cell>
          <cell r="D677" t="str">
            <v>W</v>
          </cell>
          <cell r="E677" t="str">
            <v>G</v>
          </cell>
          <cell r="F677"/>
          <cell r="G677" t="str">
            <v>02.03.2023</v>
          </cell>
          <cell r="H677">
            <v>6</v>
          </cell>
          <cell r="I677"/>
        </row>
        <row r="678">
          <cell r="A678">
            <v>1677</v>
          </cell>
          <cell r="B678" t="str">
            <v>H/</v>
          </cell>
          <cell r="C678" t="str">
            <v>Y 1677</v>
          </cell>
          <cell r="D678" t="str">
            <v>W</v>
          </cell>
          <cell r="E678" t="str">
            <v>G</v>
          </cell>
          <cell r="F678"/>
          <cell r="G678" t="str">
            <v>02.03.2023</v>
          </cell>
          <cell r="H678">
            <v>6</v>
          </cell>
          <cell r="I678"/>
        </row>
        <row r="679">
          <cell r="A679">
            <v>1678</v>
          </cell>
          <cell r="B679" t="str">
            <v>H/</v>
          </cell>
          <cell r="C679" t="str">
            <v>Y 1678</v>
          </cell>
          <cell r="D679" t="str">
            <v>W</v>
          </cell>
          <cell r="E679" t="str">
            <v>G</v>
          </cell>
          <cell r="F679"/>
          <cell r="G679" t="str">
            <v>02.03.2023</v>
          </cell>
          <cell r="H679">
            <v>6</v>
          </cell>
          <cell r="I679"/>
        </row>
        <row r="680">
          <cell r="A680">
            <v>1679</v>
          </cell>
          <cell r="B680" t="str">
            <v>H/</v>
          </cell>
          <cell r="C680" t="str">
            <v>Y 1679</v>
          </cell>
          <cell r="D680" t="str">
            <v>W</v>
          </cell>
          <cell r="E680" t="str">
            <v>G</v>
          </cell>
          <cell r="F680"/>
          <cell r="G680" t="str">
            <v>02.03.2023</v>
          </cell>
          <cell r="H680">
            <v>6</v>
          </cell>
          <cell r="I680"/>
        </row>
        <row r="681">
          <cell r="A681">
            <v>1680</v>
          </cell>
          <cell r="B681" t="str">
            <v>H/</v>
          </cell>
          <cell r="C681" t="str">
            <v>Y 1680</v>
          </cell>
          <cell r="D681" t="str">
            <v>W</v>
          </cell>
          <cell r="E681" t="str">
            <v>G</v>
          </cell>
          <cell r="F681"/>
          <cell r="G681" t="str">
            <v>02.03.2023</v>
          </cell>
          <cell r="H681">
            <v>6</v>
          </cell>
          <cell r="I681"/>
        </row>
        <row r="682">
          <cell r="A682">
            <v>1681</v>
          </cell>
          <cell r="B682" t="str">
            <v>H/</v>
          </cell>
          <cell r="C682" t="str">
            <v>Y 1681</v>
          </cell>
          <cell r="D682" t="str">
            <v>W</v>
          </cell>
          <cell r="E682" t="str">
            <v>G</v>
          </cell>
          <cell r="F682"/>
          <cell r="G682" t="str">
            <v>02.03.2023</v>
          </cell>
          <cell r="H682">
            <v>6</v>
          </cell>
          <cell r="I682"/>
        </row>
        <row r="683">
          <cell r="A683">
            <v>1682</v>
          </cell>
          <cell r="B683" t="str">
            <v>H/</v>
          </cell>
          <cell r="C683" t="str">
            <v>Y 1682</v>
          </cell>
          <cell r="D683" t="str">
            <v>W</v>
          </cell>
          <cell r="E683" t="str">
            <v>G</v>
          </cell>
          <cell r="F683"/>
          <cell r="G683" t="str">
            <v>02.03.2023</v>
          </cell>
          <cell r="H683">
            <v>6</v>
          </cell>
          <cell r="I683"/>
        </row>
        <row r="684">
          <cell r="A684">
            <v>1683</v>
          </cell>
          <cell r="B684" t="str">
            <v>H/</v>
          </cell>
          <cell r="C684" t="str">
            <v>Y 1683</v>
          </cell>
          <cell r="D684" t="str">
            <v>W</v>
          </cell>
          <cell r="E684" t="str">
            <v>G</v>
          </cell>
          <cell r="F684"/>
          <cell r="G684" t="str">
            <v>02.03.2023</v>
          </cell>
          <cell r="H684">
            <v>6</v>
          </cell>
          <cell r="I684"/>
        </row>
        <row r="685">
          <cell r="A685">
            <v>1684</v>
          </cell>
          <cell r="B685" t="str">
            <v>H/</v>
          </cell>
          <cell r="C685" t="str">
            <v>Y 1684</v>
          </cell>
          <cell r="D685" t="str">
            <v>W</v>
          </cell>
          <cell r="E685" t="str">
            <v>G</v>
          </cell>
          <cell r="F685"/>
          <cell r="G685" t="str">
            <v>02.03.2023</v>
          </cell>
          <cell r="H685">
            <v>6</v>
          </cell>
          <cell r="I685"/>
        </row>
        <row r="686">
          <cell r="A686">
            <v>1685</v>
          </cell>
          <cell r="B686" t="str">
            <v>H/</v>
          </cell>
          <cell r="C686" t="str">
            <v>Y 1685</v>
          </cell>
          <cell r="D686" t="str">
            <v>W</v>
          </cell>
          <cell r="E686" t="str">
            <v>G</v>
          </cell>
          <cell r="F686"/>
          <cell r="G686" t="str">
            <v>02.03.2023</v>
          </cell>
          <cell r="H686">
            <v>6</v>
          </cell>
          <cell r="I686"/>
        </row>
        <row r="687">
          <cell r="A687">
            <v>1686</v>
          </cell>
          <cell r="B687" t="str">
            <v>H/</v>
          </cell>
          <cell r="C687" t="str">
            <v>Y 1686</v>
          </cell>
          <cell r="D687" t="str">
            <v>W</v>
          </cell>
          <cell r="E687" t="str">
            <v>G</v>
          </cell>
          <cell r="F687"/>
          <cell r="G687" t="str">
            <v>02.03.2023</v>
          </cell>
          <cell r="H687">
            <v>6</v>
          </cell>
          <cell r="I687"/>
        </row>
        <row r="688">
          <cell r="A688">
            <v>1687</v>
          </cell>
          <cell r="B688" t="str">
            <v>H/</v>
          </cell>
          <cell r="C688" t="str">
            <v>Y 1687</v>
          </cell>
          <cell r="D688" t="str">
            <v>W</v>
          </cell>
          <cell r="E688" t="str">
            <v>G</v>
          </cell>
          <cell r="F688"/>
          <cell r="G688" t="str">
            <v>02.03.2023</v>
          </cell>
          <cell r="H688">
            <v>6</v>
          </cell>
          <cell r="I688"/>
        </row>
        <row r="689">
          <cell r="A689">
            <v>1688</v>
          </cell>
          <cell r="B689" t="str">
            <v>H/</v>
          </cell>
          <cell r="C689" t="str">
            <v>Y 1688</v>
          </cell>
          <cell r="D689" t="str">
            <v>W</v>
          </cell>
          <cell r="E689" t="str">
            <v>G</v>
          </cell>
          <cell r="F689"/>
          <cell r="G689" t="str">
            <v>02.03.2023</v>
          </cell>
          <cell r="H689">
            <v>6</v>
          </cell>
          <cell r="I689"/>
        </row>
        <row r="690">
          <cell r="A690">
            <v>1689</v>
          </cell>
          <cell r="B690" t="str">
            <v>H/</v>
          </cell>
          <cell r="C690" t="str">
            <v>Y 1689</v>
          </cell>
          <cell r="D690" t="str">
            <v>W</v>
          </cell>
          <cell r="E690" t="str">
            <v>G</v>
          </cell>
          <cell r="F690"/>
          <cell r="G690" t="str">
            <v>02.03.2023</v>
          </cell>
          <cell r="H690">
            <v>6</v>
          </cell>
          <cell r="I690"/>
        </row>
        <row r="691">
          <cell r="A691">
            <v>1690</v>
          </cell>
          <cell r="B691" t="str">
            <v>H/</v>
          </cell>
          <cell r="C691" t="str">
            <v>Y 1690</v>
          </cell>
          <cell r="D691" t="str">
            <v>W</v>
          </cell>
          <cell r="E691" t="str">
            <v>G</v>
          </cell>
          <cell r="F691"/>
          <cell r="G691" t="str">
            <v>02.03.2023</v>
          </cell>
          <cell r="H691">
            <v>6</v>
          </cell>
          <cell r="I691"/>
        </row>
        <row r="692">
          <cell r="A692">
            <v>1691</v>
          </cell>
          <cell r="B692" t="str">
            <v>H/</v>
          </cell>
          <cell r="C692" t="str">
            <v>Y 1691</v>
          </cell>
          <cell r="D692" t="str">
            <v>W</v>
          </cell>
          <cell r="E692" t="str">
            <v>G</v>
          </cell>
          <cell r="F692"/>
          <cell r="G692" t="str">
            <v>02.03.2023</v>
          </cell>
          <cell r="H692">
            <v>6</v>
          </cell>
          <cell r="I692"/>
        </row>
        <row r="693">
          <cell r="A693">
            <v>1692</v>
          </cell>
          <cell r="B693" t="str">
            <v>H/</v>
          </cell>
          <cell r="C693" t="str">
            <v>Y 1692</v>
          </cell>
          <cell r="D693" t="str">
            <v>W</v>
          </cell>
          <cell r="E693" t="str">
            <v>G</v>
          </cell>
          <cell r="F693"/>
          <cell r="G693" t="str">
            <v>02.03.2023</v>
          </cell>
          <cell r="H693">
            <v>6</v>
          </cell>
          <cell r="I693"/>
        </row>
        <row r="694">
          <cell r="A694">
            <v>1693</v>
          </cell>
          <cell r="B694" t="str">
            <v>H/</v>
          </cell>
          <cell r="C694" t="str">
            <v>Y 1693</v>
          </cell>
          <cell r="D694" t="str">
            <v>W</v>
          </cell>
          <cell r="E694" t="str">
            <v>G</v>
          </cell>
          <cell r="F694"/>
          <cell r="G694" t="str">
            <v>02.03.2023</v>
          </cell>
          <cell r="H694">
            <v>6</v>
          </cell>
          <cell r="I694"/>
        </row>
        <row r="695">
          <cell r="A695">
            <v>1694</v>
          </cell>
          <cell r="B695" t="str">
            <v>H/</v>
          </cell>
          <cell r="C695" t="str">
            <v>Y 1694</v>
          </cell>
          <cell r="D695" t="str">
            <v>W</v>
          </cell>
          <cell r="E695" t="str">
            <v>G</v>
          </cell>
          <cell r="F695"/>
          <cell r="G695" t="str">
            <v>02.03.2023</v>
          </cell>
          <cell r="H695">
            <v>6</v>
          </cell>
          <cell r="I695"/>
        </row>
        <row r="696">
          <cell r="A696">
            <v>1695</v>
          </cell>
          <cell r="B696" t="str">
            <v>H/</v>
          </cell>
          <cell r="C696" t="str">
            <v>Y 1695</v>
          </cell>
          <cell r="D696" t="str">
            <v>W</v>
          </cell>
          <cell r="E696" t="str">
            <v>G</v>
          </cell>
          <cell r="F696"/>
          <cell r="G696" t="str">
            <v>02.03.2023</v>
          </cell>
          <cell r="H696">
            <v>6</v>
          </cell>
          <cell r="I696"/>
        </row>
        <row r="697">
          <cell r="A697">
            <v>1696</v>
          </cell>
          <cell r="B697" t="str">
            <v>H/</v>
          </cell>
          <cell r="C697" t="str">
            <v>Y 1696</v>
          </cell>
          <cell r="D697" t="str">
            <v>W</v>
          </cell>
          <cell r="E697" t="str">
            <v>G</v>
          </cell>
          <cell r="F697"/>
          <cell r="G697" t="str">
            <v>02.03.2023</v>
          </cell>
          <cell r="H697">
            <v>6</v>
          </cell>
          <cell r="I697"/>
        </row>
        <row r="698">
          <cell r="A698">
            <v>1697</v>
          </cell>
          <cell r="B698" t="str">
            <v>H/</v>
          </cell>
          <cell r="C698" t="str">
            <v>Y 1697</v>
          </cell>
          <cell r="D698" t="str">
            <v>W</v>
          </cell>
          <cell r="E698" t="str">
            <v>G</v>
          </cell>
          <cell r="F698"/>
          <cell r="G698" t="str">
            <v>02.03.2023</v>
          </cell>
          <cell r="H698">
            <v>6</v>
          </cell>
          <cell r="I698"/>
        </row>
        <row r="699">
          <cell r="A699">
            <v>1698</v>
          </cell>
          <cell r="B699" t="str">
            <v>H/</v>
          </cell>
          <cell r="C699" t="str">
            <v>Y 1698</v>
          </cell>
          <cell r="D699" t="str">
            <v>W</v>
          </cell>
          <cell r="E699" t="str">
            <v>G</v>
          </cell>
          <cell r="F699"/>
          <cell r="G699" t="str">
            <v>02.03.2023</v>
          </cell>
          <cell r="H699">
            <v>6</v>
          </cell>
          <cell r="I699"/>
        </row>
        <row r="700">
          <cell r="A700">
            <v>1699</v>
          </cell>
          <cell r="B700" t="str">
            <v>H/</v>
          </cell>
          <cell r="C700" t="str">
            <v>Y 1699</v>
          </cell>
          <cell r="D700" t="str">
            <v>W</v>
          </cell>
          <cell r="E700" t="str">
            <v>G</v>
          </cell>
          <cell r="F700"/>
          <cell r="G700" t="str">
            <v>02.03.2023</v>
          </cell>
          <cell r="H700">
            <v>6</v>
          </cell>
          <cell r="I700"/>
        </row>
        <row r="701">
          <cell r="A701">
            <v>1700</v>
          </cell>
          <cell r="B701" t="str">
            <v>H/</v>
          </cell>
          <cell r="C701" t="str">
            <v>Y 1700</v>
          </cell>
          <cell r="D701" t="str">
            <v>W</v>
          </cell>
          <cell r="E701" t="str">
            <v>G</v>
          </cell>
          <cell r="F701"/>
          <cell r="G701" t="str">
            <v>niemals</v>
          </cell>
          <cell r="H701">
            <v>6</v>
          </cell>
          <cell r="I701"/>
        </row>
        <row r="702">
          <cell r="A702">
            <v>1701</v>
          </cell>
          <cell r="B702" t="str">
            <v>H/</v>
          </cell>
          <cell r="C702" t="str">
            <v>Y 1701</v>
          </cell>
          <cell r="D702" t="str">
            <v>W</v>
          </cell>
          <cell r="E702" t="str">
            <v>G</v>
          </cell>
          <cell r="F702"/>
          <cell r="G702" t="str">
            <v>niemals</v>
          </cell>
          <cell r="H702">
            <v>6</v>
          </cell>
          <cell r="I702"/>
        </row>
        <row r="703">
          <cell r="A703">
            <v>1702</v>
          </cell>
          <cell r="B703" t="str">
            <v>H/</v>
          </cell>
          <cell r="C703" t="str">
            <v>Y 1702</v>
          </cell>
          <cell r="D703" t="str">
            <v>W</v>
          </cell>
          <cell r="E703" t="str">
            <v>G</v>
          </cell>
          <cell r="F703"/>
          <cell r="G703" t="str">
            <v>niemals</v>
          </cell>
          <cell r="H703">
            <v>6</v>
          </cell>
          <cell r="I703"/>
        </row>
        <row r="704">
          <cell r="A704">
            <v>1703</v>
          </cell>
          <cell r="B704" t="str">
            <v>H/</v>
          </cell>
          <cell r="C704" t="str">
            <v>Y 1703</v>
          </cell>
          <cell r="D704" t="str">
            <v>W</v>
          </cell>
          <cell r="E704" t="str">
            <v>G</v>
          </cell>
          <cell r="F704"/>
          <cell r="G704" t="str">
            <v>niemals</v>
          </cell>
          <cell r="H704">
            <v>6</v>
          </cell>
          <cell r="I704"/>
        </row>
        <row r="705">
          <cell r="A705">
            <v>1704</v>
          </cell>
          <cell r="B705" t="str">
            <v>H/</v>
          </cell>
          <cell r="C705" t="str">
            <v>Y 1704</v>
          </cell>
          <cell r="D705" t="str">
            <v>W</v>
          </cell>
          <cell r="E705" t="str">
            <v>G</v>
          </cell>
          <cell r="F705"/>
          <cell r="G705" t="str">
            <v>niemals</v>
          </cell>
          <cell r="H705">
            <v>6</v>
          </cell>
          <cell r="I705"/>
        </row>
        <row r="706">
          <cell r="A706">
            <v>1705</v>
          </cell>
          <cell r="B706" t="str">
            <v>H/</v>
          </cell>
          <cell r="C706" t="str">
            <v>Y 1705</v>
          </cell>
          <cell r="D706" t="str">
            <v>W</v>
          </cell>
          <cell r="E706" t="str">
            <v>G</v>
          </cell>
          <cell r="F706"/>
          <cell r="G706" t="str">
            <v>niemals</v>
          </cell>
          <cell r="H706">
            <v>6</v>
          </cell>
          <cell r="I706"/>
        </row>
        <row r="707">
          <cell r="A707">
            <v>1706</v>
          </cell>
          <cell r="B707" t="str">
            <v>H/</v>
          </cell>
          <cell r="C707" t="str">
            <v>Y 1706</v>
          </cell>
          <cell r="D707" t="str">
            <v>W</v>
          </cell>
          <cell r="E707" t="str">
            <v>G</v>
          </cell>
          <cell r="F707"/>
          <cell r="G707" t="str">
            <v>niemals</v>
          </cell>
          <cell r="H707">
            <v>6</v>
          </cell>
          <cell r="I707"/>
        </row>
        <row r="708">
          <cell r="A708">
            <v>1707</v>
          </cell>
          <cell r="B708" t="str">
            <v>H/</v>
          </cell>
          <cell r="C708" t="str">
            <v>Y 1707</v>
          </cell>
          <cell r="D708" t="str">
            <v>W</v>
          </cell>
          <cell r="E708" t="str">
            <v>G</v>
          </cell>
          <cell r="F708"/>
          <cell r="G708" t="str">
            <v>niemals</v>
          </cell>
          <cell r="H708">
            <v>6</v>
          </cell>
          <cell r="I708"/>
        </row>
        <row r="709">
          <cell r="A709">
            <v>1708</v>
          </cell>
          <cell r="B709" t="str">
            <v>H/</v>
          </cell>
          <cell r="C709" t="str">
            <v>Y 1708</v>
          </cell>
          <cell r="D709" t="str">
            <v>W</v>
          </cell>
          <cell r="E709" t="str">
            <v>G</v>
          </cell>
          <cell r="F709"/>
          <cell r="G709" t="str">
            <v>niemals</v>
          </cell>
          <cell r="H709">
            <v>6</v>
          </cell>
          <cell r="I709"/>
        </row>
        <row r="710">
          <cell r="A710">
            <v>1709</v>
          </cell>
          <cell r="B710" t="str">
            <v>H/</v>
          </cell>
          <cell r="C710" t="str">
            <v>Y 1709</v>
          </cell>
          <cell r="D710" t="str">
            <v>W</v>
          </cell>
          <cell r="E710" t="str">
            <v>G</v>
          </cell>
          <cell r="F710"/>
          <cell r="G710" t="str">
            <v>niemals</v>
          </cell>
          <cell r="H710">
            <v>6</v>
          </cell>
          <cell r="I710"/>
        </row>
        <row r="711">
          <cell r="A711">
            <v>1710</v>
          </cell>
          <cell r="B711" t="str">
            <v>H/</v>
          </cell>
          <cell r="C711" t="str">
            <v>Y 1710</v>
          </cell>
          <cell r="D711" t="str">
            <v>W</v>
          </cell>
          <cell r="E711" t="str">
            <v>G</v>
          </cell>
          <cell r="F711"/>
          <cell r="G711" t="str">
            <v>niemals</v>
          </cell>
          <cell r="H711">
            <v>6</v>
          </cell>
          <cell r="I711"/>
        </row>
        <row r="712">
          <cell r="A712">
            <v>1711</v>
          </cell>
          <cell r="B712" t="str">
            <v>H/</v>
          </cell>
          <cell r="C712" t="str">
            <v>Y 1711</v>
          </cell>
          <cell r="D712" t="str">
            <v>W</v>
          </cell>
          <cell r="E712" t="str">
            <v>G</v>
          </cell>
          <cell r="F712"/>
          <cell r="G712" t="str">
            <v>niemals</v>
          </cell>
          <cell r="H712">
            <v>6</v>
          </cell>
          <cell r="I712"/>
        </row>
        <row r="713">
          <cell r="A713">
            <v>1712</v>
          </cell>
          <cell r="B713" t="str">
            <v>H/</v>
          </cell>
          <cell r="C713" t="str">
            <v>Y 1712</v>
          </cell>
          <cell r="D713" t="str">
            <v>W</v>
          </cell>
          <cell r="E713" t="str">
            <v>G</v>
          </cell>
          <cell r="F713"/>
          <cell r="G713" t="str">
            <v>niemals</v>
          </cell>
          <cell r="H713">
            <v>6</v>
          </cell>
          <cell r="I713"/>
        </row>
        <row r="714">
          <cell r="A714">
            <v>1713</v>
          </cell>
          <cell r="B714" t="str">
            <v>H/</v>
          </cell>
          <cell r="C714" t="str">
            <v>Y 1713</v>
          </cell>
          <cell r="D714" t="str">
            <v>W</v>
          </cell>
          <cell r="E714" t="str">
            <v>G</v>
          </cell>
          <cell r="F714"/>
          <cell r="G714" t="str">
            <v>niemals</v>
          </cell>
          <cell r="H714">
            <v>6</v>
          </cell>
          <cell r="I714"/>
        </row>
        <row r="715">
          <cell r="A715">
            <v>1714</v>
          </cell>
          <cell r="B715" t="str">
            <v>H/</v>
          </cell>
          <cell r="C715" t="str">
            <v>Y 1714</v>
          </cell>
          <cell r="D715" t="str">
            <v>W</v>
          </cell>
          <cell r="E715" t="str">
            <v>G</v>
          </cell>
          <cell r="F715"/>
          <cell r="G715" t="str">
            <v>niemals</v>
          </cell>
          <cell r="H715">
            <v>6</v>
          </cell>
          <cell r="I715"/>
        </row>
        <row r="716">
          <cell r="A716">
            <v>1715</v>
          </cell>
          <cell r="B716" t="str">
            <v>H/</v>
          </cell>
          <cell r="C716" t="str">
            <v>Y 1715</v>
          </cell>
          <cell r="D716" t="str">
            <v>W</v>
          </cell>
          <cell r="E716" t="str">
            <v>G</v>
          </cell>
          <cell r="F716"/>
          <cell r="G716" t="str">
            <v>niemals</v>
          </cell>
          <cell r="H716">
            <v>6</v>
          </cell>
          <cell r="I716"/>
        </row>
        <row r="717">
          <cell r="A717">
            <v>1716</v>
          </cell>
          <cell r="B717" t="str">
            <v>H/</v>
          </cell>
          <cell r="C717" t="str">
            <v>Y 1716</v>
          </cell>
          <cell r="D717" t="str">
            <v>W</v>
          </cell>
          <cell r="E717" t="str">
            <v>G</v>
          </cell>
          <cell r="F717"/>
          <cell r="G717" t="str">
            <v>niemals</v>
          </cell>
          <cell r="H717">
            <v>6</v>
          </cell>
          <cell r="I717"/>
        </row>
        <row r="718">
          <cell r="A718">
            <v>1717</v>
          </cell>
          <cell r="B718" t="str">
            <v>H/</v>
          </cell>
          <cell r="C718" t="str">
            <v>Y 1717</v>
          </cell>
          <cell r="D718" t="str">
            <v>W</v>
          </cell>
          <cell r="E718" t="str">
            <v>G</v>
          </cell>
          <cell r="F718"/>
          <cell r="G718" t="str">
            <v>niemals</v>
          </cell>
          <cell r="H718">
            <v>6</v>
          </cell>
          <cell r="I718"/>
        </row>
        <row r="719">
          <cell r="A719">
            <v>1718</v>
          </cell>
          <cell r="B719" t="str">
            <v>H/</v>
          </cell>
          <cell r="C719" t="str">
            <v>Y 1718</v>
          </cell>
          <cell r="D719" t="str">
            <v>W</v>
          </cell>
          <cell r="E719" t="str">
            <v>G</v>
          </cell>
          <cell r="F719"/>
          <cell r="G719" t="str">
            <v>niemals</v>
          </cell>
          <cell r="H719">
            <v>6</v>
          </cell>
          <cell r="I719"/>
        </row>
        <row r="720">
          <cell r="A720">
            <v>1719</v>
          </cell>
          <cell r="B720" t="str">
            <v>H/</v>
          </cell>
          <cell r="C720" t="str">
            <v>Y 1719</v>
          </cell>
          <cell r="D720" t="str">
            <v>W</v>
          </cell>
          <cell r="E720" t="str">
            <v>G</v>
          </cell>
          <cell r="F720"/>
          <cell r="G720" t="str">
            <v>niemals</v>
          </cell>
          <cell r="H720">
            <v>6</v>
          </cell>
          <cell r="I720"/>
        </row>
        <row r="721">
          <cell r="A721">
            <v>1720</v>
          </cell>
          <cell r="B721" t="str">
            <v>H/</v>
          </cell>
          <cell r="C721" t="str">
            <v>Y 1720</v>
          </cell>
          <cell r="D721" t="str">
            <v>W</v>
          </cell>
          <cell r="E721" t="str">
            <v>G</v>
          </cell>
          <cell r="F721"/>
          <cell r="G721" t="str">
            <v>niemals</v>
          </cell>
          <cell r="H721">
            <v>6</v>
          </cell>
          <cell r="I721"/>
        </row>
        <row r="722">
          <cell r="A722">
            <v>1721</v>
          </cell>
          <cell r="B722" t="str">
            <v>H/</v>
          </cell>
          <cell r="C722" t="str">
            <v>Y 1721</v>
          </cell>
          <cell r="D722" t="str">
            <v>W</v>
          </cell>
          <cell r="E722" t="str">
            <v>G</v>
          </cell>
          <cell r="F722"/>
          <cell r="G722" t="str">
            <v>niemals</v>
          </cell>
          <cell r="H722">
            <v>6</v>
          </cell>
          <cell r="I722"/>
        </row>
        <row r="723">
          <cell r="A723">
            <v>1722</v>
          </cell>
          <cell r="B723" t="str">
            <v>H/</v>
          </cell>
          <cell r="C723" t="str">
            <v>Y 1722</v>
          </cell>
          <cell r="D723" t="str">
            <v>W</v>
          </cell>
          <cell r="E723" t="str">
            <v>G</v>
          </cell>
          <cell r="F723"/>
          <cell r="G723" t="str">
            <v>niemals</v>
          </cell>
          <cell r="H723">
            <v>6</v>
          </cell>
          <cell r="I723"/>
        </row>
        <row r="724">
          <cell r="A724">
            <v>1723</v>
          </cell>
          <cell r="B724" t="str">
            <v>H/</v>
          </cell>
          <cell r="C724" t="str">
            <v>Y 1723</v>
          </cell>
          <cell r="D724" t="str">
            <v>W</v>
          </cell>
          <cell r="E724" t="str">
            <v>G</v>
          </cell>
          <cell r="F724"/>
          <cell r="G724" t="str">
            <v>niemals</v>
          </cell>
          <cell r="H724">
            <v>6</v>
          </cell>
          <cell r="I724"/>
        </row>
        <row r="725">
          <cell r="A725">
            <v>1724</v>
          </cell>
          <cell r="B725" t="str">
            <v>H/</v>
          </cell>
          <cell r="C725" t="str">
            <v>Y 1724</v>
          </cell>
          <cell r="D725" t="str">
            <v>W</v>
          </cell>
          <cell r="E725" t="str">
            <v>G</v>
          </cell>
          <cell r="F725"/>
          <cell r="G725" t="str">
            <v>niemals</v>
          </cell>
          <cell r="H725">
            <v>6</v>
          </cell>
          <cell r="I725"/>
        </row>
        <row r="726">
          <cell r="A726">
            <v>1725</v>
          </cell>
          <cell r="B726" t="str">
            <v>H/</v>
          </cell>
          <cell r="C726" t="str">
            <v>Y 1725</v>
          </cell>
          <cell r="D726" t="str">
            <v>W</v>
          </cell>
          <cell r="E726" t="str">
            <v>G</v>
          </cell>
          <cell r="F726"/>
          <cell r="G726" t="str">
            <v>niemals</v>
          </cell>
          <cell r="H726">
            <v>6</v>
          </cell>
          <cell r="I726"/>
        </row>
        <row r="727">
          <cell r="A727">
            <v>1726</v>
          </cell>
          <cell r="B727" t="str">
            <v>H/</v>
          </cell>
          <cell r="C727" t="str">
            <v>Y 1726</v>
          </cell>
          <cell r="D727" t="str">
            <v>W</v>
          </cell>
          <cell r="E727" t="str">
            <v>G</v>
          </cell>
          <cell r="F727"/>
          <cell r="G727" t="str">
            <v>niemals</v>
          </cell>
          <cell r="H727">
            <v>6</v>
          </cell>
          <cell r="I727"/>
        </row>
        <row r="728">
          <cell r="A728">
            <v>1727</v>
          </cell>
          <cell r="B728" t="str">
            <v>H/</v>
          </cell>
          <cell r="C728" t="str">
            <v>Y 1727</v>
          </cell>
          <cell r="D728" t="str">
            <v>W</v>
          </cell>
          <cell r="E728" t="str">
            <v>G</v>
          </cell>
          <cell r="F728"/>
          <cell r="G728" t="str">
            <v>niemals</v>
          </cell>
          <cell r="H728">
            <v>6</v>
          </cell>
          <cell r="I728"/>
        </row>
        <row r="729">
          <cell r="A729">
            <v>1728</v>
          </cell>
          <cell r="B729" t="str">
            <v>H/</v>
          </cell>
          <cell r="C729" t="str">
            <v>Y 1728</v>
          </cell>
          <cell r="D729" t="str">
            <v>W</v>
          </cell>
          <cell r="E729" t="str">
            <v>G</v>
          </cell>
          <cell r="F729"/>
          <cell r="G729" t="str">
            <v>niemals</v>
          </cell>
          <cell r="H729">
            <v>6</v>
          </cell>
          <cell r="I729"/>
        </row>
        <row r="730">
          <cell r="A730">
            <v>1729</v>
          </cell>
          <cell r="B730" t="str">
            <v>H/</v>
          </cell>
          <cell r="C730" t="str">
            <v>Y 1729</v>
          </cell>
          <cell r="D730" t="str">
            <v>W</v>
          </cell>
          <cell r="E730" t="str">
            <v>G</v>
          </cell>
          <cell r="F730"/>
          <cell r="G730" t="str">
            <v>niemals</v>
          </cell>
          <cell r="H730">
            <v>6</v>
          </cell>
          <cell r="I730"/>
        </row>
        <row r="731">
          <cell r="A731">
            <v>1730</v>
          </cell>
          <cell r="B731" t="str">
            <v>H/</v>
          </cell>
          <cell r="C731" t="str">
            <v>Y 1730</v>
          </cell>
          <cell r="D731" t="str">
            <v>W</v>
          </cell>
          <cell r="E731" t="str">
            <v>G</v>
          </cell>
          <cell r="F731"/>
          <cell r="G731" t="str">
            <v>niemals</v>
          </cell>
          <cell r="H731">
            <v>6</v>
          </cell>
          <cell r="I731"/>
        </row>
        <row r="732">
          <cell r="A732">
            <v>1731</v>
          </cell>
          <cell r="B732" t="str">
            <v>H/</v>
          </cell>
          <cell r="C732" t="str">
            <v>Y 1731</v>
          </cell>
          <cell r="D732" t="str">
            <v>W</v>
          </cell>
          <cell r="E732" t="str">
            <v>G</v>
          </cell>
          <cell r="F732"/>
          <cell r="G732" t="str">
            <v>niemals</v>
          </cell>
          <cell r="H732">
            <v>6</v>
          </cell>
          <cell r="I732"/>
        </row>
        <row r="733">
          <cell r="A733">
            <v>1732</v>
          </cell>
          <cell r="B733" t="str">
            <v>H/</v>
          </cell>
          <cell r="C733" t="str">
            <v>Y 1732</v>
          </cell>
          <cell r="D733" t="str">
            <v>W</v>
          </cell>
          <cell r="E733" t="str">
            <v>G</v>
          </cell>
          <cell r="F733"/>
          <cell r="G733" t="str">
            <v>niemals</v>
          </cell>
          <cell r="H733">
            <v>6</v>
          </cell>
          <cell r="I733"/>
        </row>
        <row r="734">
          <cell r="A734">
            <v>1733</v>
          </cell>
          <cell r="B734" t="str">
            <v>H/</v>
          </cell>
          <cell r="C734" t="str">
            <v>Y 1733</v>
          </cell>
          <cell r="D734" t="str">
            <v>W</v>
          </cell>
          <cell r="E734" t="str">
            <v>G</v>
          </cell>
          <cell r="F734"/>
          <cell r="G734" t="str">
            <v>niemals</v>
          </cell>
          <cell r="H734">
            <v>6</v>
          </cell>
          <cell r="I734"/>
        </row>
        <row r="735">
          <cell r="A735">
            <v>1734</v>
          </cell>
          <cell r="B735" t="str">
            <v>H/</v>
          </cell>
          <cell r="C735" t="str">
            <v>Y 1734</v>
          </cell>
          <cell r="D735" t="str">
            <v>W</v>
          </cell>
          <cell r="E735" t="str">
            <v>G</v>
          </cell>
          <cell r="F735"/>
          <cell r="G735" t="str">
            <v>niemals</v>
          </cell>
          <cell r="H735">
            <v>6</v>
          </cell>
          <cell r="I735"/>
        </row>
        <row r="736">
          <cell r="A736">
            <v>1735</v>
          </cell>
          <cell r="B736" t="str">
            <v>H/</v>
          </cell>
          <cell r="C736" t="str">
            <v>Y 1735</v>
          </cell>
          <cell r="D736" t="str">
            <v>W</v>
          </cell>
          <cell r="E736" t="str">
            <v>G</v>
          </cell>
          <cell r="F736"/>
          <cell r="G736" t="str">
            <v>niemals</v>
          </cell>
          <cell r="H736">
            <v>6</v>
          </cell>
          <cell r="I736"/>
        </row>
        <row r="737">
          <cell r="A737">
            <v>1736</v>
          </cell>
          <cell r="B737" t="str">
            <v>H/</v>
          </cell>
          <cell r="C737" t="str">
            <v>Y 1736</v>
          </cell>
          <cell r="D737" t="str">
            <v>W</v>
          </cell>
          <cell r="E737" t="str">
            <v>G</v>
          </cell>
          <cell r="F737"/>
          <cell r="G737" t="str">
            <v>niemals</v>
          </cell>
          <cell r="H737">
            <v>6</v>
          </cell>
          <cell r="I737"/>
        </row>
        <row r="738">
          <cell r="A738">
            <v>1737</v>
          </cell>
          <cell r="B738" t="str">
            <v>H/</v>
          </cell>
          <cell r="C738" t="str">
            <v>Y 1737</v>
          </cell>
          <cell r="D738" t="str">
            <v>W</v>
          </cell>
          <cell r="E738" t="str">
            <v>G</v>
          </cell>
          <cell r="F738"/>
          <cell r="G738" t="str">
            <v>niemals</v>
          </cell>
          <cell r="H738">
            <v>6</v>
          </cell>
          <cell r="I738"/>
        </row>
        <row r="739">
          <cell r="A739">
            <v>1738</v>
          </cell>
          <cell r="B739" t="str">
            <v>H/</v>
          </cell>
          <cell r="C739" t="str">
            <v>Y 1738</v>
          </cell>
          <cell r="D739" t="str">
            <v>W</v>
          </cell>
          <cell r="E739" t="str">
            <v>G</v>
          </cell>
          <cell r="F739"/>
          <cell r="G739" t="str">
            <v>niemals</v>
          </cell>
          <cell r="H739">
            <v>6</v>
          </cell>
          <cell r="I739"/>
        </row>
        <row r="740">
          <cell r="A740">
            <v>1739</v>
          </cell>
          <cell r="B740" t="str">
            <v>H/</v>
          </cell>
          <cell r="C740" t="str">
            <v>Y 1739</v>
          </cell>
          <cell r="D740" t="str">
            <v>W</v>
          </cell>
          <cell r="E740" t="str">
            <v>G</v>
          </cell>
          <cell r="F740"/>
          <cell r="G740" t="str">
            <v>niemals</v>
          </cell>
          <cell r="H740">
            <v>6</v>
          </cell>
          <cell r="I740"/>
        </row>
        <row r="741">
          <cell r="A741">
            <v>1740</v>
          </cell>
          <cell r="B741" t="str">
            <v>H/</v>
          </cell>
          <cell r="C741" t="str">
            <v>Y 1740</v>
          </cell>
          <cell r="D741" t="str">
            <v>W</v>
          </cell>
          <cell r="E741" t="str">
            <v>G</v>
          </cell>
          <cell r="F741"/>
          <cell r="G741" t="str">
            <v>niemals</v>
          </cell>
          <cell r="H741">
            <v>6</v>
          </cell>
          <cell r="I741"/>
        </row>
        <row r="742">
          <cell r="A742">
            <v>1741</v>
          </cell>
          <cell r="B742" t="str">
            <v>H/</v>
          </cell>
          <cell r="C742" t="str">
            <v>Y 1741</v>
          </cell>
          <cell r="D742" t="str">
            <v>W</v>
          </cell>
          <cell r="E742" t="str">
            <v>G</v>
          </cell>
          <cell r="F742"/>
          <cell r="G742" t="str">
            <v>niemals</v>
          </cell>
          <cell r="H742">
            <v>6</v>
          </cell>
          <cell r="I742"/>
        </row>
        <row r="743">
          <cell r="A743">
            <v>1742</v>
          </cell>
          <cell r="B743" t="str">
            <v>H/</v>
          </cell>
          <cell r="C743" t="str">
            <v>Y 1742</v>
          </cell>
          <cell r="D743" t="str">
            <v>W</v>
          </cell>
          <cell r="E743" t="str">
            <v>G</v>
          </cell>
          <cell r="F743"/>
          <cell r="G743" t="str">
            <v>niemals</v>
          </cell>
          <cell r="H743">
            <v>6</v>
          </cell>
          <cell r="I743"/>
        </row>
        <row r="744">
          <cell r="A744">
            <v>1743</v>
          </cell>
          <cell r="B744" t="str">
            <v>H/</v>
          </cell>
          <cell r="C744" t="str">
            <v>Y 1743</v>
          </cell>
          <cell r="D744" t="str">
            <v>W</v>
          </cell>
          <cell r="E744" t="str">
            <v>G</v>
          </cell>
          <cell r="F744"/>
          <cell r="G744" t="str">
            <v>niemals</v>
          </cell>
          <cell r="H744">
            <v>6</v>
          </cell>
          <cell r="I744"/>
        </row>
        <row r="745">
          <cell r="A745">
            <v>1744</v>
          </cell>
          <cell r="B745" t="str">
            <v>H/</v>
          </cell>
          <cell r="C745" t="str">
            <v>Y 1744</v>
          </cell>
          <cell r="D745" t="str">
            <v>W</v>
          </cell>
          <cell r="E745" t="str">
            <v>G</v>
          </cell>
          <cell r="F745"/>
          <cell r="G745" t="str">
            <v>niemals</v>
          </cell>
          <cell r="H745">
            <v>6</v>
          </cell>
          <cell r="I745"/>
        </row>
        <row r="746">
          <cell r="A746">
            <v>1745</v>
          </cell>
          <cell r="B746" t="str">
            <v>H/</v>
          </cell>
          <cell r="C746" t="str">
            <v>Y 1745</v>
          </cell>
          <cell r="D746" t="str">
            <v>W</v>
          </cell>
          <cell r="E746" t="str">
            <v>G</v>
          </cell>
          <cell r="F746"/>
          <cell r="G746" t="str">
            <v>niemals</v>
          </cell>
          <cell r="H746">
            <v>6</v>
          </cell>
          <cell r="I746"/>
        </row>
        <row r="747">
          <cell r="A747">
            <v>1746</v>
          </cell>
          <cell r="B747" t="str">
            <v>H/</v>
          </cell>
          <cell r="C747" t="str">
            <v>Y 1746</v>
          </cell>
          <cell r="D747" t="str">
            <v>W</v>
          </cell>
          <cell r="E747" t="str">
            <v>G</v>
          </cell>
          <cell r="F747"/>
          <cell r="G747" t="str">
            <v>niemals</v>
          </cell>
          <cell r="H747">
            <v>6</v>
          </cell>
          <cell r="I747"/>
        </row>
        <row r="748">
          <cell r="A748">
            <v>1747</v>
          </cell>
          <cell r="B748" t="str">
            <v>H/</v>
          </cell>
          <cell r="C748" t="str">
            <v>Y 1747</v>
          </cell>
          <cell r="D748" t="str">
            <v>W</v>
          </cell>
          <cell r="E748" t="str">
            <v>G</v>
          </cell>
          <cell r="F748"/>
          <cell r="G748" t="str">
            <v>niemals</v>
          </cell>
          <cell r="H748">
            <v>6</v>
          </cell>
          <cell r="I748"/>
        </row>
        <row r="749">
          <cell r="A749">
            <v>1748</v>
          </cell>
          <cell r="B749" t="str">
            <v>H/</v>
          </cell>
          <cell r="C749" t="str">
            <v>Y 1748</v>
          </cell>
          <cell r="D749" t="str">
            <v>W</v>
          </cell>
          <cell r="E749" t="str">
            <v>G</v>
          </cell>
          <cell r="F749"/>
          <cell r="G749" t="str">
            <v>niemals</v>
          </cell>
          <cell r="H749">
            <v>6</v>
          </cell>
          <cell r="I749"/>
        </row>
        <row r="750">
          <cell r="A750">
            <v>1749</v>
          </cell>
          <cell r="B750" t="str">
            <v>H/</v>
          </cell>
          <cell r="C750" t="str">
            <v>Y 1749</v>
          </cell>
          <cell r="D750" t="str">
            <v>W</v>
          </cell>
          <cell r="E750" t="str">
            <v>G</v>
          </cell>
          <cell r="F750"/>
          <cell r="G750" t="str">
            <v>niemals</v>
          </cell>
          <cell r="H750">
            <v>6</v>
          </cell>
          <cell r="I750"/>
        </row>
        <row r="751">
          <cell r="A751">
            <v>1750</v>
          </cell>
          <cell r="B751" t="str">
            <v>H/</v>
          </cell>
          <cell r="C751" t="str">
            <v>Y 1750</v>
          </cell>
          <cell r="D751" t="str">
            <v>W</v>
          </cell>
          <cell r="E751" t="str">
            <v>G</v>
          </cell>
          <cell r="F751"/>
          <cell r="G751" t="str">
            <v>niemals</v>
          </cell>
          <cell r="H751">
            <v>6</v>
          </cell>
          <cell r="I751"/>
        </row>
        <row r="752">
          <cell r="A752">
            <v>1751</v>
          </cell>
          <cell r="B752" t="str">
            <v>H/</v>
          </cell>
          <cell r="C752" t="str">
            <v>Y 1751</v>
          </cell>
          <cell r="D752" t="str">
            <v>W</v>
          </cell>
          <cell r="E752" t="str">
            <v>G</v>
          </cell>
          <cell r="F752"/>
          <cell r="G752" t="str">
            <v>niemals</v>
          </cell>
          <cell r="H752">
            <v>6</v>
          </cell>
          <cell r="I752"/>
        </row>
        <row r="753">
          <cell r="A753">
            <v>1752</v>
          </cell>
          <cell r="B753" t="str">
            <v>H/</v>
          </cell>
          <cell r="C753" t="str">
            <v>Y 1752</v>
          </cell>
          <cell r="D753" t="str">
            <v>W</v>
          </cell>
          <cell r="E753" t="str">
            <v>G</v>
          </cell>
          <cell r="F753"/>
          <cell r="G753" t="str">
            <v>niemals</v>
          </cell>
          <cell r="H753">
            <v>6</v>
          </cell>
          <cell r="I753"/>
        </row>
        <row r="754">
          <cell r="A754">
            <v>1753</v>
          </cell>
          <cell r="B754" t="str">
            <v>H/</v>
          </cell>
          <cell r="C754" t="str">
            <v>Y 1753</v>
          </cell>
          <cell r="D754" t="str">
            <v>W</v>
          </cell>
          <cell r="E754" t="str">
            <v>G</v>
          </cell>
          <cell r="F754"/>
          <cell r="G754" t="str">
            <v>niemals</v>
          </cell>
          <cell r="H754">
            <v>6</v>
          </cell>
          <cell r="I754"/>
        </row>
        <row r="755">
          <cell r="A755">
            <v>1754</v>
          </cell>
          <cell r="B755" t="str">
            <v>H/</v>
          </cell>
          <cell r="C755" t="str">
            <v>Y 1754</v>
          </cell>
          <cell r="D755" t="str">
            <v>W</v>
          </cell>
          <cell r="E755" t="str">
            <v>G</v>
          </cell>
          <cell r="F755"/>
          <cell r="G755" t="str">
            <v>niemals</v>
          </cell>
          <cell r="H755">
            <v>6</v>
          </cell>
          <cell r="I755"/>
        </row>
        <row r="756">
          <cell r="A756">
            <v>1755</v>
          </cell>
          <cell r="B756" t="str">
            <v>H/</v>
          </cell>
          <cell r="C756" t="str">
            <v>Y 1755</v>
          </cell>
          <cell r="D756" t="str">
            <v>W</v>
          </cell>
          <cell r="E756" t="str">
            <v>G</v>
          </cell>
          <cell r="F756"/>
          <cell r="G756" t="str">
            <v>niemals</v>
          </cell>
          <cell r="H756">
            <v>6</v>
          </cell>
          <cell r="I756"/>
        </row>
        <row r="757">
          <cell r="A757">
            <v>1756</v>
          </cell>
          <cell r="B757" t="str">
            <v>H/</v>
          </cell>
          <cell r="C757" t="str">
            <v>Y 1756</v>
          </cell>
          <cell r="D757" t="str">
            <v>W</v>
          </cell>
          <cell r="E757" t="str">
            <v>G</v>
          </cell>
          <cell r="F757"/>
          <cell r="G757" t="str">
            <v>niemals</v>
          </cell>
          <cell r="H757">
            <v>6</v>
          </cell>
          <cell r="I757"/>
        </row>
        <row r="758">
          <cell r="A758">
            <v>1757</v>
          </cell>
          <cell r="B758" t="str">
            <v>H/</v>
          </cell>
          <cell r="C758" t="str">
            <v>Y 1757</v>
          </cell>
          <cell r="D758" t="str">
            <v>W</v>
          </cell>
          <cell r="E758" t="str">
            <v>G</v>
          </cell>
          <cell r="F758"/>
          <cell r="G758" t="str">
            <v>niemals</v>
          </cell>
          <cell r="H758">
            <v>6</v>
          </cell>
          <cell r="I758"/>
        </row>
        <row r="759">
          <cell r="A759">
            <v>1758</v>
          </cell>
          <cell r="B759" t="str">
            <v>H/</v>
          </cell>
          <cell r="C759" t="str">
            <v>Y 1758</v>
          </cell>
          <cell r="D759" t="str">
            <v>W</v>
          </cell>
          <cell r="E759" t="str">
            <v>G</v>
          </cell>
          <cell r="F759"/>
          <cell r="G759" t="str">
            <v>niemals</v>
          </cell>
          <cell r="H759">
            <v>6</v>
          </cell>
          <cell r="I759"/>
        </row>
        <row r="760">
          <cell r="A760">
            <v>1759</v>
          </cell>
          <cell r="B760" t="str">
            <v>H/</v>
          </cell>
          <cell r="C760" t="str">
            <v>Y 1759</v>
          </cell>
          <cell r="D760" t="str">
            <v>W</v>
          </cell>
          <cell r="E760" t="str">
            <v>G</v>
          </cell>
          <cell r="F760"/>
          <cell r="G760" t="str">
            <v>niemals</v>
          </cell>
          <cell r="H760">
            <v>6</v>
          </cell>
          <cell r="I760"/>
        </row>
        <row r="761">
          <cell r="A761">
            <v>1760</v>
          </cell>
          <cell r="B761" t="str">
            <v>H/</v>
          </cell>
          <cell r="C761" t="str">
            <v>Y 1760</v>
          </cell>
          <cell r="D761" t="str">
            <v>W</v>
          </cell>
          <cell r="E761" t="str">
            <v>G</v>
          </cell>
          <cell r="F761"/>
          <cell r="G761" t="str">
            <v>niemals</v>
          </cell>
          <cell r="H761">
            <v>6</v>
          </cell>
          <cell r="I761"/>
        </row>
        <row r="762">
          <cell r="A762">
            <v>1761</v>
          </cell>
          <cell r="B762" t="str">
            <v>H/</v>
          </cell>
          <cell r="C762" t="str">
            <v>Y 1761</v>
          </cell>
          <cell r="D762" t="str">
            <v>W</v>
          </cell>
          <cell r="E762" t="str">
            <v>G</v>
          </cell>
          <cell r="F762"/>
          <cell r="G762" t="str">
            <v>niemals</v>
          </cell>
          <cell r="H762">
            <v>6</v>
          </cell>
          <cell r="I762"/>
        </row>
        <row r="763">
          <cell r="A763">
            <v>1762</v>
          </cell>
          <cell r="B763" t="str">
            <v>H/</v>
          </cell>
          <cell r="C763" t="str">
            <v>Y 1762</v>
          </cell>
          <cell r="D763" t="str">
            <v>W</v>
          </cell>
          <cell r="E763" t="str">
            <v>G</v>
          </cell>
          <cell r="F763"/>
          <cell r="G763" t="str">
            <v>niemals</v>
          </cell>
          <cell r="H763">
            <v>6</v>
          </cell>
          <cell r="I763"/>
        </row>
        <row r="764">
          <cell r="A764">
            <v>1763</v>
          </cell>
          <cell r="B764" t="str">
            <v>H/</v>
          </cell>
          <cell r="C764" t="str">
            <v>Y 1763</v>
          </cell>
          <cell r="D764" t="str">
            <v>W</v>
          </cell>
          <cell r="E764" t="str">
            <v>G</v>
          </cell>
          <cell r="F764"/>
          <cell r="G764" t="str">
            <v>niemals</v>
          </cell>
          <cell r="H764">
            <v>6</v>
          </cell>
          <cell r="I764"/>
        </row>
        <row r="765">
          <cell r="A765">
            <v>1764</v>
          </cell>
          <cell r="B765" t="str">
            <v>H/</v>
          </cell>
          <cell r="C765" t="str">
            <v>Y 1764</v>
          </cell>
          <cell r="D765" t="str">
            <v>W</v>
          </cell>
          <cell r="E765" t="str">
            <v>G</v>
          </cell>
          <cell r="F765"/>
          <cell r="G765" t="str">
            <v>niemals</v>
          </cell>
          <cell r="H765">
            <v>6</v>
          </cell>
          <cell r="I765"/>
        </row>
        <row r="766">
          <cell r="A766">
            <v>1765</v>
          </cell>
          <cell r="B766" t="str">
            <v>H/</v>
          </cell>
          <cell r="C766" t="str">
            <v>Y 1765</v>
          </cell>
          <cell r="D766" t="str">
            <v>W</v>
          </cell>
          <cell r="E766" t="str">
            <v>G</v>
          </cell>
          <cell r="F766"/>
          <cell r="G766" t="str">
            <v>niemals</v>
          </cell>
          <cell r="H766">
            <v>6</v>
          </cell>
          <cell r="I766"/>
        </row>
        <row r="767">
          <cell r="A767">
            <v>1766</v>
          </cell>
          <cell r="B767" t="str">
            <v>H/</v>
          </cell>
          <cell r="C767" t="str">
            <v>Y 1766</v>
          </cell>
          <cell r="D767" t="str">
            <v>W</v>
          </cell>
          <cell r="E767" t="str">
            <v>G</v>
          </cell>
          <cell r="F767"/>
          <cell r="G767" t="str">
            <v>niemals</v>
          </cell>
          <cell r="H767">
            <v>6</v>
          </cell>
          <cell r="I767"/>
        </row>
        <row r="768">
          <cell r="A768">
            <v>1767</v>
          </cell>
          <cell r="B768" t="str">
            <v>H/</v>
          </cell>
          <cell r="C768" t="str">
            <v>Y 1767</v>
          </cell>
          <cell r="D768" t="str">
            <v>W</v>
          </cell>
          <cell r="E768" t="str">
            <v>G</v>
          </cell>
          <cell r="F768"/>
          <cell r="G768" t="str">
            <v>niemals</v>
          </cell>
          <cell r="H768">
            <v>6</v>
          </cell>
          <cell r="I768"/>
        </row>
        <row r="769">
          <cell r="A769">
            <v>1768</v>
          </cell>
          <cell r="B769" t="str">
            <v>H/</v>
          </cell>
          <cell r="C769" t="str">
            <v>Y 1768</v>
          </cell>
          <cell r="D769" t="str">
            <v>W</v>
          </cell>
          <cell r="E769" t="str">
            <v>G</v>
          </cell>
          <cell r="F769"/>
          <cell r="G769" t="str">
            <v>niemals</v>
          </cell>
          <cell r="H769">
            <v>6</v>
          </cell>
          <cell r="I769"/>
        </row>
        <row r="770">
          <cell r="A770">
            <v>1769</v>
          </cell>
          <cell r="B770" t="str">
            <v>H/</v>
          </cell>
          <cell r="C770" t="str">
            <v>Y 1769</v>
          </cell>
          <cell r="D770" t="str">
            <v>W</v>
          </cell>
          <cell r="E770" t="str">
            <v>G</v>
          </cell>
          <cell r="F770"/>
          <cell r="G770" t="str">
            <v>niemals</v>
          </cell>
          <cell r="H770">
            <v>6</v>
          </cell>
          <cell r="I770"/>
        </row>
        <row r="771">
          <cell r="A771">
            <v>1770</v>
          </cell>
          <cell r="B771" t="str">
            <v>H/</v>
          </cell>
          <cell r="C771" t="str">
            <v>Y 1770</v>
          </cell>
          <cell r="D771" t="str">
            <v>W</v>
          </cell>
          <cell r="E771" t="str">
            <v>G</v>
          </cell>
          <cell r="F771"/>
          <cell r="G771" t="str">
            <v>niemals</v>
          </cell>
          <cell r="H771">
            <v>6</v>
          </cell>
          <cell r="I771"/>
        </row>
        <row r="772">
          <cell r="A772">
            <v>1771</v>
          </cell>
          <cell r="B772" t="str">
            <v>H/</v>
          </cell>
          <cell r="C772" t="str">
            <v>Y 1771</v>
          </cell>
          <cell r="D772" t="str">
            <v>W</v>
          </cell>
          <cell r="E772" t="str">
            <v>G</v>
          </cell>
          <cell r="F772"/>
          <cell r="G772" t="str">
            <v>niemals</v>
          </cell>
          <cell r="H772">
            <v>6</v>
          </cell>
          <cell r="I772"/>
        </row>
        <row r="773">
          <cell r="A773">
            <v>1772</v>
          </cell>
          <cell r="B773" t="str">
            <v>H/</v>
          </cell>
          <cell r="C773" t="str">
            <v>Y 1772</v>
          </cell>
          <cell r="D773" t="str">
            <v>W</v>
          </cell>
          <cell r="E773" t="str">
            <v>G</v>
          </cell>
          <cell r="F773"/>
          <cell r="G773" t="str">
            <v>niemals</v>
          </cell>
          <cell r="H773">
            <v>6</v>
          </cell>
          <cell r="I773"/>
        </row>
        <row r="774">
          <cell r="A774">
            <v>1773</v>
          </cell>
          <cell r="B774" t="str">
            <v>H/</v>
          </cell>
          <cell r="C774" t="str">
            <v>Y 1773</v>
          </cell>
          <cell r="D774" t="str">
            <v>W</v>
          </cell>
          <cell r="E774" t="str">
            <v>G</v>
          </cell>
          <cell r="F774"/>
          <cell r="G774" t="str">
            <v>niemals</v>
          </cell>
          <cell r="H774">
            <v>6</v>
          </cell>
          <cell r="I774"/>
        </row>
        <row r="775">
          <cell r="A775">
            <v>1774</v>
          </cell>
          <cell r="B775" t="str">
            <v>H/</v>
          </cell>
          <cell r="C775" t="str">
            <v>Y 1774</v>
          </cell>
          <cell r="D775" t="str">
            <v>W</v>
          </cell>
          <cell r="E775" t="str">
            <v>G</v>
          </cell>
          <cell r="F775"/>
          <cell r="G775" t="str">
            <v>niemals</v>
          </cell>
          <cell r="H775">
            <v>6</v>
          </cell>
          <cell r="I775"/>
        </row>
        <row r="776">
          <cell r="A776">
            <v>1775</v>
          </cell>
          <cell r="B776" t="str">
            <v>H/</v>
          </cell>
          <cell r="C776" t="str">
            <v>Y 1775</v>
          </cell>
          <cell r="D776" t="str">
            <v>W</v>
          </cell>
          <cell r="E776" t="str">
            <v>G</v>
          </cell>
          <cell r="F776"/>
          <cell r="G776" t="str">
            <v>niemals</v>
          </cell>
          <cell r="H776">
            <v>6</v>
          </cell>
          <cell r="I776"/>
        </row>
        <row r="777">
          <cell r="A777">
            <v>1776</v>
          </cell>
          <cell r="B777" t="str">
            <v>H/</v>
          </cell>
          <cell r="C777" t="str">
            <v>Y 1776</v>
          </cell>
          <cell r="D777" t="str">
            <v>W</v>
          </cell>
          <cell r="E777" t="str">
            <v>G</v>
          </cell>
          <cell r="F777"/>
          <cell r="G777" t="str">
            <v>niemals</v>
          </cell>
          <cell r="H777">
            <v>6</v>
          </cell>
          <cell r="I777"/>
        </row>
        <row r="778">
          <cell r="A778">
            <v>1777</v>
          </cell>
          <cell r="B778" t="str">
            <v>H/</v>
          </cell>
          <cell r="C778" t="str">
            <v>Y 1777</v>
          </cell>
          <cell r="D778" t="str">
            <v>W</v>
          </cell>
          <cell r="E778" t="str">
            <v>G</v>
          </cell>
          <cell r="F778"/>
          <cell r="G778" t="str">
            <v>niemals</v>
          </cell>
          <cell r="H778">
            <v>6</v>
          </cell>
          <cell r="I778"/>
        </row>
        <row r="779">
          <cell r="A779">
            <v>1778</v>
          </cell>
          <cell r="B779" t="str">
            <v>H/</v>
          </cell>
          <cell r="C779" t="str">
            <v>Y 1778</v>
          </cell>
          <cell r="D779" t="str">
            <v>W</v>
          </cell>
          <cell r="E779" t="str">
            <v>G</v>
          </cell>
          <cell r="F779"/>
          <cell r="G779" t="str">
            <v>niemals</v>
          </cell>
          <cell r="H779">
            <v>6</v>
          </cell>
          <cell r="I779"/>
        </row>
        <row r="780">
          <cell r="A780">
            <v>1779</v>
          </cell>
          <cell r="B780" t="str">
            <v>H/</v>
          </cell>
          <cell r="C780" t="str">
            <v>Y 1779</v>
          </cell>
          <cell r="D780" t="str">
            <v>W</v>
          </cell>
          <cell r="E780" t="str">
            <v>G</v>
          </cell>
          <cell r="F780"/>
          <cell r="G780" t="str">
            <v>niemals</v>
          </cell>
          <cell r="H780">
            <v>6</v>
          </cell>
          <cell r="I780"/>
        </row>
        <row r="781">
          <cell r="A781">
            <v>1780</v>
          </cell>
          <cell r="B781" t="str">
            <v>H/</v>
          </cell>
          <cell r="C781" t="str">
            <v>Y 1780</v>
          </cell>
          <cell r="D781" t="str">
            <v>W</v>
          </cell>
          <cell r="E781" t="str">
            <v>G</v>
          </cell>
          <cell r="F781"/>
          <cell r="G781" t="str">
            <v>niemals</v>
          </cell>
          <cell r="H781">
            <v>6</v>
          </cell>
          <cell r="I781"/>
        </row>
        <row r="782">
          <cell r="A782">
            <v>1781</v>
          </cell>
          <cell r="B782" t="str">
            <v>H/</v>
          </cell>
          <cell r="C782" t="str">
            <v>Y 1781</v>
          </cell>
          <cell r="D782" t="str">
            <v>W</v>
          </cell>
          <cell r="E782" t="str">
            <v>G</v>
          </cell>
          <cell r="F782"/>
          <cell r="G782" t="str">
            <v>niemals</v>
          </cell>
          <cell r="H782">
            <v>6</v>
          </cell>
          <cell r="I782"/>
        </row>
        <row r="783">
          <cell r="A783">
            <v>1782</v>
          </cell>
          <cell r="B783" t="str">
            <v>H/</v>
          </cell>
          <cell r="C783" t="str">
            <v>Y 1782</v>
          </cell>
          <cell r="D783" t="str">
            <v>W</v>
          </cell>
          <cell r="E783" t="str">
            <v>G</v>
          </cell>
          <cell r="F783"/>
          <cell r="G783" t="str">
            <v>niemals</v>
          </cell>
          <cell r="H783">
            <v>6</v>
          </cell>
          <cell r="I783"/>
        </row>
        <row r="784">
          <cell r="A784">
            <v>1783</v>
          </cell>
          <cell r="B784" t="str">
            <v>H/</v>
          </cell>
          <cell r="C784" t="str">
            <v>Y 1783</v>
          </cell>
          <cell r="D784" t="str">
            <v>W</v>
          </cell>
          <cell r="E784" t="str">
            <v>G</v>
          </cell>
          <cell r="F784"/>
          <cell r="G784" t="str">
            <v>niemals</v>
          </cell>
          <cell r="H784">
            <v>6</v>
          </cell>
          <cell r="I784"/>
        </row>
        <row r="785">
          <cell r="A785">
            <v>1784</v>
          </cell>
          <cell r="B785" t="str">
            <v>H/</v>
          </cell>
          <cell r="C785" t="str">
            <v>Y 1784</v>
          </cell>
          <cell r="D785" t="str">
            <v>W</v>
          </cell>
          <cell r="E785" t="str">
            <v>G</v>
          </cell>
          <cell r="F785"/>
          <cell r="G785" t="str">
            <v>niemals</v>
          </cell>
          <cell r="H785">
            <v>6</v>
          </cell>
          <cell r="I785"/>
        </row>
        <row r="786">
          <cell r="A786">
            <v>1785</v>
          </cell>
          <cell r="B786" t="str">
            <v>H/</v>
          </cell>
          <cell r="C786" t="str">
            <v>Y 1785</v>
          </cell>
          <cell r="D786" t="str">
            <v>W</v>
          </cell>
          <cell r="E786" t="str">
            <v>G</v>
          </cell>
          <cell r="F786"/>
          <cell r="G786" t="str">
            <v>niemals</v>
          </cell>
          <cell r="H786">
            <v>6</v>
          </cell>
          <cell r="I786"/>
        </row>
        <row r="787">
          <cell r="A787">
            <v>1786</v>
          </cell>
          <cell r="B787" t="str">
            <v>H/</v>
          </cell>
          <cell r="C787" t="str">
            <v>Y 1786</v>
          </cell>
          <cell r="D787" t="str">
            <v>W</v>
          </cell>
          <cell r="E787" t="str">
            <v>G</v>
          </cell>
          <cell r="F787"/>
          <cell r="G787" t="str">
            <v>niemals</v>
          </cell>
          <cell r="H787">
            <v>6</v>
          </cell>
          <cell r="I787"/>
        </row>
        <row r="788">
          <cell r="A788">
            <v>1787</v>
          </cell>
          <cell r="B788" t="str">
            <v>H/</v>
          </cell>
          <cell r="C788" t="str">
            <v>Y 1787</v>
          </cell>
          <cell r="D788" t="str">
            <v>W</v>
          </cell>
          <cell r="E788" t="str">
            <v>G</v>
          </cell>
          <cell r="F788"/>
          <cell r="G788" t="str">
            <v>niemals</v>
          </cell>
          <cell r="H788">
            <v>6</v>
          </cell>
          <cell r="I788"/>
        </row>
        <row r="789">
          <cell r="A789">
            <v>1788</v>
          </cell>
          <cell r="B789" t="str">
            <v>H/</v>
          </cell>
          <cell r="C789" t="str">
            <v>Y 1788</v>
          </cell>
          <cell r="D789" t="str">
            <v>W</v>
          </cell>
          <cell r="E789" t="str">
            <v>G</v>
          </cell>
          <cell r="F789"/>
          <cell r="G789" t="str">
            <v>niemals</v>
          </cell>
          <cell r="H789">
            <v>6</v>
          </cell>
          <cell r="I789"/>
        </row>
        <row r="790">
          <cell r="A790">
            <v>1789</v>
          </cell>
          <cell r="B790" t="str">
            <v>H/</v>
          </cell>
          <cell r="C790" t="str">
            <v>Y 1789</v>
          </cell>
          <cell r="D790" t="str">
            <v>W</v>
          </cell>
          <cell r="E790" t="str">
            <v>G</v>
          </cell>
          <cell r="F790"/>
          <cell r="G790" t="str">
            <v>niemals</v>
          </cell>
          <cell r="H790">
            <v>6</v>
          </cell>
          <cell r="I790"/>
        </row>
        <row r="791">
          <cell r="A791">
            <v>1790</v>
          </cell>
          <cell r="B791" t="str">
            <v>H/</v>
          </cell>
          <cell r="C791" t="str">
            <v>Y 1790</v>
          </cell>
          <cell r="D791" t="str">
            <v>W</v>
          </cell>
          <cell r="E791" t="str">
            <v>G</v>
          </cell>
          <cell r="F791"/>
          <cell r="G791" t="str">
            <v>niemals</v>
          </cell>
          <cell r="H791">
            <v>6</v>
          </cell>
          <cell r="I791"/>
        </row>
        <row r="792">
          <cell r="A792">
            <v>1791</v>
          </cell>
          <cell r="B792" t="str">
            <v>H/</v>
          </cell>
          <cell r="C792" t="str">
            <v>Y 1791</v>
          </cell>
          <cell r="D792" t="str">
            <v>W</v>
          </cell>
          <cell r="E792" t="str">
            <v>G</v>
          </cell>
          <cell r="F792"/>
          <cell r="G792" t="str">
            <v>niemals</v>
          </cell>
          <cell r="H792">
            <v>6</v>
          </cell>
          <cell r="I792"/>
        </row>
        <row r="793">
          <cell r="A793">
            <v>1792</v>
          </cell>
          <cell r="B793" t="str">
            <v>H/</v>
          </cell>
          <cell r="C793" t="str">
            <v>Y 1792</v>
          </cell>
          <cell r="D793" t="str">
            <v>W</v>
          </cell>
          <cell r="E793" t="str">
            <v>G</v>
          </cell>
          <cell r="F793"/>
          <cell r="G793" t="str">
            <v>niemals</v>
          </cell>
          <cell r="H793">
            <v>6</v>
          </cell>
          <cell r="I793"/>
        </row>
        <row r="794">
          <cell r="A794">
            <v>1793</v>
          </cell>
          <cell r="B794" t="str">
            <v>H/</v>
          </cell>
          <cell r="C794" t="str">
            <v>Y 1793</v>
          </cell>
          <cell r="D794" t="str">
            <v>W</v>
          </cell>
          <cell r="E794" t="str">
            <v>G</v>
          </cell>
          <cell r="F794"/>
          <cell r="G794" t="str">
            <v>niemals</v>
          </cell>
          <cell r="H794">
            <v>6</v>
          </cell>
          <cell r="I794"/>
        </row>
        <row r="795">
          <cell r="A795">
            <v>1794</v>
          </cell>
          <cell r="B795" t="str">
            <v>H/</v>
          </cell>
          <cell r="C795" t="str">
            <v>Y 1794</v>
          </cell>
          <cell r="D795" t="str">
            <v>W</v>
          </cell>
          <cell r="E795" t="str">
            <v>G</v>
          </cell>
          <cell r="F795"/>
          <cell r="G795" t="str">
            <v>niemals</v>
          </cell>
          <cell r="H795">
            <v>6</v>
          </cell>
          <cell r="I795"/>
        </row>
        <row r="796">
          <cell r="A796">
            <v>1795</v>
          </cell>
          <cell r="B796" t="str">
            <v>H/</v>
          </cell>
          <cell r="C796" t="str">
            <v>Y 1795</v>
          </cell>
          <cell r="D796" t="str">
            <v>W</v>
          </cell>
          <cell r="E796" t="str">
            <v>G</v>
          </cell>
          <cell r="F796"/>
          <cell r="G796" t="str">
            <v>niemals</v>
          </cell>
          <cell r="H796">
            <v>6</v>
          </cell>
          <cell r="I796"/>
        </row>
        <row r="797">
          <cell r="A797">
            <v>1796</v>
          </cell>
          <cell r="B797" t="str">
            <v>H/</v>
          </cell>
          <cell r="C797" t="str">
            <v>Y 1796</v>
          </cell>
          <cell r="D797" t="str">
            <v>W</v>
          </cell>
          <cell r="E797" t="str">
            <v>G</v>
          </cell>
          <cell r="F797"/>
          <cell r="G797" t="str">
            <v>niemals</v>
          </cell>
          <cell r="H797">
            <v>6</v>
          </cell>
          <cell r="I797"/>
        </row>
        <row r="798">
          <cell r="A798">
            <v>1797</v>
          </cell>
          <cell r="B798" t="str">
            <v>H/</v>
          </cell>
          <cell r="C798" t="str">
            <v>Y 1797</v>
          </cell>
          <cell r="D798" t="str">
            <v>W</v>
          </cell>
          <cell r="E798" t="str">
            <v>G</v>
          </cell>
          <cell r="F798"/>
          <cell r="G798" t="str">
            <v>niemals</v>
          </cell>
          <cell r="H798">
            <v>6</v>
          </cell>
          <cell r="I798"/>
        </row>
        <row r="799">
          <cell r="A799">
            <v>1798</v>
          </cell>
          <cell r="B799" t="str">
            <v>H/</v>
          </cell>
          <cell r="C799" t="str">
            <v>Y 1798</v>
          </cell>
          <cell r="D799" t="str">
            <v>W</v>
          </cell>
          <cell r="E799" t="str">
            <v>G</v>
          </cell>
          <cell r="F799"/>
          <cell r="G799" t="str">
            <v>niemals</v>
          </cell>
          <cell r="H799">
            <v>6</v>
          </cell>
          <cell r="I799"/>
        </row>
        <row r="800">
          <cell r="A800">
            <v>1799</v>
          </cell>
          <cell r="B800" t="str">
            <v>H/</v>
          </cell>
          <cell r="C800" t="str">
            <v>Y 1799</v>
          </cell>
          <cell r="D800" t="str">
            <v>W</v>
          </cell>
          <cell r="E800" t="str">
            <v>G</v>
          </cell>
          <cell r="F800"/>
          <cell r="G800" t="str">
            <v>niemals</v>
          </cell>
          <cell r="H800">
            <v>6</v>
          </cell>
          <cell r="I800"/>
        </row>
        <row r="801">
          <cell r="A801">
            <v>1800</v>
          </cell>
          <cell r="B801" t="str">
            <v>H/</v>
          </cell>
          <cell r="C801" t="str">
            <v>Y 1800</v>
          </cell>
          <cell r="D801" t="str">
            <v>W</v>
          </cell>
          <cell r="E801" t="str">
            <v>G</v>
          </cell>
          <cell r="F801"/>
          <cell r="G801" t="str">
            <v>niemals</v>
          </cell>
          <cell r="H801">
            <v>6</v>
          </cell>
          <cell r="I801"/>
        </row>
        <row r="802">
          <cell r="A802">
            <v>1801</v>
          </cell>
          <cell r="B802" t="str">
            <v>H/</v>
          </cell>
          <cell r="C802" t="str">
            <v>DE GESTOERT</v>
          </cell>
          <cell r="D802" t="str">
            <v>Z</v>
          </cell>
          <cell r="E802" t="str">
            <v>I</v>
          </cell>
          <cell r="F802" t="str">
            <v>SINAUT  1016- 1</v>
          </cell>
          <cell r="G802" t="str">
            <v>niemals</v>
          </cell>
          <cell r="H802">
            <v>11</v>
          </cell>
          <cell r="I802"/>
        </row>
        <row r="803">
          <cell r="A803">
            <v>1802</v>
          </cell>
          <cell r="B803" t="str">
            <v>H/</v>
          </cell>
          <cell r="C803" t="str">
            <v>AR GESTOERT</v>
          </cell>
          <cell r="D803" t="str">
            <v>Z</v>
          </cell>
          <cell r="E803" t="str">
            <v>I</v>
          </cell>
          <cell r="F803" t="str">
            <v>SINAUT  1016- 2</v>
          </cell>
          <cell r="G803" t="str">
            <v>niemals</v>
          </cell>
          <cell r="H803">
            <v>11</v>
          </cell>
          <cell r="I803"/>
        </row>
        <row r="804">
          <cell r="A804">
            <v>1803</v>
          </cell>
          <cell r="B804" t="str">
            <v>H/</v>
          </cell>
          <cell r="C804" t="str">
            <v>BA GESTOERT</v>
          </cell>
          <cell r="D804" t="str">
            <v>Z</v>
          </cell>
          <cell r="E804" t="str">
            <v>I</v>
          </cell>
          <cell r="F804" t="str">
            <v>SINAUT  1016- 3</v>
          </cell>
          <cell r="G804" t="str">
            <v>niemals</v>
          </cell>
          <cell r="H804">
            <v>11</v>
          </cell>
          <cell r="I804"/>
        </row>
        <row r="805">
          <cell r="A805">
            <v>1804</v>
          </cell>
          <cell r="B805" t="str">
            <v>H/</v>
          </cell>
          <cell r="C805" t="str">
            <v>BF GESTOERT</v>
          </cell>
          <cell r="D805" t="str">
            <v>Z</v>
          </cell>
          <cell r="E805" t="str">
            <v>I</v>
          </cell>
          <cell r="F805" t="str">
            <v>SINAUT  1016- 4</v>
          </cell>
          <cell r="G805" t="str">
            <v>niemals</v>
          </cell>
          <cell r="H805">
            <v>11</v>
          </cell>
          <cell r="I805"/>
        </row>
        <row r="806">
          <cell r="A806">
            <v>1805</v>
          </cell>
          <cell r="B806" t="str">
            <v>H/</v>
          </cell>
          <cell r="C806" t="str">
            <v>FP GESTOERT</v>
          </cell>
          <cell r="D806" t="str">
            <v>Z</v>
          </cell>
          <cell r="E806" t="str">
            <v>I</v>
          </cell>
          <cell r="F806" t="str">
            <v>SINAUT  1016- 5</v>
          </cell>
          <cell r="G806" t="str">
            <v>niemals</v>
          </cell>
          <cell r="H806">
            <v>11</v>
          </cell>
          <cell r="I806"/>
        </row>
        <row r="807">
          <cell r="A807">
            <v>1806</v>
          </cell>
          <cell r="B807" t="str">
            <v>H/</v>
          </cell>
          <cell r="C807" t="str">
            <v>SC GESTOERT</v>
          </cell>
          <cell r="D807" t="str">
            <v>Z</v>
          </cell>
          <cell r="E807" t="str">
            <v>I</v>
          </cell>
          <cell r="F807" t="str">
            <v>SINAUT  1016- 6</v>
          </cell>
          <cell r="G807" t="str">
            <v>niemals</v>
          </cell>
          <cell r="H807">
            <v>11</v>
          </cell>
          <cell r="I807"/>
        </row>
        <row r="808">
          <cell r="A808">
            <v>1807</v>
          </cell>
          <cell r="B808" t="str">
            <v>H/</v>
          </cell>
          <cell r="C808" t="str">
            <v>EMPFANGSRICHTUNG 1</v>
          </cell>
          <cell r="D808" t="str">
            <v>Z</v>
          </cell>
          <cell r="E808" t="str">
            <v>I</v>
          </cell>
          <cell r="F808" t="str">
            <v>SINAUT  1016- 7</v>
          </cell>
          <cell r="G808" t="str">
            <v>niemals</v>
          </cell>
          <cell r="H808">
            <v>18</v>
          </cell>
          <cell r="I808"/>
        </row>
        <row r="809">
          <cell r="A809">
            <v>1808</v>
          </cell>
          <cell r="B809" t="str">
            <v>H/</v>
          </cell>
          <cell r="C809" t="str">
            <v>EMPFANGSRICHTUNG 2</v>
          </cell>
          <cell r="D809" t="str">
            <v>Z</v>
          </cell>
          <cell r="E809" t="str">
            <v>I</v>
          </cell>
          <cell r="F809" t="str">
            <v>SINAUT  1016- 8</v>
          </cell>
          <cell r="G809" t="str">
            <v>niemals</v>
          </cell>
          <cell r="H809">
            <v>18</v>
          </cell>
          <cell r="I809"/>
        </row>
        <row r="810">
          <cell r="A810">
            <v>1809</v>
          </cell>
          <cell r="B810" t="str">
            <v>H/</v>
          </cell>
          <cell r="C810" t="str">
            <v>ZYKLUSFEHLER 1</v>
          </cell>
          <cell r="D810" t="str">
            <v>Z</v>
          </cell>
          <cell r="E810" t="str">
            <v>I</v>
          </cell>
          <cell r="F810" t="str">
            <v>SINAUT  1016- 9</v>
          </cell>
          <cell r="G810" t="str">
            <v>niemals</v>
          </cell>
          <cell r="H810">
            <v>14</v>
          </cell>
          <cell r="I810"/>
        </row>
        <row r="811">
          <cell r="A811">
            <v>1810</v>
          </cell>
          <cell r="B811" t="str">
            <v>H/</v>
          </cell>
          <cell r="C811" t="str">
            <v>ZYKLUSFEHLER 2</v>
          </cell>
          <cell r="D811" t="str">
            <v>Z</v>
          </cell>
          <cell r="E811" t="str">
            <v>I</v>
          </cell>
          <cell r="F811" t="str">
            <v>SINAUT  1016- 10</v>
          </cell>
          <cell r="G811" t="str">
            <v>niemals</v>
          </cell>
          <cell r="H811">
            <v>14</v>
          </cell>
          <cell r="I811"/>
        </row>
        <row r="812">
          <cell r="A812">
            <v>1811</v>
          </cell>
          <cell r="B812" t="str">
            <v>v/0</v>
          </cell>
          <cell r="C812" t="str">
            <v>ZEITSETZQUELLE FEHLER</v>
          </cell>
          <cell r="D812" t="str">
            <v>Z</v>
          </cell>
          <cell r="E812" t="str">
            <v>I</v>
          </cell>
          <cell r="F812"/>
          <cell r="G812" t="str">
            <v>16.03.2022</v>
          </cell>
          <cell r="H812">
            <v>21</v>
          </cell>
          <cell r="I812" t="str">
            <v>keine Aktion</v>
          </cell>
        </row>
        <row r="813">
          <cell r="A813">
            <v>1812</v>
          </cell>
          <cell r="B813" t="str">
            <v>v/0</v>
          </cell>
          <cell r="C813" t="str">
            <v>STATIONS-LAN FEHLER</v>
          </cell>
          <cell r="D813" t="str">
            <v>Z</v>
          </cell>
          <cell r="E813" t="str">
            <v>I</v>
          </cell>
          <cell r="F813"/>
          <cell r="G813" t="str">
            <v>16.03.2022</v>
          </cell>
          <cell r="H813">
            <v>19</v>
          </cell>
          <cell r="I813" t="str">
            <v>keine Aktion</v>
          </cell>
        </row>
        <row r="814">
          <cell r="A814">
            <v>1813</v>
          </cell>
          <cell r="B814" t="str">
            <v>v/0</v>
          </cell>
          <cell r="C814" t="str">
            <v>PROZESS-LAN FEHLER</v>
          </cell>
          <cell r="D814" t="str">
            <v>Z</v>
          </cell>
          <cell r="E814" t="str">
            <v>I</v>
          </cell>
          <cell r="F814"/>
          <cell r="G814" t="str">
            <v>16.03.2022</v>
          </cell>
          <cell r="H814">
            <v>18</v>
          </cell>
          <cell r="I814" t="str">
            <v>keine Aktion</v>
          </cell>
        </row>
        <row r="815">
          <cell r="A815">
            <v>1814</v>
          </cell>
          <cell r="B815" t="str">
            <v>H/</v>
          </cell>
          <cell r="C815" t="str">
            <v>VOLLZYKLUS</v>
          </cell>
          <cell r="D815" t="str">
            <v>Z</v>
          </cell>
          <cell r="E815" t="str">
            <v>I</v>
          </cell>
          <cell r="F815" t="str">
            <v>SINAUT  1016- 14</v>
          </cell>
          <cell r="G815" t="str">
            <v>niemals</v>
          </cell>
          <cell r="H815">
            <v>10</v>
          </cell>
          <cell r="I815" t="str">
            <v>keine Aktion</v>
          </cell>
        </row>
        <row r="816">
          <cell r="A816">
            <v>1815</v>
          </cell>
          <cell r="B816" t="str">
            <v>v/0</v>
          </cell>
          <cell r="C816" t="str">
            <v>MODBUS FEHLER</v>
          </cell>
          <cell r="D816" t="str">
            <v>Z</v>
          </cell>
          <cell r="E816" t="str">
            <v>I</v>
          </cell>
          <cell r="F816"/>
          <cell r="G816" t="str">
            <v>16.03.2022</v>
          </cell>
          <cell r="H816">
            <v>13</v>
          </cell>
          <cell r="I816" t="str">
            <v>keine Aktion</v>
          </cell>
        </row>
        <row r="817">
          <cell r="A817">
            <v>1816</v>
          </cell>
          <cell r="B817" t="str">
            <v>v/0</v>
          </cell>
          <cell r="C817" t="str">
            <v>BAUGRUPPE FEHLER</v>
          </cell>
          <cell r="D817" t="str">
            <v>Z</v>
          </cell>
          <cell r="E817" t="str">
            <v>I</v>
          </cell>
          <cell r="F817"/>
          <cell r="G817" t="str">
            <v>16.03.2022</v>
          </cell>
          <cell r="H817">
            <v>16</v>
          </cell>
          <cell r="I817" t="str">
            <v>keine Aktion</v>
          </cell>
        </row>
        <row r="818">
          <cell r="A818">
            <v>1817</v>
          </cell>
          <cell r="B818" t="str">
            <v>H/</v>
          </cell>
          <cell r="C818" t="str">
            <v>BEFEHL NICHT AUSGEFÜHRT</v>
          </cell>
          <cell r="D818" t="str">
            <v>Z</v>
          </cell>
          <cell r="E818" t="str">
            <v>I</v>
          </cell>
          <cell r="F818" t="str">
            <v>SINAUT  1016- 17</v>
          </cell>
          <cell r="G818" t="str">
            <v>niemals</v>
          </cell>
          <cell r="H818">
            <v>23</v>
          </cell>
          <cell r="I818"/>
        </row>
        <row r="819">
          <cell r="A819">
            <v>1818</v>
          </cell>
          <cell r="B819" t="str">
            <v>H/</v>
          </cell>
          <cell r="C819" t="str">
            <v>FERNSTEUERUNG AUS</v>
          </cell>
          <cell r="D819" t="str">
            <v>Z</v>
          </cell>
          <cell r="E819" t="str">
            <v>I</v>
          </cell>
          <cell r="F819" t="str">
            <v>siehe 1243,1244,1521,....</v>
          </cell>
          <cell r="G819" t="str">
            <v>niemals</v>
          </cell>
          <cell r="H819">
            <v>17</v>
          </cell>
          <cell r="I819"/>
        </row>
        <row r="820">
          <cell r="A820">
            <v>1819</v>
          </cell>
          <cell r="B820" t="str">
            <v>H/</v>
          </cell>
          <cell r="C820" t="str">
            <v>UHRZEIT GESTOERT</v>
          </cell>
          <cell r="D820" t="str">
            <v>Z</v>
          </cell>
          <cell r="E820" t="str">
            <v>I</v>
          </cell>
          <cell r="F820" t="str">
            <v>SINAUT  1016- 19</v>
          </cell>
          <cell r="G820" t="str">
            <v>01.02.2003</v>
          </cell>
          <cell r="H820">
            <v>16</v>
          </cell>
          <cell r="I820"/>
        </row>
        <row r="821">
          <cell r="A821">
            <v>1820</v>
          </cell>
          <cell r="B821" t="str">
            <v>v/0</v>
          </cell>
          <cell r="C821" t="str">
            <v>GERÄT FEHLER</v>
          </cell>
          <cell r="D821" t="str">
            <v>Z</v>
          </cell>
          <cell r="E821" t="str">
            <v>I</v>
          </cell>
          <cell r="F821"/>
          <cell r="G821" t="str">
            <v>16.03.2022</v>
          </cell>
          <cell r="H821">
            <v>12</v>
          </cell>
          <cell r="I821" t="str">
            <v>keine Aktion</v>
          </cell>
        </row>
        <row r="822">
          <cell r="A822">
            <v>1821</v>
          </cell>
          <cell r="B822" t="str">
            <v>H/</v>
          </cell>
          <cell r="C822" t="str">
            <v>UNTERSTATION GESTOERT</v>
          </cell>
          <cell r="D822" t="str">
            <v>Z</v>
          </cell>
          <cell r="E822" t="str">
            <v>I</v>
          </cell>
          <cell r="F822" t="str">
            <v>SINAUT  1016- 21</v>
          </cell>
          <cell r="G822" t="str">
            <v>01.02.2003</v>
          </cell>
          <cell r="H822">
            <v>21</v>
          </cell>
          <cell r="I822"/>
        </row>
        <row r="823">
          <cell r="A823">
            <v>1822</v>
          </cell>
          <cell r="B823" t="str">
            <v>H/</v>
          </cell>
          <cell r="C823" t="str">
            <v>PRUEFSATZ NICHT EMPFANGEN</v>
          </cell>
          <cell r="D823" t="str">
            <v>Z</v>
          </cell>
          <cell r="E823" t="str">
            <v>I</v>
          </cell>
          <cell r="F823" t="str">
            <v>SINAUT  1016- 22</v>
          </cell>
          <cell r="G823" t="str">
            <v>19.06.2003</v>
          </cell>
          <cell r="H823">
            <v>25</v>
          </cell>
          <cell r="I823"/>
        </row>
        <row r="824">
          <cell r="A824">
            <v>1823</v>
          </cell>
          <cell r="B824" t="str">
            <v>H/</v>
          </cell>
          <cell r="C824" t="str">
            <v>GA UNVOLLSTAENDIG</v>
          </cell>
          <cell r="D824" t="str">
            <v>Z</v>
          </cell>
          <cell r="E824" t="str">
            <v>I</v>
          </cell>
          <cell r="F824" t="str">
            <v>SINAUT  1016- 23</v>
          </cell>
          <cell r="G824" t="str">
            <v>19.06.2003</v>
          </cell>
          <cell r="H824">
            <v>17</v>
          </cell>
          <cell r="I824"/>
        </row>
        <row r="825">
          <cell r="A825">
            <v>1824</v>
          </cell>
          <cell r="B825" t="str">
            <v>H/</v>
          </cell>
          <cell r="C825" t="str">
            <v>NACHFORDERUNG ERFOLGLOS</v>
          </cell>
          <cell r="D825" t="str">
            <v>Z</v>
          </cell>
          <cell r="E825" t="str">
            <v>I</v>
          </cell>
          <cell r="F825" t="str">
            <v>SINAUT  1016- 24</v>
          </cell>
          <cell r="G825" t="str">
            <v>19.06.2003</v>
          </cell>
          <cell r="H825">
            <v>23</v>
          </cell>
          <cell r="I825"/>
        </row>
        <row r="826">
          <cell r="A826">
            <v>1825</v>
          </cell>
          <cell r="B826" t="str">
            <v>H/</v>
          </cell>
          <cell r="C826" t="str">
            <v>INFO VERLUST MOEGLICH</v>
          </cell>
          <cell r="D826" t="str">
            <v>Z</v>
          </cell>
          <cell r="E826" t="str">
            <v>I</v>
          </cell>
          <cell r="F826" t="str">
            <v>SINAUT  1016- 25</v>
          </cell>
          <cell r="G826" t="str">
            <v>19.06.2003</v>
          </cell>
          <cell r="H826">
            <v>21</v>
          </cell>
          <cell r="I826"/>
        </row>
        <row r="827">
          <cell r="A827">
            <v>1826</v>
          </cell>
          <cell r="B827" t="str">
            <v>H/</v>
          </cell>
          <cell r="C827" t="str">
            <v>ANLAUF DER UNTERSTATION</v>
          </cell>
          <cell r="D827" t="str">
            <v>Z</v>
          </cell>
          <cell r="E827" t="str">
            <v>I</v>
          </cell>
          <cell r="F827" t="str">
            <v>SINAUT  1016- 26</v>
          </cell>
          <cell r="G827" t="str">
            <v>19.06.2003</v>
          </cell>
          <cell r="H827">
            <v>23</v>
          </cell>
          <cell r="I827"/>
        </row>
        <row r="828">
          <cell r="A828">
            <v>1827</v>
          </cell>
          <cell r="B828" t="str">
            <v>H/</v>
          </cell>
          <cell r="C828" t="str">
            <v>Y 1827</v>
          </cell>
          <cell r="D828" t="str">
            <v>W</v>
          </cell>
          <cell r="E828" t="str">
            <v>G</v>
          </cell>
          <cell r="F828" t="str">
            <v>SINAUT  1016- 27</v>
          </cell>
          <cell r="G828" t="str">
            <v>niemals</v>
          </cell>
          <cell r="H828">
            <v>6</v>
          </cell>
          <cell r="I828"/>
        </row>
        <row r="829">
          <cell r="A829">
            <v>1828</v>
          </cell>
          <cell r="B829" t="str">
            <v>H/</v>
          </cell>
          <cell r="C829" t="str">
            <v>Y 1828</v>
          </cell>
          <cell r="D829" t="str">
            <v>W</v>
          </cell>
          <cell r="E829" t="str">
            <v>G</v>
          </cell>
          <cell r="F829" t="str">
            <v>SINAUT  1016- 28</v>
          </cell>
          <cell r="G829" t="str">
            <v>niemals</v>
          </cell>
          <cell r="H829">
            <v>6</v>
          </cell>
          <cell r="I829"/>
        </row>
        <row r="830">
          <cell r="A830">
            <v>1829</v>
          </cell>
          <cell r="B830" t="str">
            <v>H/</v>
          </cell>
          <cell r="C830" t="str">
            <v>MELDEEINGABESPG. FEHLT</v>
          </cell>
          <cell r="D830" t="str">
            <v>Z</v>
          </cell>
          <cell r="E830" t="str">
            <v>I</v>
          </cell>
          <cell r="F830" t="str">
            <v>SINAUT  1016- 29</v>
          </cell>
          <cell r="G830" t="str">
            <v>01.02.2003</v>
          </cell>
          <cell r="H830">
            <v>22</v>
          </cell>
          <cell r="I830"/>
        </row>
        <row r="831">
          <cell r="A831">
            <v>1830</v>
          </cell>
          <cell r="B831" t="str">
            <v>H/</v>
          </cell>
          <cell r="C831" t="str">
            <v>BEFEHLSAUSGABESPG. FEHLT</v>
          </cell>
          <cell r="D831" t="str">
            <v>Z</v>
          </cell>
          <cell r="E831" t="str">
            <v>I</v>
          </cell>
          <cell r="F831" t="str">
            <v>SINAUT  1016- 30</v>
          </cell>
          <cell r="G831" t="str">
            <v>01.02.2003</v>
          </cell>
          <cell r="H831">
            <v>24</v>
          </cell>
          <cell r="I831"/>
        </row>
        <row r="832">
          <cell r="A832">
            <v>1831</v>
          </cell>
          <cell r="B832" t="str">
            <v>H/</v>
          </cell>
          <cell r="C832" t="str">
            <v>Y 1831</v>
          </cell>
          <cell r="D832" t="str">
            <v>W</v>
          </cell>
          <cell r="E832" t="str">
            <v>G</v>
          </cell>
          <cell r="F832" t="str">
            <v>SINAUT  1016- 31</v>
          </cell>
          <cell r="G832" t="str">
            <v>niemals</v>
          </cell>
          <cell r="H832">
            <v>6</v>
          </cell>
          <cell r="I832"/>
        </row>
        <row r="833">
          <cell r="A833">
            <v>1832</v>
          </cell>
          <cell r="B833" t="str">
            <v>H/</v>
          </cell>
          <cell r="C833" t="str">
            <v>LZG GESTOERT</v>
          </cell>
          <cell r="D833" t="str">
            <v>Z</v>
          </cell>
          <cell r="E833" t="str">
            <v>I</v>
          </cell>
          <cell r="F833" t="str">
            <v>SINAUT  1016- 32</v>
          </cell>
          <cell r="G833" t="str">
            <v>niemals</v>
          </cell>
          <cell r="H833">
            <v>12</v>
          </cell>
          <cell r="I833"/>
        </row>
        <row r="834">
          <cell r="A834">
            <v>1833</v>
          </cell>
          <cell r="B834" t="str">
            <v>H/</v>
          </cell>
          <cell r="C834" t="str">
            <v>AUSFALL</v>
          </cell>
          <cell r="D834" t="str">
            <v>Z</v>
          </cell>
          <cell r="E834" t="str">
            <v>I</v>
          </cell>
          <cell r="F834" t="str">
            <v>ZWVE</v>
          </cell>
          <cell r="G834" t="str">
            <v>niemals</v>
          </cell>
          <cell r="H834">
            <v>7</v>
          </cell>
          <cell r="I834"/>
        </row>
        <row r="835">
          <cell r="A835">
            <v>1834</v>
          </cell>
          <cell r="B835" t="str">
            <v>H/</v>
          </cell>
          <cell r="C835" t="str">
            <v>PARTNERMODUL</v>
          </cell>
          <cell r="D835" t="str">
            <v>Z</v>
          </cell>
          <cell r="E835" t="str">
            <v>I</v>
          </cell>
          <cell r="F835" t="str">
            <v>ZWVE</v>
          </cell>
          <cell r="G835" t="str">
            <v>niemals</v>
          </cell>
          <cell r="H835">
            <v>12</v>
          </cell>
          <cell r="I835"/>
        </row>
        <row r="836">
          <cell r="A836">
            <v>1835</v>
          </cell>
          <cell r="B836" t="str">
            <v>H/</v>
          </cell>
          <cell r="C836" t="str">
            <v>DATENVERLUST</v>
          </cell>
          <cell r="D836" t="str">
            <v>Z</v>
          </cell>
          <cell r="E836" t="str">
            <v>I</v>
          </cell>
          <cell r="F836"/>
          <cell r="G836" t="str">
            <v>01.02.2003</v>
          </cell>
          <cell r="H836">
            <v>12</v>
          </cell>
          <cell r="I836"/>
        </row>
        <row r="837">
          <cell r="A837">
            <v>1836</v>
          </cell>
          <cell r="B837" t="str">
            <v>H/</v>
          </cell>
          <cell r="C837" t="str">
            <v>GERÄT GESTÖRT</v>
          </cell>
          <cell r="D837" t="str">
            <v>Z</v>
          </cell>
          <cell r="E837" t="str">
            <v>I</v>
          </cell>
          <cell r="F837"/>
          <cell r="G837" t="str">
            <v>15.09.2010</v>
          </cell>
          <cell r="H837">
            <v>13</v>
          </cell>
          <cell r="I837"/>
        </row>
        <row r="838">
          <cell r="A838">
            <v>1837</v>
          </cell>
          <cell r="B838" t="str">
            <v>H/</v>
          </cell>
          <cell r="C838" t="str">
            <v>SAMMELMELDUNG SCHUTZ</v>
          </cell>
          <cell r="D838" t="str">
            <v>Z</v>
          </cell>
          <cell r="E838" t="str">
            <v>G</v>
          </cell>
          <cell r="F838" t="str">
            <v>VAW80+ Anregung 2.MW</v>
          </cell>
          <cell r="G838" t="str">
            <v>18.12.2019</v>
          </cell>
          <cell r="H838">
            <v>20</v>
          </cell>
          <cell r="I838" t="str">
            <v>Keine Aktion</v>
          </cell>
        </row>
        <row r="839">
          <cell r="A839">
            <v>1838</v>
          </cell>
          <cell r="B839" t="str">
            <v>H/</v>
          </cell>
          <cell r="C839" t="str">
            <v>SVG</v>
          </cell>
          <cell r="D839" t="str">
            <v>Z</v>
          </cell>
          <cell r="E839" t="str">
            <v>I</v>
          </cell>
          <cell r="F839" t="str">
            <v>ZWVE</v>
          </cell>
          <cell r="G839" t="str">
            <v>niemals</v>
          </cell>
          <cell r="H839">
            <v>3</v>
          </cell>
          <cell r="I839"/>
        </row>
        <row r="840">
          <cell r="A840">
            <v>1839</v>
          </cell>
          <cell r="B840" t="str">
            <v>H/</v>
          </cell>
          <cell r="C840" t="str">
            <v>FERNSTEUERUNG EIN</v>
          </cell>
          <cell r="D840" t="str">
            <v>Z</v>
          </cell>
          <cell r="E840" t="str">
            <v>I</v>
          </cell>
          <cell r="F840" t="str">
            <v>SINAUT</v>
          </cell>
          <cell r="G840" t="str">
            <v>niemals</v>
          </cell>
          <cell r="H840">
            <v>17</v>
          </cell>
          <cell r="I840"/>
        </row>
        <row r="841">
          <cell r="A841">
            <v>1840</v>
          </cell>
          <cell r="B841" t="str">
            <v>H/</v>
          </cell>
          <cell r="C841" t="str">
            <v>UEBERTRAGUNG GESTOERT</v>
          </cell>
          <cell r="D841" t="str">
            <v>Z</v>
          </cell>
          <cell r="E841" t="str">
            <v>I</v>
          </cell>
          <cell r="F841" t="str">
            <v>DIV FWG</v>
          </cell>
          <cell r="G841" t="str">
            <v>01.02.2003</v>
          </cell>
          <cell r="H841">
            <v>21</v>
          </cell>
          <cell r="I841"/>
        </row>
        <row r="842">
          <cell r="A842">
            <v>1841</v>
          </cell>
          <cell r="B842" t="str">
            <v>H/</v>
          </cell>
          <cell r="C842" t="str">
            <v>ZAEHLER</v>
          </cell>
          <cell r="D842" t="str">
            <v>Z</v>
          </cell>
          <cell r="E842" t="str">
            <v>I</v>
          </cell>
          <cell r="F842"/>
          <cell r="G842" t="str">
            <v>niemals</v>
          </cell>
          <cell r="H842">
            <v>7</v>
          </cell>
          <cell r="I842"/>
        </row>
        <row r="843">
          <cell r="A843">
            <v>1842</v>
          </cell>
          <cell r="B843" t="str">
            <v>H/</v>
          </cell>
          <cell r="C843" t="str">
            <v>EL ARBEIT</v>
          </cell>
          <cell r="D843" t="str">
            <v>Z</v>
          </cell>
          <cell r="E843" t="str">
            <v>I</v>
          </cell>
          <cell r="F843"/>
          <cell r="G843" t="str">
            <v>niemals</v>
          </cell>
          <cell r="H843">
            <v>9</v>
          </cell>
          <cell r="I843"/>
        </row>
        <row r="844">
          <cell r="A844">
            <v>1843</v>
          </cell>
          <cell r="B844" t="str">
            <v>H/</v>
          </cell>
          <cell r="C844" t="str">
            <v>DAMPFMENGE</v>
          </cell>
          <cell r="D844" t="str">
            <v>Z</v>
          </cell>
          <cell r="E844" t="str">
            <v>I</v>
          </cell>
          <cell r="F844"/>
          <cell r="G844" t="str">
            <v>niemals</v>
          </cell>
          <cell r="H844">
            <v>10</v>
          </cell>
          <cell r="I844"/>
        </row>
        <row r="845">
          <cell r="A845">
            <v>1844</v>
          </cell>
          <cell r="B845" t="str">
            <v>H/</v>
          </cell>
          <cell r="C845" t="str">
            <v>WEG1/EMPFANGSR.1 GEST.</v>
          </cell>
          <cell r="D845" t="str">
            <v>Z</v>
          </cell>
          <cell r="E845" t="str">
            <v>I</v>
          </cell>
          <cell r="F845" t="str">
            <v>BROK; WLST</v>
          </cell>
          <cell r="G845" t="str">
            <v>01.02.2003</v>
          </cell>
          <cell r="H845">
            <v>22</v>
          </cell>
          <cell r="I845"/>
        </row>
        <row r="846">
          <cell r="A846">
            <v>1845</v>
          </cell>
          <cell r="B846" t="str">
            <v>H/</v>
          </cell>
          <cell r="C846" t="str">
            <v>WEG2/EMPFANGSR.2 GEST.</v>
          </cell>
          <cell r="D846" t="str">
            <v>Z</v>
          </cell>
          <cell r="E846" t="str">
            <v>I</v>
          </cell>
          <cell r="F846" t="str">
            <v>BROK; WLST</v>
          </cell>
          <cell r="G846" t="str">
            <v>01.02.2003</v>
          </cell>
          <cell r="H846">
            <v>22</v>
          </cell>
          <cell r="I846"/>
        </row>
        <row r="847">
          <cell r="A847">
            <v>1846</v>
          </cell>
          <cell r="B847" t="str">
            <v>H/</v>
          </cell>
          <cell r="C847" t="str">
            <v>WT FÜR SCHUTZ GESTÖRT</v>
          </cell>
          <cell r="D847" t="str">
            <v>Z</v>
          </cell>
          <cell r="E847" t="str">
            <v>I</v>
          </cell>
          <cell r="F847"/>
          <cell r="G847" t="str">
            <v>01.07.2010</v>
          </cell>
          <cell r="H847">
            <v>21</v>
          </cell>
          <cell r="I847"/>
        </row>
        <row r="848">
          <cell r="A848">
            <v>1847</v>
          </cell>
          <cell r="B848" t="str">
            <v>H/</v>
          </cell>
          <cell r="C848" t="str">
            <v>STECKER GEZOGEN</v>
          </cell>
          <cell r="D848" t="str">
            <v>Z</v>
          </cell>
          <cell r="E848" t="str">
            <v>I</v>
          </cell>
          <cell r="F848"/>
          <cell r="G848" t="str">
            <v>07.06.2006</v>
          </cell>
          <cell r="H848">
            <v>15</v>
          </cell>
          <cell r="I848"/>
        </row>
        <row r="849">
          <cell r="A849">
            <v>1848</v>
          </cell>
          <cell r="B849" t="str">
            <v>v/0</v>
          </cell>
          <cell r="C849" t="str">
            <v>VERRIEGELUNGSVERSTOSS</v>
          </cell>
          <cell r="D849" t="str">
            <v>Z</v>
          </cell>
          <cell r="E849" t="str">
            <v>I</v>
          </cell>
          <cell r="F849"/>
          <cell r="G849" t="str">
            <v>24.01.2023</v>
          </cell>
          <cell r="H849">
            <v>21</v>
          </cell>
          <cell r="I849"/>
        </row>
        <row r="850">
          <cell r="A850">
            <v>1849</v>
          </cell>
          <cell r="B850" t="str">
            <v>v/0</v>
          </cell>
          <cell r="C850" t="str">
            <v>UMZ AUS I&gt;</v>
          </cell>
          <cell r="D850" t="str">
            <v>Z</v>
          </cell>
          <cell r="E850" t="str">
            <v>I</v>
          </cell>
          <cell r="F850"/>
          <cell r="G850" t="str">
            <v>22.09.2022</v>
          </cell>
          <cell r="H850">
            <v>10</v>
          </cell>
          <cell r="I850"/>
        </row>
        <row r="851">
          <cell r="A851">
            <v>1850</v>
          </cell>
          <cell r="B851" t="str">
            <v>H/</v>
          </cell>
          <cell r="C851" t="str">
            <v>UMZ AUS I&gt;&gt;</v>
          </cell>
          <cell r="D851" t="str">
            <v>W</v>
          </cell>
          <cell r="E851" t="str">
            <v>I</v>
          </cell>
          <cell r="F851"/>
          <cell r="G851" t="str">
            <v>22.09.2022</v>
          </cell>
          <cell r="H851">
            <v>11</v>
          </cell>
          <cell r="I851"/>
        </row>
        <row r="852">
          <cell r="A852">
            <v>1851</v>
          </cell>
          <cell r="B852" t="str">
            <v>H/</v>
          </cell>
          <cell r="C852" t="str">
            <v>FREQUENZSCHUTZ WIRKSAM</v>
          </cell>
          <cell r="D852" t="str">
            <v>Z</v>
          </cell>
          <cell r="E852" t="str">
            <v>I</v>
          </cell>
          <cell r="F852"/>
          <cell r="G852" t="str">
            <v>21.07.2006</v>
          </cell>
          <cell r="H852">
            <v>22</v>
          </cell>
          <cell r="I852"/>
        </row>
        <row r="853">
          <cell r="A853">
            <v>1852</v>
          </cell>
          <cell r="B853" t="str">
            <v>H/</v>
          </cell>
          <cell r="C853" t="str">
            <v>S5 ORT</v>
          </cell>
          <cell r="D853" t="str">
            <v>Z</v>
          </cell>
          <cell r="E853" t="str">
            <v>I</v>
          </cell>
          <cell r="F853"/>
          <cell r="G853" t="str">
            <v>21.07.2006</v>
          </cell>
          <cell r="H853">
            <v>6</v>
          </cell>
          <cell r="I853"/>
        </row>
        <row r="854">
          <cell r="A854">
            <v>1853</v>
          </cell>
          <cell r="B854" t="str">
            <v>H/</v>
          </cell>
          <cell r="C854" t="str">
            <v>S5 FERN</v>
          </cell>
          <cell r="D854" t="str">
            <v>Z</v>
          </cell>
          <cell r="E854" t="str">
            <v>I</v>
          </cell>
          <cell r="F854"/>
          <cell r="G854" t="str">
            <v>21.07.2006</v>
          </cell>
          <cell r="H854">
            <v>7</v>
          </cell>
          <cell r="I854"/>
        </row>
        <row r="855">
          <cell r="A855">
            <v>1854</v>
          </cell>
          <cell r="B855" t="str">
            <v>H/</v>
          </cell>
          <cell r="C855" t="str">
            <v>S1 GESAMTENTRIEGELUNG</v>
          </cell>
          <cell r="D855" t="str">
            <v>Z</v>
          </cell>
          <cell r="E855" t="str">
            <v>I</v>
          </cell>
          <cell r="F855"/>
          <cell r="G855" t="str">
            <v>21.07.2006</v>
          </cell>
          <cell r="H855">
            <v>21</v>
          </cell>
          <cell r="I855"/>
        </row>
        <row r="856">
          <cell r="A856">
            <v>1855</v>
          </cell>
          <cell r="B856" t="str">
            <v>H/</v>
          </cell>
          <cell r="C856" t="str">
            <v>S2 ENTRIEGELUNG AE</v>
          </cell>
          <cell r="D856" t="str">
            <v>Z</v>
          </cell>
          <cell r="E856" t="str">
            <v>I</v>
          </cell>
          <cell r="F856"/>
          <cell r="G856" t="str">
            <v>21.07.2006</v>
          </cell>
          <cell r="H856">
            <v>18</v>
          </cell>
          <cell r="I856"/>
        </row>
        <row r="857">
          <cell r="A857">
            <v>1856</v>
          </cell>
          <cell r="B857" t="str">
            <v>H/</v>
          </cell>
          <cell r="C857" t="str">
            <v>S3</v>
          </cell>
          <cell r="D857" t="str">
            <v>Z</v>
          </cell>
          <cell r="E857" t="str">
            <v>I</v>
          </cell>
          <cell r="F857"/>
          <cell r="G857" t="str">
            <v>21.07.2006</v>
          </cell>
          <cell r="H857">
            <v>2</v>
          </cell>
          <cell r="I857"/>
        </row>
        <row r="858">
          <cell r="A858">
            <v>1857</v>
          </cell>
          <cell r="B858" t="str">
            <v>H/</v>
          </cell>
          <cell r="C858" t="str">
            <v>S4 ENTRIEGELUNG FE</v>
          </cell>
          <cell r="D858" t="str">
            <v>Z</v>
          </cell>
          <cell r="E858" t="str">
            <v>I</v>
          </cell>
          <cell r="F858"/>
          <cell r="G858" t="str">
            <v>21.07.2006</v>
          </cell>
          <cell r="H858">
            <v>18</v>
          </cell>
          <cell r="I858"/>
        </row>
        <row r="859">
          <cell r="A859">
            <v>1858</v>
          </cell>
          <cell r="B859" t="str">
            <v>H/</v>
          </cell>
          <cell r="C859" t="str">
            <v>S4.1 ENTRIEGELUNG SSE</v>
          </cell>
          <cell r="D859" t="str">
            <v>Z</v>
          </cell>
          <cell r="E859" t="str">
            <v>I</v>
          </cell>
          <cell r="F859"/>
          <cell r="G859" t="str">
            <v>21.07.2006</v>
          </cell>
          <cell r="H859">
            <v>21</v>
          </cell>
          <cell r="I859"/>
        </row>
        <row r="860">
          <cell r="A860">
            <v>1859</v>
          </cell>
          <cell r="B860" t="str">
            <v>H/</v>
          </cell>
          <cell r="C860" t="str">
            <v>HAND / AUTOMATIK</v>
          </cell>
          <cell r="D860" t="str">
            <v>Z</v>
          </cell>
          <cell r="E860" t="str">
            <v>I</v>
          </cell>
          <cell r="F860"/>
          <cell r="G860" t="str">
            <v>20.06.2007</v>
          </cell>
          <cell r="H860">
            <v>16</v>
          </cell>
          <cell r="I860"/>
        </row>
        <row r="861">
          <cell r="A861">
            <v>1860</v>
          </cell>
          <cell r="B861" t="str">
            <v>H/</v>
          </cell>
          <cell r="C861" t="str">
            <v>ETHERNET KOMMUNIKATION</v>
          </cell>
          <cell r="D861" t="str">
            <v>Z</v>
          </cell>
          <cell r="E861" t="str">
            <v>I</v>
          </cell>
          <cell r="F861"/>
          <cell r="G861" t="str">
            <v>07.12.2007</v>
          </cell>
          <cell r="H861">
            <v>22</v>
          </cell>
          <cell r="I861"/>
        </row>
        <row r="862">
          <cell r="A862">
            <v>1861</v>
          </cell>
          <cell r="B862" t="str">
            <v>H/</v>
          </cell>
          <cell r="C862" t="str">
            <v>NOT-UMZ</v>
          </cell>
          <cell r="D862" t="str">
            <v>Z</v>
          </cell>
          <cell r="E862" t="str">
            <v>I</v>
          </cell>
          <cell r="F862"/>
          <cell r="G862" t="str">
            <v>07.12.2007</v>
          </cell>
          <cell r="H862">
            <v>7</v>
          </cell>
          <cell r="I862"/>
        </row>
        <row r="863">
          <cell r="A863">
            <v>1862</v>
          </cell>
          <cell r="B863" t="str">
            <v>M/</v>
          </cell>
          <cell r="C863" t="str">
            <v>SYSTEMMELDUNG 1</v>
          </cell>
          <cell r="D863" t="str">
            <v>Z</v>
          </cell>
          <cell r="E863" t="str">
            <v>I</v>
          </cell>
          <cell r="F863"/>
          <cell r="G863" t="str">
            <v>22.02.2010</v>
          </cell>
          <cell r="H863">
            <v>15</v>
          </cell>
          <cell r="I863"/>
        </row>
        <row r="864">
          <cell r="A864">
            <v>1863</v>
          </cell>
          <cell r="B864" t="str">
            <v>M/</v>
          </cell>
          <cell r="C864" t="str">
            <v>SYSTEMMELDUNG 2</v>
          </cell>
          <cell r="D864" t="str">
            <v>Z</v>
          </cell>
          <cell r="E864" t="str">
            <v>I</v>
          </cell>
          <cell r="F864"/>
          <cell r="G864" t="str">
            <v>22.02.2010</v>
          </cell>
          <cell r="H864">
            <v>15</v>
          </cell>
          <cell r="I864"/>
        </row>
        <row r="865">
          <cell r="A865">
            <v>1864</v>
          </cell>
          <cell r="B865" t="str">
            <v>M/</v>
          </cell>
          <cell r="C865" t="str">
            <v>SYSTEMMELDUNG 3</v>
          </cell>
          <cell r="D865" t="str">
            <v>Z</v>
          </cell>
          <cell r="E865" t="str">
            <v>I</v>
          </cell>
          <cell r="F865"/>
          <cell r="G865" t="str">
            <v>22.02.2010</v>
          </cell>
          <cell r="H865">
            <v>15</v>
          </cell>
          <cell r="I865"/>
        </row>
        <row r="866">
          <cell r="A866">
            <v>1865</v>
          </cell>
          <cell r="B866" t="str">
            <v>M/</v>
          </cell>
          <cell r="C866" t="str">
            <v>SYSTEMMELDUNG 4</v>
          </cell>
          <cell r="D866" t="str">
            <v>Z</v>
          </cell>
          <cell r="E866" t="str">
            <v>I</v>
          </cell>
          <cell r="F866"/>
          <cell r="G866" t="str">
            <v>22.02.2010</v>
          </cell>
          <cell r="H866">
            <v>15</v>
          </cell>
          <cell r="I866"/>
        </row>
        <row r="867">
          <cell r="A867">
            <v>1866</v>
          </cell>
          <cell r="B867" t="str">
            <v>M/</v>
          </cell>
          <cell r="C867" t="str">
            <v>SYSTEMMELDUNG 5</v>
          </cell>
          <cell r="D867" t="str">
            <v>Z</v>
          </cell>
          <cell r="E867" t="str">
            <v>I</v>
          </cell>
          <cell r="F867"/>
          <cell r="G867" t="str">
            <v>22.02.2010</v>
          </cell>
          <cell r="H867">
            <v>15</v>
          </cell>
          <cell r="I867"/>
        </row>
        <row r="868">
          <cell r="A868">
            <v>1867</v>
          </cell>
          <cell r="B868" t="str">
            <v>M/</v>
          </cell>
          <cell r="C868" t="str">
            <v>SYSTEMMELDUNG 6</v>
          </cell>
          <cell r="D868" t="str">
            <v>Z</v>
          </cell>
          <cell r="E868" t="str">
            <v>I</v>
          </cell>
          <cell r="F868"/>
          <cell r="G868" t="str">
            <v>22.02.2010</v>
          </cell>
          <cell r="H868">
            <v>15</v>
          </cell>
          <cell r="I868"/>
        </row>
        <row r="869">
          <cell r="A869">
            <v>1868</v>
          </cell>
          <cell r="B869" t="str">
            <v>M/</v>
          </cell>
          <cell r="C869" t="str">
            <v>SYSTEMMELDUNG 7</v>
          </cell>
          <cell r="D869" t="str">
            <v>Z</v>
          </cell>
          <cell r="E869" t="str">
            <v>I</v>
          </cell>
          <cell r="F869"/>
          <cell r="G869" t="str">
            <v>22.02.2010</v>
          </cell>
          <cell r="H869">
            <v>15</v>
          </cell>
          <cell r="I869"/>
        </row>
        <row r="870">
          <cell r="A870">
            <v>1869</v>
          </cell>
          <cell r="B870" t="str">
            <v>M/</v>
          </cell>
          <cell r="C870" t="str">
            <v>SYSTEMMELDUNG 8</v>
          </cell>
          <cell r="D870" t="str">
            <v>Z</v>
          </cell>
          <cell r="E870" t="str">
            <v>I</v>
          </cell>
          <cell r="F870"/>
          <cell r="G870" t="str">
            <v>22.02.2010</v>
          </cell>
          <cell r="H870">
            <v>15</v>
          </cell>
          <cell r="I870"/>
        </row>
        <row r="871">
          <cell r="A871">
            <v>1870</v>
          </cell>
          <cell r="B871" t="str">
            <v>M/</v>
          </cell>
          <cell r="C871" t="str">
            <v>SYSTEMMELDUNG 9</v>
          </cell>
          <cell r="D871" t="str">
            <v>Z</v>
          </cell>
          <cell r="E871" t="str">
            <v>I</v>
          </cell>
          <cell r="F871"/>
          <cell r="G871" t="str">
            <v>22.02.2010</v>
          </cell>
          <cell r="H871">
            <v>15</v>
          </cell>
          <cell r="I871"/>
        </row>
        <row r="872">
          <cell r="A872">
            <v>1871</v>
          </cell>
          <cell r="B872" t="str">
            <v>M/</v>
          </cell>
          <cell r="C872" t="str">
            <v>SYSTEMMELDUNG 10</v>
          </cell>
          <cell r="D872" t="str">
            <v>Z</v>
          </cell>
          <cell r="E872" t="str">
            <v>I</v>
          </cell>
          <cell r="F872"/>
          <cell r="G872" t="str">
            <v>22.02.2010</v>
          </cell>
          <cell r="H872">
            <v>16</v>
          </cell>
          <cell r="I872"/>
        </row>
        <row r="873">
          <cell r="A873">
            <v>1872</v>
          </cell>
          <cell r="B873" t="str">
            <v>v/0</v>
          </cell>
          <cell r="C873" t="str">
            <v>PUFFERÜBERLAUF IN</v>
          </cell>
          <cell r="D873" t="str">
            <v>Z</v>
          </cell>
          <cell r="E873" t="str">
            <v>F</v>
          </cell>
          <cell r="F873"/>
          <cell r="G873" t="str">
            <v>16.03.2022</v>
          </cell>
          <cell r="H873">
            <v>17</v>
          </cell>
          <cell r="I873" t="str">
            <v>keine Aktion</v>
          </cell>
        </row>
        <row r="874">
          <cell r="A874">
            <v>1873</v>
          </cell>
          <cell r="B874" t="str">
            <v>v/0</v>
          </cell>
          <cell r="C874" t="str">
            <v>PUFFERÜBERLAUF OUT</v>
          </cell>
          <cell r="D874" t="str">
            <v>Z</v>
          </cell>
          <cell r="E874" t="str">
            <v>F</v>
          </cell>
          <cell r="F874"/>
          <cell r="G874" t="str">
            <v>16.03.2022</v>
          </cell>
          <cell r="H874">
            <v>18</v>
          </cell>
          <cell r="I874" t="str">
            <v>keine Aktion</v>
          </cell>
        </row>
        <row r="875">
          <cell r="A875">
            <v>1874</v>
          </cell>
          <cell r="B875" t="str">
            <v>v/0</v>
          </cell>
          <cell r="C875" t="str">
            <v>BAUGRUPPE</v>
          </cell>
          <cell r="D875" t="str">
            <v>Z</v>
          </cell>
          <cell r="E875" t="str">
            <v>F</v>
          </cell>
          <cell r="F875"/>
          <cell r="G875" t="str">
            <v>16.03.2022</v>
          </cell>
          <cell r="H875">
            <v>9</v>
          </cell>
          <cell r="I875" t="str">
            <v>keine Aktion</v>
          </cell>
        </row>
        <row r="876">
          <cell r="A876">
            <v>1875</v>
          </cell>
          <cell r="B876" t="str">
            <v>H/</v>
          </cell>
          <cell r="C876" t="str">
            <v>S6 SIMULATION VERRIEGELUNG</v>
          </cell>
          <cell r="D876" t="str">
            <v>Z</v>
          </cell>
          <cell r="E876" t="str">
            <v>I</v>
          </cell>
          <cell r="F876"/>
          <cell r="G876" t="str">
            <v>27.01.2011</v>
          </cell>
          <cell r="H876">
            <v>26</v>
          </cell>
          <cell r="I876"/>
        </row>
        <row r="877">
          <cell r="A877">
            <v>1876</v>
          </cell>
          <cell r="B877" t="str">
            <v>H/</v>
          </cell>
          <cell r="C877" t="str">
            <v>SYN LÄUFT</v>
          </cell>
          <cell r="D877" t="str">
            <v>Z</v>
          </cell>
          <cell r="E877" t="str">
            <v>I</v>
          </cell>
          <cell r="F877"/>
          <cell r="G877" t="str">
            <v>11.01.2012</v>
          </cell>
          <cell r="H877">
            <v>9</v>
          </cell>
          <cell r="I877"/>
        </row>
        <row r="878">
          <cell r="A878">
            <v>1877</v>
          </cell>
          <cell r="B878" t="str">
            <v>v/0</v>
          </cell>
          <cell r="C878" t="str">
            <v>1 AUS N PRÜFUNG</v>
          </cell>
          <cell r="D878" t="str">
            <v>Z</v>
          </cell>
          <cell r="E878" t="str">
            <v>I</v>
          </cell>
          <cell r="F878"/>
          <cell r="G878" t="str">
            <v>24.01.2023</v>
          </cell>
          <cell r="H878">
            <v>15</v>
          </cell>
          <cell r="I878"/>
        </row>
        <row r="879">
          <cell r="A879">
            <v>1878</v>
          </cell>
          <cell r="B879" t="str">
            <v>v/0</v>
          </cell>
          <cell r="C879" t="str">
            <v>LAUFZEITÜBERSCHREITUNG</v>
          </cell>
          <cell r="D879" t="str">
            <v>Z</v>
          </cell>
          <cell r="E879" t="str">
            <v>I</v>
          </cell>
          <cell r="F879"/>
          <cell r="G879" t="str">
            <v>24.01.2023</v>
          </cell>
          <cell r="H879">
            <v>22</v>
          </cell>
          <cell r="I879"/>
        </row>
        <row r="880">
          <cell r="A880">
            <v>1879</v>
          </cell>
          <cell r="B880" t="str">
            <v>H/</v>
          </cell>
          <cell r="C880" t="str">
            <v>S2 ENTRIEGELUNG</v>
          </cell>
          <cell r="D880" t="str">
            <v>Z</v>
          </cell>
          <cell r="E880" t="str">
            <v>I</v>
          </cell>
          <cell r="F880"/>
          <cell r="G880" t="str">
            <v>28.05.2015</v>
          </cell>
          <cell r="H880">
            <v>15</v>
          </cell>
          <cell r="I880"/>
        </row>
        <row r="881">
          <cell r="A881">
            <v>1880</v>
          </cell>
          <cell r="B881" t="str">
            <v>H/</v>
          </cell>
          <cell r="C881" t="str">
            <v>S4 ENTRIEGELUNG</v>
          </cell>
          <cell r="D881" t="str">
            <v>Z</v>
          </cell>
          <cell r="E881" t="str">
            <v>I</v>
          </cell>
          <cell r="F881"/>
          <cell r="G881" t="str">
            <v>28.05.2015</v>
          </cell>
          <cell r="H881">
            <v>15</v>
          </cell>
          <cell r="I881"/>
        </row>
        <row r="882">
          <cell r="A882">
            <v>1881</v>
          </cell>
          <cell r="B882" t="str">
            <v>H/</v>
          </cell>
          <cell r="C882" t="str">
            <v>S3 ENTRIEGELUNG</v>
          </cell>
          <cell r="D882" t="str">
            <v>Z</v>
          </cell>
          <cell r="E882" t="str">
            <v>I</v>
          </cell>
          <cell r="F882"/>
          <cell r="G882" t="str">
            <v>21.06.2016</v>
          </cell>
          <cell r="H882">
            <v>15</v>
          </cell>
          <cell r="I882"/>
        </row>
        <row r="883">
          <cell r="A883">
            <v>1882</v>
          </cell>
          <cell r="B883" t="str">
            <v>H/</v>
          </cell>
          <cell r="C883" t="str">
            <v>S7 NAHSTEUERUNG FREIG.</v>
          </cell>
          <cell r="D883" t="str">
            <v>Z</v>
          </cell>
          <cell r="E883" t="str">
            <v>I</v>
          </cell>
          <cell r="F883"/>
          <cell r="G883" t="str">
            <v>27.07.2021</v>
          </cell>
          <cell r="H883">
            <v>22</v>
          </cell>
          <cell r="I883"/>
        </row>
        <row r="884">
          <cell r="A884">
            <v>1883</v>
          </cell>
          <cell r="B884" t="str">
            <v>H/</v>
          </cell>
          <cell r="C884" t="str">
            <v>AUSFALL UNTERSTATION 1</v>
          </cell>
          <cell r="D884" t="str">
            <v>Z</v>
          </cell>
          <cell r="E884" t="str">
            <v>F</v>
          </cell>
          <cell r="F884" t="str">
            <v>wird im Gateway gebildet</v>
          </cell>
          <cell r="G884" t="str">
            <v>30.07.2021</v>
          </cell>
          <cell r="H884">
            <v>22</v>
          </cell>
          <cell r="I884" t="str">
            <v>STMS-Eintrag nach 2 Stunden Dauerausfall bzw. nach 5 Ausfällen innerhalb eines Tages.  Einsatz am nächsten Werktag. M/D=DSL, M/G=GSM, M/T=TETRA</v>
          </cell>
        </row>
        <row r="885">
          <cell r="A885">
            <v>1884</v>
          </cell>
          <cell r="B885" t="str">
            <v>H/</v>
          </cell>
          <cell r="C885" t="str">
            <v>AUSFALL UNTERSTATION 2</v>
          </cell>
          <cell r="D885" t="str">
            <v>Z</v>
          </cell>
          <cell r="E885" t="str">
            <v>F</v>
          </cell>
          <cell r="F885" t="str">
            <v>wird im Gateway gebildet</v>
          </cell>
          <cell r="G885" t="str">
            <v>30.07.2021</v>
          </cell>
          <cell r="H885">
            <v>22</v>
          </cell>
          <cell r="I885" t="str">
            <v>STMS-Eintrag nach 2 Stunden Dauerausfall bzw. nach 5 Ausfällen innerhalb eines Tages.  Einsatz am nächsten Werktag. M/D=DSL, M/G=GSM, M/T=TETRA</v>
          </cell>
        </row>
        <row r="886">
          <cell r="A886">
            <v>1885</v>
          </cell>
          <cell r="B886" t="str">
            <v>H/</v>
          </cell>
          <cell r="C886" t="str">
            <v>AUSFALL UNTERSTATION 3</v>
          </cell>
          <cell r="D886" t="str">
            <v>Z</v>
          </cell>
          <cell r="E886" t="str">
            <v>F</v>
          </cell>
          <cell r="F886" t="str">
            <v>wird im Gateway gebildet</v>
          </cell>
          <cell r="G886" t="str">
            <v>30.07.2021</v>
          </cell>
          <cell r="H886">
            <v>22</v>
          </cell>
          <cell r="I886" t="str">
            <v>STMS-Eintrag nach 2 Stunden Dauerausfall bzw. nach 5 Ausfällen innerhalb eines Tages.  Einsatz am nächsten Werktag. M/D=DSL, M/G=GSM, M/T=TETRA</v>
          </cell>
        </row>
        <row r="887">
          <cell r="A887">
            <v>1886</v>
          </cell>
          <cell r="B887" t="str">
            <v>H/</v>
          </cell>
          <cell r="C887" t="str">
            <v>AUSFALL UNTERSTATION 4</v>
          </cell>
          <cell r="D887" t="str">
            <v>Z</v>
          </cell>
          <cell r="E887" t="str">
            <v>F</v>
          </cell>
          <cell r="F887" t="str">
            <v>wird im Gateway gebildet</v>
          </cell>
          <cell r="G887" t="str">
            <v>30.07.2021</v>
          </cell>
          <cell r="H887">
            <v>22</v>
          </cell>
          <cell r="I887" t="str">
            <v>STMS-Eintrag nach 2 Stunden Dauerausfall bzw. nach 5 Ausfällen innerhalb eines Tages.  Einsatz am nächsten Werktag. M/D=DSL, M/G=GSM, M/T=TETRA</v>
          </cell>
        </row>
        <row r="888">
          <cell r="A888">
            <v>1887</v>
          </cell>
          <cell r="B888" t="str">
            <v>H/</v>
          </cell>
          <cell r="C888" t="str">
            <v>AUSFALL UNTERSTATION 5</v>
          </cell>
          <cell r="D888" t="str">
            <v>Z</v>
          </cell>
          <cell r="E888" t="str">
            <v>F</v>
          </cell>
          <cell r="F888" t="str">
            <v>wird im Gateway gebildet</v>
          </cell>
          <cell r="G888" t="str">
            <v>30.07.2021</v>
          </cell>
          <cell r="H888">
            <v>22</v>
          </cell>
          <cell r="I888" t="str">
            <v>STMS-Eintrag nach 2 Stunden Dauerausfall bzw. nach 5 Ausfällen innerhalb eines Tages.  Einsatz am nächsten Werktag. M/D=DSL, M/G=GSM, M/T=TETRA</v>
          </cell>
        </row>
        <row r="889">
          <cell r="A889">
            <v>1888</v>
          </cell>
          <cell r="B889" t="str">
            <v>v/0</v>
          </cell>
          <cell r="C889" t="str">
            <v>ZEITSETZQUELLE</v>
          </cell>
          <cell r="D889" t="str">
            <v>Z</v>
          </cell>
          <cell r="E889" t="str">
            <v>F</v>
          </cell>
          <cell r="F889"/>
          <cell r="G889" t="str">
            <v>16.03.2022</v>
          </cell>
          <cell r="H889">
            <v>14</v>
          </cell>
          <cell r="I889" t="str">
            <v>keine Aktion</v>
          </cell>
        </row>
        <row r="890">
          <cell r="A890">
            <v>1889</v>
          </cell>
          <cell r="B890" t="str">
            <v>v/0</v>
          </cell>
          <cell r="C890" t="str">
            <v>GERÄT</v>
          </cell>
          <cell r="D890" t="str">
            <v>Z</v>
          </cell>
          <cell r="E890" t="str">
            <v>F</v>
          </cell>
          <cell r="F890"/>
          <cell r="G890" t="str">
            <v>16.03.2022</v>
          </cell>
          <cell r="H890">
            <v>5</v>
          </cell>
          <cell r="I890" t="str">
            <v>keine Aktion</v>
          </cell>
        </row>
        <row r="891">
          <cell r="A891">
            <v>1890</v>
          </cell>
          <cell r="B891" t="str">
            <v>v/0</v>
          </cell>
          <cell r="C891" t="str">
            <v>STATIONS-LAN</v>
          </cell>
          <cell r="D891" t="str">
            <v>Z</v>
          </cell>
          <cell r="E891" t="str">
            <v>F</v>
          </cell>
          <cell r="F891"/>
          <cell r="G891" t="str">
            <v>16.03.2022</v>
          </cell>
          <cell r="H891">
            <v>12</v>
          </cell>
          <cell r="I891" t="str">
            <v>keine Aktion</v>
          </cell>
        </row>
        <row r="892">
          <cell r="A892">
            <v>1891</v>
          </cell>
          <cell r="B892" t="str">
            <v>v/0</v>
          </cell>
          <cell r="C892" t="str">
            <v>PROZESS-LAN</v>
          </cell>
          <cell r="D892" t="str">
            <v>Z</v>
          </cell>
          <cell r="E892" t="str">
            <v>F</v>
          </cell>
          <cell r="F892"/>
          <cell r="G892" t="str">
            <v>16.03.2022</v>
          </cell>
          <cell r="H892">
            <v>11</v>
          </cell>
          <cell r="I892" t="str">
            <v>keine Aktion</v>
          </cell>
        </row>
        <row r="893">
          <cell r="A893">
            <v>1892</v>
          </cell>
          <cell r="B893" t="str">
            <v>v/0</v>
          </cell>
          <cell r="C893" t="str">
            <v>GOOSE-ÜBERW BEFEHLE</v>
          </cell>
          <cell r="D893" t="str">
            <v>Z</v>
          </cell>
          <cell r="E893" t="str">
            <v>F</v>
          </cell>
          <cell r="F893"/>
          <cell r="G893" t="str">
            <v>16.03.2022</v>
          </cell>
          <cell r="H893">
            <v>19</v>
          </cell>
          <cell r="I893" t="str">
            <v>keine Aktion</v>
          </cell>
        </row>
        <row r="894">
          <cell r="A894">
            <v>1893</v>
          </cell>
          <cell r="B894" t="str">
            <v>v/0</v>
          </cell>
          <cell r="C894" t="str">
            <v>GOOSE-ÜBERW SCHUTZ</v>
          </cell>
          <cell r="D894" t="str">
            <v>Z</v>
          </cell>
          <cell r="E894" t="str">
            <v>F</v>
          </cell>
          <cell r="F894"/>
          <cell r="G894" t="str">
            <v>16.03.2022</v>
          </cell>
          <cell r="H894">
            <v>18</v>
          </cell>
          <cell r="I894" t="str">
            <v>keine Aktion</v>
          </cell>
        </row>
        <row r="895">
          <cell r="A895">
            <v>1894</v>
          </cell>
          <cell r="B895" t="str">
            <v>v/0</v>
          </cell>
          <cell r="C895" t="str">
            <v>GOOSE-ÜBERW RÜCKMLD</v>
          </cell>
          <cell r="D895" t="str">
            <v>Z</v>
          </cell>
          <cell r="E895" t="str">
            <v>F</v>
          </cell>
          <cell r="F895"/>
          <cell r="G895" t="str">
            <v>16.03.2022</v>
          </cell>
          <cell r="H895">
            <v>19</v>
          </cell>
          <cell r="I895" t="str">
            <v>keine Aktion</v>
          </cell>
        </row>
        <row r="896">
          <cell r="A896">
            <v>1895</v>
          </cell>
          <cell r="B896" t="str">
            <v>v/0</v>
          </cell>
          <cell r="C896" t="str">
            <v>GOOSE-ÜBERW GEFMLD</v>
          </cell>
          <cell r="D896" t="str">
            <v>Z</v>
          </cell>
          <cell r="E896" t="str">
            <v>F</v>
          </cell>
          <cell r="F896"/>
          <cell r="G896" t="str">
            <v>16.03.2022</v>
          </cell>
          <cell r="H896">
            <v>18</v>
          </cell>
          <cell r="I896" t="str">
            <v>keine Aktion</v>
          </cell>
        </row>
        <row r="897">
          <cell r="A897">
            <v>1896</v>
          </cell>
          <cell r="B897" t="str">
            <v>v/0</v>
          </cell>
          <cell r="C897" t="str">
            <v>GOOSE-ÜBERW SENSORIK</v>
          </cell>
          <cell r="D897" t="str">
            <v>Z</v>
          </cell>
          <cell r="E897" t="str">
            <v>F</v>
          </cell>
          <cell r="F897"/>
          <cell r="G897" t="str">
            <v>16.03.2022</v>
          </cell>
          <cell r="H897">
            <v>20</v>
          </cell>
          <cell r="I897" t="str">
            <v>keine Aktion</v>
          </cell>
        </row>
        <row r="898">
          <cell r="A898">
            <v>1897</v>
          </cell>
          <cell r="B898" t="str">
            <v>v/0</v>
          </cell>
          <cell r="C898" t="str">
            <v>GOOSE-ÜBERW RÜCKW-VERR</v>
          </cell>
          <cell r="D898" t="str">
            <v>Z</v>
          </cell>
          <cell r="E898" t="str">
            <v>F</v>
          </cell>
          <cell r="F898"/>
          <cell r="G898" t="str">
            <v>16.03.2022</v>
          </cell>
          <cell r="H898">
            <v>22</v>
          </cell>
          <cell r="I898" t="str">
            <v>keine Aktion</v>
          </cell>
        </row>
        <row r="899">
          <cell r="A899">
            <v>1898</v>
          </cell>
          <cell r="B899" t="str">
            <v>v/0</v>
          </cell>
          <cell r="C899" t="str">
            <v>SV-ÜBERW BETR.-MESSW</v>
          </cell>
          <cell r="D899" t="str">
            <v>Z</v>
          </cell>
          <cell r="E899" t="str">
            <v>F</v>
          </cell>
          <cell r="F899"/>
          <cell r="G899" t="str">
            <v>16.03.2022</v>
          </cell>
          <cell r="H899">
            <v>20</v>
          </cell>
          <cell r="I899" t="str">
            <v>keine Aktion</v>
          </cell>
        </row>
        <row r="900">
          <cell r="A900">
            <v>1899</v>
          </cell>
          <cell r="B900" t="str">
            <v>H/</v>
          </cell>
          <cell r="C900" t="str">
            <v>GOOSE-ÜBERW ÖLDRUCK</v>
          </cell>
          <cell r="D900" t="str">
            <v>Z</v>
          </cell>
          <cell r="E900" t="str">
            <v>F</v>
          </cell>
          <cell r="F900"/>
          <cell r="G900" t="str">
            <v>24.01.2023</v>
          </cell>
          <cell r="H900">
            <v>19</v>
          </cell>
          <cell r="I900"/>
        </row>
        <row r="901">
          <cell r="A901">
            <v>1900</v>
          </cell>
          <cell r="B901" t="str">
            <v>H/</v>
          </cell>
          <cell r="C901" t="str">
            <v>SIM GOOSE ÖLDRUCK</v>
          </cell>
          <cell r="D901" t="str">
            <v>Z</v>
          </cell>
          <cell r="E901" t="str">
            <v>I</v>
          </cell>
          <cell r="F901"/>
          <cell r="G901" t="str">
            <v>24.01.2023</v>
          </cell>
          <cell r="H901">
            <v>17</v>
          </cell>
          <cell r="I901"/>
        </row>
        <row r="902">
          <cell r="A902">
            <v>1901</v>
          </cell>
          <cell r="B902" t="str">
            <v>H/</v>
          </cell>
          <cell r="C902" t="str">
            <v>UMZ ANREGUNG I&gt;&gt;</v>
          </cell>
          <cell r="D902" t="str">
            <v>Z</v>
          </cell>
          <cell r="E902" t="str">
            <v>I</v>
          </cell>
          <cell r="F902" t="str">
            <v>110kV UMZ (seriell)</v>
          </cell>
          <cell r="G902" t="str">
            <v>22.02.2010</v>
          </cell>
          <cell r="H902">
            <v>16</v>
          </cell>
          <cell r="I902"/>
        </row>
        <row r="903">
          <cell r="A903">
            <v>1902</v>
          </cell>
          <cell r="B903" t="str">
            <v>H/</v>
          </cell>
          <cell r="C903" t="str">
            <v>UMZ ANREGUNG I&gt;</v>
          </cell>
          <cell r="D903" t="str">
            <v>Z</v>
          </cell>
          <cell r="E903" t="str">
            <v>I</v>
          </cell>
          <cell r="F903" t="str">
            <v>110kV UMZ (seriell)</v>
          </cell>
          <cell r="G903" t="str">
            <v>22.02.2010</v>
          </cell>
          <cell r="H903">
            <v>15</v>
          </cell>
          <cell r="I903"/>
        </row>
        <row r="904">
          <cell r="A904">
            <v>1903</v>
          </cell>
          <cell r="B904" t="str">
            <v>H/</v>
          </cell>
          <cell r="C904" t="str">
            <v>UMZ ANREGUNG L1</v>
          </cell>
          <cell r="D904" t="str">
            <v>Z</v>
          </cell>
          <cell r="E904" t="str">
            <v>I</v>
          </cell>
          <cell r="F904" t="str">
            <v>110kV UMZ (seriell)</v>
          </cell>
          <cell r="G904" t="str">
            <v>22.02.2010</v>
          </cell>
          <cell r="H904">
            <v>15</v>
          </cell>
          <cell r="I904"/>
        </row>
        <row r="905">
          <cell r="A905">
            <v>1904</v>
          </cell>
          <cell r="B905" t="str">
            <v>H/</v>
          </cell>
          <cell r="C905" t="str">
            <v>UMZ ANREGUNG L2</v>
          </cell>
          <cell r="D905" t="str">
            <v>Z</v>
          </cell>
          <cell r="E905" t="str">
            <v>I</v>
          </cell>
          <cell r="F905" t="str">
            <v>110kV UMZ (seriell)</v>
          </cell>
          <cell r="G905" t="str">
            <v>22.02.2010</v>
          </cell>
          <cell r="H905">
            <v>15</v>
          </cell>
          <cell r="I905"/>
        </row>
        <row r="906">
          <cell r="A906">
            <v>1905</v>
          </cell>
          <cell r="B906" t="str">
            <v>H/</v>
          </cell>
          <cell r="C906" t="str">
            <v>UMZ ANREGUNG L3</v>
          </cell>
          <cell r="D906" t="str">
            <v>Z</v>
          </cell>
          <cell r="E906" t="str">
            <v>I</v>
          </cell>
          <cell r="F906" t="str">
            <v>110kV UMZ (seriell)</v>
          </cell>
          <cell r="G906" t="str">
            <v>22.02.2010</v>
          </cell>
          <cell r="H906">
            <v>15</v>
          </cell>
          <cell r="I906"/>
        </row>
        <row r="907">
          <cell r="A907">
            <v>1906</v>
          </cell>
          <cell r="B907" t="str">
            <v>H/</v>
          </cell>
          <cell r="C907" t="str">
            <v>UMZ AUSLÖSUNG I&gt;&gt;</v>
          </cell>
          <cell r="D907" t="str">
            <v>W</v>
          </cell>
          <cell r="E907" t="str">
            <v>I</v>
          </cell>
          <cell r="F907" t="str">
            <v>110kV UMZ (seriell)</v>
          </cell>
          <cell r="G907" t="str">
            <v>08.12.2014</v>
          </cell>
          <cell r="H907">
            <v>17</v>
          </cell>
          <cell r="I907"/>
        </row>
        <row r="908">
          <cell r="A908">
            <v>1907</v>
          </cell>
          <cell r="B908" t="str">
            <v>H/</v>
          </cell>
          <cell r="C908" t="str">
            <v>UMZ AUSLÖSUNG I&gt;</v>
          </cell>
          <cell r="D908" t="str">
            <v>W</v>
          </cell>
          <cell r="E908" t="str">
            <v>I</v>
          </cell>
          <cell r="F908" t="str">
            <v>110kV UMZ (seriell)</v>
          </cell>
          <cell r="G908" t="str">
            <v>08.12.2014</v>
          </cell>
          <cell r="H908">
            <v>16</v>
          </cell>
          <cell r="I908"/>
        </row>
        <row r="909">
          <cell r="A909">
            <v>1908</v>
          </cell>
          <cell r="B909" t="str">
            <v>H/</v>
          </cell>
          <cell r="C909" t="str">
            <v>DIST ANREGUNG (ALLG.)</v>
          </cell>
          <cell r="D909" t="str">
            <v>Z</v>
          </cell>
          <cell r="E909" t="str">
            <v>I</v>
          </cell>
          <cell r="F909" t="str">
            <v>110kV Distanzschutz (seriell)</v>
          </cell>
          <cell r="G909" t="str">
            <v>22.02.2010</v>
          </cell>
          <cell r="H909">
            <v>21</v>
          </cell>
          <cell r="I909"/>
        </row>
        <row r="910">
          <cell r="A910">
            <v>1909</v>
          </cell>
          <cell r="B910" t="str">
            <v>H/</v>
          </cell>
          <cell r="C910" t="str">
            <v>DIST ANREGUNG VORWÄRTS</v>
          </cell>
          <cell r="D910" t="str">
            <v>W</v>
          </cell>
          <cell r="E910" t="str">
            <v>I</v>
          </cell>
          <cell r="F910" t="str">
            <v>110kV Distanzschutz (seriell)</v>
          </cell>
          <cell r="G910" t="str">
            <v>08.12.2014</v>
          </cell>
          <cell r="H910">
            <v>22</v>
          </cell>
          <cell r="I910"/>
        </row>
        <row r="911">
          <cell r="A911">
            <v>1910</v>
          </cell>
          <cell r="B911" t="str">
            <v>H/</v>
          </cell>
          <cell r="C911" t="str">
            <v>DIST ANREGUNG RÜCKWÄRTS</v>
          </cell>
          <cell r="D911" t="str">
            <v>W</v>
          </cell>
          <cell r="E911" t="str">
            <v>I</v>
          </cell>
          <cell r="F911" t="str">
            <v>110kV Distanzschutz (seriell)</v>
          </cell>
          <cell r="G911" t="str">
            <v>08.12.2014</v>
          </cell>
          <cell r="H911">
            <v>23</v>
          </cell>
          <cell r="I911"/>
        </row>
        <row r="912">
          <cell r="A912">
            <v>1911</v>
          </cell>
          <cell r="B912" t="str">
            <v>H/</v>
          </cell>
          <cell r="C912" t="str">
            <v>DIST ANREGUNG L1</v>
          </cell>
          <cell r="D912" t="str">
            <v>Z</v>
          </cell>
          <cell r="E912" t="str">
            <v>I</v>
          </cell>
          <cell r="F912" t="str">
            <v>110kV Distanzschutz (seriell)</v>
          </cell>
          <cell r="G912" t="str">
            <v>22.02.2010</v>
          </cell>
          <cell r="H912">
            <v>16</v>
          </cell>
          <cell r="I912"/>
        </row>
        <row r="913">
          <cell r="A913">
            <v>1912</v>
          </cell>
          <cell r="B913" t="str">
            <v>H/</v>
          </cell>
          <cell r="C913" t="str">
            <v>DIST ANREGUNG L2</v>
          </cell>
          <cell r="D913" t="str">
            <v>Z</v>
          </cell>
          <cell r="E913" t="str">
            <v>I</v>
          </cell>
          <cell r="F913" t="str">
            <v>110kV Distanzschutz (seriell)</v>
          </cell>
          <cell r="G913" t="str">
            <v>22.02.2010</v>
          </cell>
          <cell r="H913">
            <v>16</v>
          </cell>
          <cell r="I913"/>
        </row>
        <row r="914">
          <cell r="A914">
            <v>1913</v>
          </cell>
          <cell r="B914" t="str">
            <v>H/</v>
          </cell>
          <cell r="C914" t="str">
            <v>DIST ANREGUNG L3</v>
          </cell>
          <cell r="D914" t="str">
            <v>Z</v>
          </cell>
          <cell r="E914" t="str">
            <v>I</v>
          </cell>
          <cell r="F914" t="str">
            <v>110kV Distanzschutz (seriell)</v>
          </cell>
          <cell r="G914" t="str">
            <v>22.02.2010</v>
          </cell>
          <cell r="H914">
            <v>16</v>
          </cell>
          <cell r="I914"/>
        </row>
        <row r="915">
          <cell r="A915">
            <v>1914</v>
          </cell>
          <cell r="B915" t="str">
            <v>H/</v>
          </cell>
          <cell r="C915" t="str">
            <v>DIST ANREGUNG E</v>
          </cell>
          <cell r="D915" t="str">
            <v>Z</v>
          </cell>
          <cell r="E915" t="str">
            <v>I</v>
          </cell>
          <cell r="F915" t="str">
            <v>110kV Distanzschutz (seriell)</v>
          </cell>
          <cell r="G915" t="str">
            <v>22.02.2010</v>
          </cell>
          <cell r="H915">
            <v>15</v>
          </cell>
          <cell r="I915"/>
        </row>
        <row r="916">
          <cell r="A916">
            <v>1915</v>
          </cell>
          <cell r="B916" t="str">
            <v>H/</v>
          </cell>
          <cell r="C916" t="str">
            <v>DIST AUSLÖSUNG (ALLG.)</v>
          </cell>
          <cell r="D916" t="str">
            <v>W</v>
          </cell>
          <cell r="E916" t="str">
            <v>I</v>
          </cell>
          <cell r="F916" t="str">
            <v>110kV Distanzschutz (seriell)</v>
          </cell>
          <cell r="G916" t="str">
            <v>08.12.2014</v>
          </cell>
          <cell r="H916">
            <v>22</v>
          </cell>
          <cell r="I916"/>
        </row>
        <row r="917">
          <cell r="A917">
            <v>1916</v>
          </cell>
          <cell r="B917" t="str">
            <v>H/</v>
          </cell>
          <cell r="C917" t="str">
            <v>DIST AUSLÖSUNG L1</v>
          </cell>
          <cell r="D917" t="str">
            <v>W</v>
          </cell>
          <cell r="E917" t="str">
            <v>I</v>
          </cell>
          <cell r="F917" t="str">
            <v>110kV Distanzschutz (seriell)</v>
          </cell>
          <cell r="G917" t="str">
            <v>08.12.2014</v>
          </cell>
          <cell r="H917">
            <v>17</v>
          </cell>
          <cell r="I917"/>
        </row>
        <row r="918">
          <cell r="A918">
            <v>1917</v>
          </cell>
          <cell r="B918" t="str">
            <v>H/</v>
          </cell>
          <cell r="C918" t="str">
            <v>DIST AUSLÖSUNG L2</v>
          </cell>
          <cell r="D918" t="str">
            <v>W</v>
          </cell>
          <cell r="E918" t="str">
            <v>I</v>
          </cell>
          <cell r="F918" t="str">
            <v>110kV Distanzschutz (seriell)</v>
          </cell>
          <cell r="G918" t="str">
            <v>08.12.2014</v>
          </cell>
          <cell r="H918">
            <v>17</v>
          </cell>
          <cell r="I918"/>
        </row>
        <row r="919">
          <cell r="A919">
            <v>1918</v>
          </cell>
          <cell r="B919" t="str">
            <v>H/</v>
          </cell>
          <cell r="C919" t="str">
            <v>DIST AUSLÖSUNG L3</v>
          </cell>
          <cell r="D919" t="str">
            <v>W</v>
          </cell>
          <cell r="E919" t="str">
            <v>I</v>
          </cell>
          <cell r="F919" t="str">
            <v>110kV Distanzschutz (seriell)</v>
          </cell>
          <cell r="G919" t="str">
            <v>08.12.2014</v>
          </cell>
          <cell r="H919">
            <v>17</v>
          </cell>
          <cell r="I919"/>
        </row>
        <row r="920">
          <cell r="A920">
            <v>1919</v>
          </cell>
          <cell r="B920" t="str">
            <v>H/</v>
          </cell>
          <cell r="C920" t="str">
            <v>DIST AUSLÖSUNG 3 POLIG</v>
          </cell>
          <cell r="D920" t="str">
            <v>Z</v>
          </cell>
          <cell r="E920" t="str">
            <v>I</v>
          </cell>
          <cell r="F920" t="str">
            <v>110kV Distanzschutz (seriell)</v>
          </cell>
          <cell r="G920" t="str">
            <v>22.02.2010</v>
          </cell>
          <cell r="H920">
            <v>22</v>
          </cell>
          <cell r="I920"/>
        </row>
        <row r="921">
          <cell r="A921">
            <v>1920</v>
          </cell>
          <cell r="B921" t="str">
            <v>H/</v>
          </cell>
          <cell r="C921" t="str">
            <v>DIST RV EMPFANGSSIGNAL</v>
          </cell>
          <cell r="D921" t="str">
            <v>W</v>
          </cell>
          <cell r="E921" t="str">
            <v>I</v>
          </cell>
          <cell r="F921" t="str">
            <v>110kV Distanzschutz (seriell)</v>
          </cell>
          <cell r="G921" t="str">
            <v>08.12.2014</v>
          </cell>
          <cell r="H921">
            <v>22</v>
          </cell>
          <cell r="I921"/>
        </row>
        <row r="922">
          <cell r="A922">
            <v>1921</v>
          </cell>
          <cell r="B922" t="str">
            <v>H/</v>
          </cell>
          <cell r="C922" t="str">
            <v>DIST RV SENDESIGNAL</v>
          </cell>
          <cell r="D922" t="str">
            <v>W</v>
          </cell>
          <cell r="E922" t="str">
            <v>I</v>
          </cell>
          <cell r="F922" t="str">
            <v>110kV Distanzschutz (seriell)</v>
          </cell>
          <cell r="G922" t="str">
            <v>08.12.2014</v>
          </cell>
          <cell r="H922">
            <v>19</v>
          </cell>
          <cell r="I922"/>
        </row>
        <row r="923">
          <cell r="A923">
            <v>1922</v>
          </cell>
          <cell r="B923" t="str">
            <v>H/</v>
          </cell>
          <cell r="C923" t="str">
            <v>DIST NOTFUNKTION LÄUFT</v>
          </cell>
          <cell r="D923" t="str">
            <v>Z</v>
          </cell>
          <cell r="E923" t="str">
            <v>I</v>
          </cell>
          <cell r="F923" t="str">
            <v>110kV Distanzschutz (seriell)</v>
          </cell>
          <cell r="G923" t="str">
            <v>22.02.2010</v>
          </cell>
          <cell r="H923">
            <v>22</v>
          </cell>
          <cell r="I923"/>
        </row>
        <row r="924">
          <cell r="A924">
            <v>1923</v>
          </cell>
          <cell r="B924" t="str">
            <v>H/</v>
          </cell>
          <cell r="C924" t="str">
            <v>DIST HAND EIN ERKENNUNG</v>
          </cell>
          <cell r="D924" t="str">
            <v>W</v>
          </cell>
          <cell r="E924" t="str">
            <v>I</v>
          </cell>
          <cell r="F924" t="str">
            <v>110kV Distanzschutz (seriell)</v>
          </cell>
          <cell r="G924" t="str">
            <v>08.12.2014</v>
          </cell>
          <cell r="H924">
            <v>23</v>
          </cell>
          <cell r="I924"/>
        </row>
        <row r="925">
          <cell r="A925">
            <v>1924</v>
          </cell>
          <cell r="B925" t="str">
            <v>H/</v>
          </cell>
          <cell r="C925" t="str">
            <v>DIST AWE ANGEWORFEN</v>
          </cell>
          <cell r="D925" t="str">
            <v>Z</v>
          </cell>
          <cell r="E925" t="str">
            <v>I</v>
          </cell>
          <cell r="F925" t="str">
            <v>110kV Distanzschutz (seriell)</v>
          </cell>
          <cell r="G925" t="str">
            <v>22.02.2010</v>
          </cell>
          <cell r="H925">
            <v>19</v>
          </cell>
          <cell r="I925"/>
        </row>
        <row r="926">
          <cell r="A926">
            <v>1925</v>
          </cell>
          <cell r="B926" t="str">
            <v>H/</v>
          </cell>
          <cell r="C926" t="str">
            <v>DIST AWE EINKOMMANDO</v>
          </cell>
          <cell r="D926" t="str">
            <v>W</v>
          </cell>
          <cell r="E926" t="str">
            <v>I</v>
          </cell>
          <cell r="F926" t="str">
            <v>110kV Distanzschutz (seriell)</v>
          </cell>
          <cell r="G926" t="str">
            <v>08.12.2014</v>
          </cell>
          <cell r="H926">
            <v>20</v>
          </cell>
          <cell r="I926"/>
        </row>
        <row r="927">
          <cell r="A927">
            <v>1926</v>
          </cell>
          <cell r="B927" t="str">
            <v>H/</v>
          </cell>
          <cell r="C927" t="str">
            <v>DIST AWE NICHT BEREIT</v>
          </cell>
          <cell r="D927" t="str">
            <v>Z</v>
          </cell>
          <cell r="E927" t="str">
            <v>I</v>
          </cell>
          <cell r="F927" t="str">
            <v>110kV Distanzschutz (seriell)</v>
          </cell>
          <cell r="G927" t="str">
            <v>22.02.2010</v>
          </cell>
          <cell r="H927">
            <v>21</v>
          </cell>
          <cell r="I927"/>
        </row>
        <row r="928">
          <cell r="A928">
            <v>1927</v>
          </cell>
          <cell r="B928" t="str">
            <v>H/</v>
          </cell>
          <cell r="C928" t="str">
            <v>DIFF ANREGUNG L1</v>
          </cell>
          <cell r="D928" t="str">
            <v>Z</v>
          </cell>
          <cell r="E928" t="str">
            <v>I</v>
          </cell>
          <cell r="F928" t="str">
            <v>110kV Differentialschutz (seriell)</v>
          </cell>
          <cell r="G928" t="str">
            <v>22.02.2010</v>
          </cell>
          <cell r="H928">
            <v>16</v>
          </cell>
          <cell r="I928"/>
        </row>
        <row r="929">
          <cell r="A929">
            <v>1928</v>
          </cell>
          <cell r="B929" t="str">
            <v>H/</v>
          </cell>
          <cell r="C929" t="str">
            <v>DIFF ANREGUNG L2</v>
          </cell>
          <cell r="D929" t="str">
            <v>Z</v>
          </cell>
          <cell r="E929" t="str">
            <v>I</v>
          </cell>
          <cell r="F929" t="str">
            <v>110kV Differentialschutz (seriell)</v>
          </cell>
          <cell r="G929" t="str">
            <v>22.02.2010</v>
          </cell>
          <cell r="H929">
            <v>16</v>
          </cell>
          <cell r="I929"/>
        </row>
        <row r="930">
          <cell r="A930">
            <v>1929</v>
          </cell>
          <cell r="B930" t="str">
            <v>H/</v>
          </cell>
          <cell r="C930" t="str">
            <v>DIFF ANREGUNG L3</v>
          </cell>
          <cell r="D930" t="str">
            <v>Z</v>
          </cell>
          <cell r="E930" t="str">
            <v>I</v>
          </cell>
          <cell r="F930" t="str">
            <v>110kV Differentialschutz (seriell)</v>
          </cell>
          <cell r="G930" t="str">
            <v>22.02.2010</v>
          </cell>
          <cell r="H930">
            <v>16</v>
          </cell>
          <cell r="I930"/>
        </row>
        <row r="931">
          <cell r="A931">
            <v>1930</v>
          </cell>
          <cell r="B931" t="str">
            <v>H/</v>
          </cell>
          <cell r="C931" t="str">
            <v>DIFF AUSLÖSUNG L1</v>
          </cell>
          <cell r="D931" t="str">
            <v>W</v>
          </cell>
          <cell r="E931" t="str">
            <v>I</v>
          </cell>
          <cell r="F931" t="str">
            <v>110kV Differentialschutz (seriell)</v>
          </cell>
          <cell r="G931" t="str">
            <v>08.12.2014</v>
          </cell>
          <cell r="H931">
            <v>17</v>
          </cell>
          <cell r="I931"/>
        </row>
        <row r="932">
          <cell r="A932">
            <v>1931</v>
          </cell>
          <cell r="B932" t="str">
            <v>H/</v>
          </cell>
          <cell r="C932" t="str">
            <v>DIFF AUSLÖSUNG L2</v>
          </cell>
          <cell r="D932" t="str">
            <v>W</v>
          </cell>
          <cell r="E932" t="str">
            <v>I</v>
          </cell>
          <cell r="F932" t="str">
            <v>110kV Differentialschutz (seriell)</v>
          </cell>
          <cell r="G932" t="str">
            <v>08.12.2014</v>
          </cell>
          <cell r="H932">
            <v>17</v>
          </cell>
          <cell r="I932"/>
        </row>
        <row r="933">
          <cell r="A933">
            <v>1932</v>
          </cell>
          <cell r="B933" t="str">
            <v>H/</v>
          </cell>
          <cell r="C933" t="str">
            <v>DIFF AUSLÖSUNG L3</v>
          </cell>
          <cell r="D933" t="str">
            <v>W</v>
          </cell>
          <cell r="E933" t="str">
            <v>I</v>
          </cell>
          <cell r="F933" t="str">
            <v>110kV Differentialschutz (seriell)</v>
          </cell>
          <cell r="G933" t="str">
            <v>08.12.2014</v>
          </cell>
          <cell r="H933">
            <v>17</v>
          </cell>
          <cell r="I933"/>
        </row>
        <row r="934">
          <cell r="A934">
            <v>1933</v>
          </cell>
          <cell r="B934" t="str">
            <v>H/</v>
          </cell>
          <cell r="C934" t="str">
            <v>DIFF AUSLÖSUNG 3 POLIG</v>
          </cell>
          <cell r="D934" t="str">
            <v>Z</v>
          </cell>
          <cell r="E934" t="str">
            <v>I</v>
          </cell>
          <cell r="F934" t="str">
            <v>110kV Differentialschutz (seriell)</v>
          </cell>
          <cell r="G934" t="str">
            <v>22.02.2010</v>
          </cell>
          <cell r="H934">
            <v>22</v>
          </cell>
          <cell r="I934"/>
        </row>
        <row r="935">
          <cell r="A935">
            <v>1934</v>
          </cell>
          <cell r="B935" t="str">
            <v>H/</v>
          </cell>
          <cell r="C935" t="str">
            <v>DIFF LS RÜCKMELDUNG L1</v>
          </cell>
          <cell r="D935" t="str">
            <v>Z</v>
          </cell>
          <cell r="E935" t="str">
            <v>I</v>
          </cell>
          <cell r="F935" t="str">
            <v>110kV Differentialschutz (seriell)</v>
          </cell>
          <cell r="G935" t="str">
            <v>22.02.2010</v>
          </cell>
          <cell r="H935">
            <v>22</v>
          </cell>
          <cell r="I935"/>
        </row>
        <row r="936">
          <cell r="A936">
            <v>1935</v>
          </cell>
          <cell r="B936" t="str">
            <v>H/</v>
          </cell>
          <cell r="C936" t="str">
            <v>DIFF LS RÜCKMELDUNG L2</v>
          </cell>
          <cell r="D936" t="str">
            <v>Z</v>
          </cell>
          <cell r="E936" t="str">
            <v>I</v>
          </cell>
          <cell r="F936" t="str">
            <v>110kV Differentialschutz (seriell)</v>
          </cell>
          <cell r="G936" t="str">
            <v>22.02.2010</v>
          </cell>
          <cell r="H936">
            <v>22</v>
          </cell>
          <cell r="I936"/>
        </row>
        <row r="937">
          <cell r="A937">
            <v>1936</v>
          </cell>
          <cell r="B937" t="str">
            <v>H/</v>
          </cell>
          <cell r="C937" t="str">
            <v>DIFF LS RÜCKMELDUNG L3</v>
          </cell>
          <cell r="D937" t="str">
            <v>Z</v>
          </cell>
          <cell r="E937" t="str">
            <v>I</v>
          </cell>
          <cell r="F937" t="str">
            <v>110kV Differentialschutz (seriell)</v>
          </cell>
          <cell r="G937" t="str">
            <v>22.02.2010</v>
          </cell>
          <cell r="H937">
            <v>22</v>
          </cell>
          <cell r="I937"/>
        </row>
        <row r="938">
          <cell r="A938">
            <v>1937</v>
          </cell>
          <cell r="B938" t="str">
            <v>H/</v>
          </cell>
          <cell r="C938" t="str">
            <v>DIFF MITNAHME ZUR GS</v>
          </cell>
          <cell r="D938" t="str">
            <v>Z</v>
          </cell>
          <cell r="E938" t="str">
            <v>I</v>
          </cell>
          <cell r="F938" t="str">
            <v>110kV Differentialschutz (seriell)</v>
          </cell>
          <cell r="G938" t="str">
            <v>22.02.2010</v>
          </cell>
          <cell r="H938">
            <v>20</v>
          </cell>
          <cell r="I938"/>
        </row>
        <row r="939">
          <cell r="A939">
            <v>1938</v>
          </cell>
          <cell r="B939" t="str">
            <v>H/</v>
          </cell>
          <cell r="C939" t="str">
            <v>DIFF AUSLÖSUNG VON GS</v>
          </cell>
          <cell r="D939" t="str">
            <v>Z</v>
          </cell>
          <cell r="E939" t="str">
            <v>I</v>
          </cell>
          <cell r="F939" t="str">
            <v>110kV Differentialschutz (seriell)</v>
          </cell>
          <cell r="G939" t="str">
            <v>22.02.2010</v>
          </cell>
          <cell r="H939">
            <v>21</v>
          </cell>
          <cell r="I939"/>
        </row>
        <row r="940">
          <cell r="A940">
            <v>1939</v>
          </cell>
          <cell r="B940" t="str">
            <v>H/</v>
          </cell>
          <cell r="C940" t="str">
            <v>DIFF HAND EIN ERKENNUNG</v>
          </cell>
          <cell r="D940" t="str">
            <v>W</v>
          </cell>
          <cell r="E940" t="str">
            <v>I</v>
          </cell>
          <cell r="F940" t="str">
            <v>110kV Differentialschutz (seriell)</v>
          </cell>
          <cell r="G940" t="str">
            <v>08.12.2014</v>
          </cell>
          <cell r="H940">
            <v>23</v>
          </cell>
          <cell r="I940"/>
        </row>
        <row r="941">
          <cell r="A941">
            <v>1940</v>
          </cell>
          <cell r="B941" t="str">
            <v>H/</v>
          </cell>
          <cell r="C941" t="str">
            <v>DIFF AWE ANGEWORFEN</v>
          </cell>
          <cell r="D941" t="str">
            <v>Z</v>
          </cell>
          <cell r="E941" t="str">
            <v>I</v>
          </cell>
          <cell r="F941" t="str">
            <v>110kV Differentialschutz (seriell)</v>
          </cell>
          <cell r="G941" t="str">
            <v>22.02.2010</v>
          </cell>
          <cell r="H941">
            <v>19</v>
          </cell>
          <cell r="I941"/>
        </row>
        <row r="942">
          <cell r="A942">
            <v>1941</v>
          </cell>
          <cell r="B942" t="str">
            <v>H/</v>
          </cell>
          <cell r="C942" t="str">
            <v>DIFF AWE EINKOMMANDO</v>
          </cell>
          <cell r="D942" t="str">
            <v>W</v>
          </cell>
          <cell r="E942" t="str">
            <v>I</v>
          </cell>
          <cell r="F942" t="str">
            <v>110kV Differentialschutz (seriell)</v>
          </cell>
          <cell r="G942" t="str">
            <v>08.12.2014</v>
          </cell>
          <cell r="H942">
            <v>20</v>
          </cell>
          <cell r="I942"/>
        </row>
        <row r="943">
          <cell r="A943">
            <v>1942</v>
          </cell>
          <cell r="B943" t="str">
            <v>H/</v>
          </cell>
          <cell r="C943" t="str">
            <v>DIFF AWE NICHT BEREIT</v>
          </cell>
          <cell r="D943" t="str">
            <v>Z</v>
          </cell>
          <cell r="E943" t="str">
            <v>I</v>
          </cell>
          <cell r="F943" t="str">
            <v>110kV Differentialschutz (seriell)</v>
          </cell>
          <cell r="G943" t="str">
            <v>22.02.2010</v>
          </cell>
          <cell r="H943">
            <v>21</v>
          </cell>
          <cell r="I943"/>
        </row>
        <row r="944">
          <cell r="A944">
            <v>1943</v>
          </cell>
          <cell r="B944" t="str">
            <v>H/</v>
          </cell>
          <cell r="C944" t="str">
            <v>DIFF ÜBERTRAGUNG GESTÖRT</v>
          </cell>
          <cell r="D944" t="str">
            <v>Z</v>
          </cell>
          <cell r="E944" t="str">
            <v>I</v>
          </cell>
          <cell r="F944" t="str">
            <v>110kV Differentialschutz (seriell)</v>
          </cell>
          <cell r="G944" t="str">
            <v>22.02.2010</v>
          </cell>
          <cell r="H944">
            <v>24</v>
          </cell>
          <cell r="I944"/>
        </row>
        <row r="945">
          <cell r="A945">
            <v>1944</v>
          </cell>
          <cell r="B945" t="str">
            <v>H/</v>
          </cell>
          <cell r="C945" t="str">
            <v>SS-SCHUTZ AUS L1 SA</v>
          </cell>
          <cell r="D945" t="str">
            <v>Z</v>
          </cell>
          <cell r="E945" t="str">
            <v>I</v>
          </cell>
          <cell r="F945" t="str">
            <v>110kV SS-Schutz (seriell)</v>
          </cell>
          <cell r="G945" t="str">
            <v>22.02.2010</v>
          </cell>
          <cell r="H945">
            <v>19</v>
          </cell>
          <cell r="I945"/>
        </row>
        <row r="946">
          <cell r="A946">
            <v>1945</v>
          </cell>
          <cell r="B946" t="str">
            <v>H/</v>
          </cell>
          <cell r="C946" t="str">
            <v>SS-SCHUTZ AUS L2 SA</v>
          </cell>
          <cell r="D946" t="str">
            <v>Z</v>
          </cell>
          <cell r="E946" t="str">
            <v>I</v>
          </cell>
          <cell r="F946" t="str">
            <v>110kV SS-Schutz (seriell)</v>
          </cell>
          <cell r="G946" t="str">
            <v>22.02.2010</v>
          </cell>
          <cell r="H946">
            <v>19</v>
          </cell>
          <cell r="I946"/>
        </row>
        <row r="947">
          <cell r="A947">
            <v>1946</v>
          </cell>
          <cell r="B947" t="str">
            <v>H/</v>
          </cell>
          <cell r="C947" t="str">
            <v>SS-SCHUTZ AUS L3 SA</v>
          </cell>
          <cell r="D947" t="str">
            <v>Z</v>
          </cell>
          <cell r="E947" t="str">
            <v>I</v>
          </cell>
          <cell r="F947" t="str">
            <v>110kV SS-Schutz (seriell)</v>
          </cell>
          <cell r="G947" t="str">
            <v>22.02.2010</v>
          </cell>
          <cell r="H947">
            <v>19</v>
          </cell>
          <cell r="I947"/>
        </row>
        <row r="948">
          <cell r="A948">
            <v>1947</v>
          </cell>
          <cell r="B948" t="str">
            <v>H/</v>
          </cell>
          <cell r="C948" t="str">
            <v>SS-SCHUTZ AUS</v>
          </cell>
          <cell r="D948" t="str">
            <v>W</v>
          </cell>
          <cell r="E948" t="str">
            <v>I</v>
          </cell>
          <cell r="F948" t="str">
            <v>110kV SS-Schutz (seriell)</v>
          </cell>
          <cell r="G948" t="str">
            <v>08.12.2014</v>
          </cell>
          <cell r="H948">
            <v>13</v>
          </cell>
          <cell r="I948"/>
        </row>
        <row r="949">
          <cell r="A949">
            <v>1948</v>
          </cell>
          <cell r="B949" t="str">
            <v>H/</v>
          </cell>
          <cell r="C949" t="str">
            <v>DIFF AUSLÖSUNG</v>
          </cell>
          <cell r="D949" t="str">
            <v>W</v>
          </cell>
          <cell r="E949" t="str">
            <v>I</v>
          </cell>
          <cell r="F949"/>
          <cell r="G949" t="str">
            <v>08.12.2014</v>
          </cell>
          <cell r="H949">
            <v>14</v>
          </cell>
          <cell r="I949"/>
        </row>
        <row r="950">
          <cell r="A950">
            <v>1949</v>
          </cell>
          <cell r="B950" t="str">
            <v>H/</v>
          </cell>
          <cell r="C950" t="str">
            <v>DIFF LS RÜCKMELDUNG</v>
          </cell>
          <cell r="D950" t="str">
            <v>Z</v>
          </cell>
          <cell r="E950" t="str">
            <v>I</v>
          </cell>
          <cell r="F950" t="str">
            <v>110kV Differentialschutz (seriell)</v>
          </cell>
          <cell r="G950" t="str">
            <v>07.02.2013</v>
          </cell>
          <cell r="H950">
            <v>19</v>
          </cell>
          <cell r="I950"/>
        </row>
        <row r="951">
          <cell r="A951">
            <v>1950</v>
          </cell>
          <cell r="B951" t="str">
            <v>H/</v>
          </cell>
          <cell r="C951" t="str">
            <v>DIST U0T AUSLOESUNG</v>
          </cell>
          <cell r="D951" t="str">
            <v>W</v>
          </cell>
          <cell r="E951" t="str">
            <v>I</v>
          </cell>
          <cell r="F951" t="str">
            <v>110kV Distanzschutz (seriell)</v>
          </cell>
          <cell r="G951" t="str">
            <v>08.12.2014</v>
          </cell>
          <cell r="H951">
            <v>19</v>
          </cell>
          <cell r="I951"/>
        </row>
        <row r="952">
          <cell r="A952">
            <v>1951</v>
          </cell>
          <cell r="B952" t="str">
            <v>H/</v>
          </cell>
          <cell r="C952" t="str">
            <v>MELDE-/MESSWERTSPERRE</v>
          </cell>
          <cell r="D952" t="str">
            <v>Z</v>
          </cell>
          <cell r="E952" t="str">
            <v>I</v>
          </cell>
          <cell r="F952"/>
          <cell r="G952" t="str">
            <v>17.06.2015</v>
          </cell>
          <cell r="H952">
            <v>21</v>
          </cell>
          <cell r="I952"/>
        </row>
        <row r="953">
          <cell r="A953">
            <v>1952</v>
          </cell>
          <cell r="B953" t="str">
            <v>H/</v>
          </cell>
          <cell r="C953" t="str">
            <v>TRAFOREGELUNG</v>
          </cell>
          <cell r="D953" t="str">
            <v>Z</v>
          </cell>
          <cell r="E953" t="str">
            <v>I</v>
          </cell>
          <cell r="F953"/>
          <cell r="G953" t="str">
            <v>17.06.2015</v>
          </cell>
          <cell r="H953">
            <v>13</v>
          </cell>
          <cell r="I953"/>
        </row>
        <row r="954">
          <cell r="A954">
            <v>1953</v>
          </cell>
          <cell r="B954" t="str">
            <v>H/</v>
          </cell>
          <cell r="C954" t="str">
            <v>DIST FEHLERORT PROZENT</v>
          </cell>
          <cell r="D954" t="str">
            <v>W</v>
          </cell>
          <cell r="E954" t="str">
            <v>I</v>
          </cell>
          <cell r="F954" t="str">
            <v>von der Projektierung verwendet</v>
          </cell>
          <cell r="G954" t="str">
            <v>16.02.2017</v>
          </cell>
          <cell r="H954">
            <v>22</v>
          </cell>
          <cell r="I954"/>
        </row>
        <row r="955">
          <cell r="A955">
            <v>1954</v>
          </cell>
          <cell r="B955" t="str">
            <v>H/</v>
          </cell>
          <cell r="C955" t="str">
            <v>DIST PRIMÄRE REAKTANZ OHM</v>
          </cell>
          <cell r="D955" t="str">
            <v>W</v>
          </cell>
          <cell r="E955" t="str">
            <v>I</v>
          </cell>
          <cell r="F955" t="str">
            <v>von der Projektierung verwendet</v>
          </cell>
          <cell r="G955" t="str">
            <v>16.02.2017</v>
          </cell>
          <cell r="H955">
            <v>25</v>
          </cell>
          <cell r="I955"/>
        </row>
        <row r="956">
          <cell r="A956">
            <v>1955</v>
          </cell>
          <cell r="B956" t="str">
            <v>v/0</v>
          </cell>
          <cell r="C956" t="str">
            <v>SIM SV BETR.-MESSW</v>
          </cell>
          <cell r="D956" t="str">
            <v>Z</v>
          </cell>
          <cell r="E956" t="str">
            <v>I</v>
          </cell>
          <cell r="F956"/>
          <cell r="G956" t="str">
            <v>16.03.2022</v>
          </cell>
          <cell r="H956">
            <v>18</v>
          </cell>
          <cell r="I956"/>
        </row>
        <row r="957">
          <cell r="A957">
            <v>1956</v>
          </cell>
          <cell r="B957" t="str">
            <v>v/0</v>
          </cell>
          <cell r="C957" t="str">
            <v>SIM GOOSE RÜCKMLD</v>
          </cell>
          <cell r="D957" t="str">
            <v>Z</v>
          </cell>
          <cell r="E957" t="str">
            <v>I</v>
          </cell>
          <cell r="F957"/>
          <cell r="G957" t="str">
            <v>16.03.2022</v>
          </cell>
          <cell r="H957">
            <v>17</v>
          </cell>
          <cell r="I957"/>
        </row>
        <row r="958">
          <cell r="A958">
            <v>1957</v>
          </cell>
          <cell r="B958" t="str">
            <v>v/0</v>
          </cell>
          <cell r="C958" t="str">
            <v>SIM GOOSE GEFMLD</v>
          </cell>
          <cell r="D958" t="str">
            <v>Z</v>
          </cell>
          <cell r="E958" t="str">
            <v>I</v>
          </cell>
          <cell r="F958"/>
          <cell r="G958" t="str">
            <v>16.03.2022</v>
          </cell>
          <cell r="H958">
            <v>16</v>
          </cell>
          <cell r="I958"/>
        </row>
        <row r="959">
          <cell r="A959">
            <v>1958</v>
          </cell>
          <cell r="B959" t="str">
            <v>v/0</v>
          </cell>
          <cell r="C959" t="str">
            <v>SIM GOOSE SENSORIK</v>
          </cell>
          <cell r="D959" t="str">
            <v>Z</v>
          </cell>
          <cell r="E959" t="str">
            <v>I</v>
          </cell>
          <cell r="F959"/>
          <cell r="G959" t="str">
            <v>16.03.2022</v>
          </cell>
          <cell r="H959">
            <v>18</v>
          </cell>
          <cell r="I959"/>
        </row>
        <row r="960">
          <cell r="A960">
            <v>1959</v>
          </cell>
          <cell r="B960" t="str">
            <v>v/0</v>
          </cell>
          <cell r="C960" t="str">
            <v>SIM GOOSE BEFEHLE</v>
          </cell>
          <cell r="D960" t="str">
            <v>Z</v>
          </cell>
          <cell r="E960" t="str">
            <v>I</v>
          </cell>
          <cell r="F960"/>
          <cell r="G960" t="str">
            <v>16.03.2022</v>
          </cell>
          <cell r="H960">
            <v>17</v>
          </cell>
          <cell r="I960"/>
        </row>
        <row r="961">
          <cell r="A961">
            <v>1960</v>
          </cell>
          <cell r="B961" t="str">
            <v>v/0</v>
          </cell>
          <cell r="C961" t="str">
            <v>SIM GOOSE SCHUTZ</v>
          </cell>
          <cell r="D961" t="str">
            <v>Z</v>
          </cell>
          <cell r="E961" t="str">
            <v>I</v>
          </cell>
          <cell r="F961"/>
          <cell r="G961" t="str">
            <v>16.03.2022</v>
          </cell>
          <cell r="H961">
            <v>16</v>
          </cell>
          <cell r="I961"/>
        </row>
        <row r="962">
          <cell r="A962">
            <v>1961</v>
          </cell>
          <cell r="B962" t="str">
            <v>v/0</v>
          </cell>
          <cell r="C962" t="str">
            <v>SIM GOOSE RÜCKW-VERR</v>
          </cell>
          <cell r="D962" t="str">
            <v>Z</v>
          </cell>
          <cell r="E962" t="str">
            <v>I</v>
          </cell>
          <cell r="F962"/>
          <cell r="G962" t="str">
            <v>16.03.2022</v>
          </cell>
          <cell r="H962">
            <v>20</v>
          </cell>
          <cell r="I962"/>
        </row>
        <row r="963">
          <cell r="A963">
            <v>1962</v>
          </cell>
          <cell r="B963" t="str">
            <v>v/0</v>
          </cell>
          <cell r="C963" t="str">
            <v>SIMULATION VORGEWÄHLT</v>
          </cell>
          <cell r="D963" t="str">
            <v>Z</v>
          </cell>
          <cell r="E963" t="str">
            <v>I</v>
          </cell>
          <cell r="F963"/>
          <cell r="G963" t="str">
            <v>16.03.2022</v>
          </cell>
          <cell r="H963">
            <v>21</v>
          </cell>
          <cell r="I963"/>
        </row>
        <row r="964">
          <cell r="A964">
            <v>1963</v>
          </cell>
          <cell r="B964" t="str">
            <v>H/</v>
          </cell>
          <cell r="C964" t="str">
            <v>Y 1963</v>
          </cell>
          <cell r="D964" t="str">
            <v>W</v>
          </cell>
          <cell r="E964" t="str">
            <v>G</v>
          </cell>
          <cell r="F964"/>
          <cell r="G964" t="str">
            <v>niemals</v>
          </cell>
          <cell r="H964">
            <v>6</v>
          </cell>
          <cell r="I964"/>
        </row>
        <row r="965">
          <cell r="A965">
            <v>1964</v>
          </cell>
          <cell r="B965" t="str">
            <v>H/</v>
          </cell>
          <cell r="C965" t="str">
            <v>Y 1964</v>
          </cell>
          <cell r="D965" t="str">
            <v>W</v>
          </cell>
          <cell r="E965" t="str">
            <v>G</v>
          </cell>
          <cell r="F965"/>
          <cell r="G965" t="str">
            <v>niemals</v>
          </cell>
          <cell r="H965">
            <v>6</v>
          </cell>
          <cell r="I965"/>
        </row>
        <row r="966">
          <cell r="A966">
            <v>1965</v>
          </cell>
          <cell r="B966" t="str">
            <v>H/</v>
          </cell>
          <cell r="C966" t="str">
            <v>Y 1965</v>
          </cell>
          <cell r="D966" t="str">
            <v>W</v>
          </cell>
          <cell r="E966" t="str">
            <v>G</v>
          </cell>
          <cell r="F966"/>
          <cell r="G966" t="str">
            <v>niemals</v>
          </cell>
          <cell r="H966">
            <v>6</v>
          </cell>
          <cell r="I966"/>
        </row>
        <row r="967">
          <cell r="A967">
            <v>1966</v>
          </cell>
          <cell r="B967" t="str">
            <v>H/</v>
          </cell>
          <cell r="C967" t="str">
            <v>Y 1966</v>
          </cell>
          <cell r="D967" t="str">
            <v>W</v>
          </cell>
          <cell r="E967" t="str">
            <v>G</v>
          </cell>
          <cell r="F967"/>
          <cell r="G967" t="str">
            <v>niemals</v>
          </cell>
          <cell r="H967">
            <v>6</v>
          </cell>
          <cell r="I967"/>
        </row>
        <row r="968">
          <cell r="A968">
            <v>1967</v>
          </cell>
          <cell r="B968" t="str">
            <v>H/</v>
          </cell>
          <cell r="C968" t="str">
            <v>Y 1967</v>
          </cell>
          <cell r="D968" t="str">
            <v>W</v>
          </cell>
          <cell r="E968" t="str">
            <v>G</v>
          </cell>
          <cell r="F968"/>
          <cell r="G968" t="str">
            <v>niemals</v>
          </cell>
          <cell r="H968">
            <v>6</v>
          </cell>
          <cell r="I968"/>
        </row>
        <row r="969">
          <cell r="A969">
            <v>1968</v>
          </cell>
          <cell r="B969" t="str">
            <v>H/</v>
          </cell>
          <cell r="C969" t="str">
            <v>Y 1968</v>
          </cell>
          <cell r="D969" t="str">
            <v>W</v>
          </cell>
          <cell r="E969" t="str">
            <v>G</v>
          </cell>
          <cell r="F969"/>
          <cell r="G969" t="str">
            <v>niemals</v>
          </cell>
          <cell r="H969">
            <v>6</v>
          </cell>
          <cell r="I969"/>
        </row>
        <row r="970">
          <cell r="A970">
            <v>1969</v>
          </cell>
          <cell r="B970" t="str">
            <v>H/</v>
          </cell>
          <cell r="C970" t="str">
            <v>Y 1969</v>
          </cell>
          <cell r="D970" t="str">
            <v>W</v>
          </cell>
          <cell r="E970" t="str">
            <v>G</v>
          </cell>
          <cell r="F970"/>
          <cell r="G970" t="str">
            <v>niemals</v>
          </cell>
          <cell r="H970">
            <v>6</v>
          </cell>
          <cell r="I970"/>
        </row>
        <row r="971">
          <cell r="A971">
            <v>1970</v>
          </cell>
          <cell r="B971" t="str">
            <v>H/</v>
          </cell>
          <cell r="C971" t="str">
            <v>Y 1970</v>
          </cell>
          <cell r="D971" t="str">
            <v>W</v>
          </cell>
          <cell r="E971" t="str">
            <v>G</v>
          </cell>
          <cell r="F971"/>
          <cell r="G971" t="str">
            <v>niemals</v>
          </cell>
          <cell r="H971">
            <v>6</v>
          </cell>
          <cell r="I971"/>
        </row>
        <row r="972">
          <cell r="A972">
            <v>1971</v>
          </cell>
          <cell r="B972" t="str">
            <v>H/</v>
          </cell>
          <cell r="C972" t="str">
            <v>Y 1971</v>
          </cell>
          <cell r="D972" t="str">
            <v>W</v>
          </cell>
          <cell r="E972" t="str">
            <v>G</v>
          </cell>
          <cell r="F972"/>
          <cell r="G972" t="str">
            <v>niemals</v>
          </cell>
          <cell r="H972">
            <v>6</v>
          </cell>
          <cell r="I972"/>
        </row>
        <row r="973">
          <cell r="A973">
            <v>1972</v>
          </cell>
          <cell r="B973" t="str">
            <v>H/</v>
          </cell>
          <cell r="C973" t="str">
            <v>Y 1972</v>
          </cell>
          <cell r="D973" t="str">
            <v>W</v>
          </cell>
          <cell r="E973" t="str">
            <v>G</v>
          </cell>
          <cell r="F973"/>
          <cell r="G973" t="str">
            <v>niemals</v>
          </cell>
          <cell r="H973">
            <v>6</v>
          </cell>
          <cell r="I973"/>
        </row>
        <row r="974">
          <cell r="A974">
            <v>1973</v>
          </cell>
          <cell r="B974" t="str">
            <v>H/</v>
          </cell>
          <cell r="C974" t="str">
            <v>Y 1973</v>
          </cell>
          <cell r="D974" t="str">
            <v>W</v>
          </cell>
          <cell r="E974" t="str">
            <v>G</v>
          </cell>
          <cell r="F974"/>
          <cell r="G974" t="str">
            <v>niemals</v>
          </cell>
          <cell r="H974">
            <v>6</v>
          </cell>
          <cell r="I974"/>
        </row>
        <row r="975">
          <cell r="A975">
            <v>1974</v>
          </cell>
          <cell r="B975" t="str">
            <v>H/</v>
          </cell>
          <cell r="C975" t="str">
            <v>Y 1974</v>
          </cell>
          <cell r="D975" t="str">
            <v>W</v>
          </cell>
          <cell r="E975" t="str">
            <v>G</v>
          </cell>
          <cell r="F975"/>
          <cell r="G975" t="str">
            <v>niemals</v>
          </cell>
          <cell r="H975">
            <v>6</v>
          </cell>
          <cell r="I975"/>
        </row>
        <row r="976">
          <cell r="A976">
            <v>1975</v>
          </cell>
          <cell r="B976" t="str">
            <v>H/</v>
          </cell>
          <cell r="C976" t="str">
            <v>Y 1975</v>
          </cell>
          <cell r="D976" t="str">
            <v>W</v>
          </cell>
          <cell r="E976" t="str">
            <v>G</v>
          </cell>
          <cell r="F976"/>
          <cell r="G976" t="str">
            <v>niemals</v>
          </cell>
          <cell r="H976">
            <v>6</v>
          </cell>
          <cell r="I976"/>
        </row>
        <row r="977">
          <cell r="A977">
            <v>1976</v>
          </cell>
          <cell r="B977" t="str">
            <v>H/</v>
          </cell>
          <cell r="C977" t="str">
            <v>Y 1976</v>
          </cell>
          <cell r="D977" t="str">
            <v>W</v>
          </cell>
          <cell r="E977" t="str">
            <v>G</v>
          </cell>
          <cell r="F977"/>
          <cell r="G977" t="str">
            <v>niemals</v>
          </cell>
          <cell r="H977">
            <v>6</v>
          </cell>
          <cell r="I977"/>
        </row>
        <row r="978">
          <cell r="A978">
            <v>1977</v>
          </cell>
          <cell r="B978" t="str">
            <v>H/</v>
          </cell>
          <cell r="C978" t="str">
            <v>Y 1977</v>
          </cell>
          <cell r="D978" t="str">
            <v>W</v>
          </cell>
          <cell r="E978" t="str">
            <v>G</v>
          </cell>
          <cell r="F978"/>
          <cell r="G978" t="str">
            <v>niemals</v>
          </cell>
          <cell r="H978">
            <v>6</v>
          </cell>
          <cell r="I978"/>
        </row>
        <row r="979">
          <cell r="A979">
            <v>1978</v>
          </cell>
          <cell r="B979" t="str">
            <v>H/</v>
          </cell>
          <cell r="C979" t="str">
            <v>Y 1978</v>
          </cell>
          <cell r="D979" t="str">
            <v>W</v>
          </cell>
          <cell r="E979" t="str">
            <v>G</v>
          </cell>
          <cell r="F979"/>
          <cell r="G979" t="str">
            <v>niemals</v>
          </cell>
          <cell r="H979">
            <v>6</v>
          </cell>
          <cell r="I979"/>
        </row>
        <row r="980">
          <cell r="A980">
            <v>1979</v>
          </cell>
          <cell r="B980" t="str">
            <v>H/</v>
          </cell>
          <cell r="C980" t="str">
            <v>Y 1979</v>
          </cell>
          <cell r="D980" t="str">
            <v>W</v>
          </cell>
          <cell r="E980" t="str">
            <v>G</v>
          </cell>
          <cell r="F980"/>
          <cell r="G980" t="str">
            <v>niemals</v>
          </cell>
          <cell r="H980">
            <v>6</v>
          </cell>
          <cell r="I980"/>
        </row>
        <row r="981">
          <cell r="A981">
            <v>1980</v>
          </cell>
          <cell r="B981" t="str">
            <v>H/</v>
          </cell>
          <cell r="C981" t="str">
            <v>Y 1980</v>
          </cell>
          <cell r="D981" t="str">
            <v>W</v>
          </cell>
          <cell r="E981" t="str">
            <v>G</v>
          </cell>
          <cell r="F981"/>
          <cell r="G981" t="str">
            <v>niemals</v>
          </cell>
          <cell r="H981">
            <v>6</v>
          </cell>
          <cell r="I981"/>
        </row>
        <row r="982">
          <cell r="A982">
            <v>1981</v>
          </cell>
          <cell r="B982" t="str">
            <v>H/</v>
          </cell>
          <cell r="C982" t="str">
            <v>Y 1981</v>
          </cell>
          <cell r="D982" t="str">
            <v>W</v>
          </cell>
          <cell r="E982" t="str">
            <v>G</v>
          </cell>
          <cell r="F982"/>
          <cell r="G982" t="str">
            <v>niemals</v>
          </cell>
          <cell r="H982">
            <v>6</v>
          </cell>
          <cell r="I982"/>
        </row>
        <row r="983">
          <cell r="A983">
            <v>1982</v>
          </cell>
          <cell r="B983" t="str">
            <v>H/</v>
          </cell>
          <cell r="C983" t="str">
            <v>Y 1982</v>
          </cell>
          <cell r="D983" t="str">
            <v>W</v>
          </cell>
          <cell r="E983" t="str">
            <v>G</v>
          </cell>
          <cell r="F983"/>
          <cell r="G983" t="str">
            <v>niemals</v>
          </cell>
          <cell r="H983">
            <v>6</v>
          </cell>
          <cell r="I983"/>
        </row>
        <row r="984">
          <cell r="A984">
            <v>1983</v>
          </cell>
          <cell r="B984" t="str">
            <v>H/</v>
          </cell>
          <cell r="C984" t="str">
            <v>Y 1983</v>
          </cell>
          <cell r="D984" t="str">
            <v>W</v>
          </cell>
          <cell r="E984" t="str">
            <v>G</v>
          </cell>
          <cell r="F984"/>
          <cell r="G984" t="str">
            <v>niemals</v>
          </cell>
          <cell r="H984">
            <v>6</v>
          </cell>
          <cell r="I984"/>
        </row>
        <row r="985">
          <cell r="A985">
            <v>1984</v>
          </cell>
          <cell r="B985" t="str">
            <v>H/</v>
          </cell>
          <cell r="C985" t="str">
            <v>Y 1984</v>
          </cell>
          <cell r="D985" t="str">
            <v>W</v>
          </cell>
          <cell r="E985" t="str">
            <v>G</v>
          </cell>
          <cell r="F985"/>
          <cell r="G985" t="str">
            <v>niemals</v>
          </cell>
          <cell r="H985">
            <v>6</v>
          </cell>
          <cell r="I985"/>
        </row>
        <row r="986">
          <cell r="A986">
            <v>1985</v>
          </cell>
          <cell r="B986" t="str">
            <v>H/</v>
          </cell>
          <cell r="C986" t="str">
            <v>Y 1985</v>
          </cell>
          <cell r="D986" t="str">
            <v>W</v>
          </cell>
          <cell r="E986" t="str">
            <v>G</v>
          </cell>
          <cell r="F986"/>
          <cell r="G986" t="str">
            <v>niemals</v>
          </cell>
          <cell r="H986">
            <v>6</v>
          </cell>
          <cell r="I986"/>
        </row>
        <row r="987">
          <cell r="A987">
            <v>1986</v>
          </cell>
          <cell r="B987" t="str">
            <v>H/</v>
          </cell>
          <cell r="C987" t="str">
            <v>Y 1986</v>
          </cell>
          <cell r="D987" t="str">
            <v>W</v>
          </cell>
          <cell r="E987" t="str">
            <v>G</v>
          </cell>
          <cell r="F987"/>
          <cell r="G987" t="str">
            <v>niemals</v>
          </cell>
          <cell r="H987">
            <v>6</v>
          </cell>
          <cell r="I987"/>
        </row>
        <row r="988">
          <cell r="A988">
            <v>1987</v>
          </cell>
          <cell r="B988" t="str">
            <v>H/</v>
          </cell>
          <cell r="C988" t="str">
            <v>Y 1987</v>
          </cell>
          <cell r="D988" t="str">
            <v>W</v>
          </cell>
          <cell r="E988" t="str">
            <v>G</v>
          </cell>
          <cell r="F988"/>
          <cell r="G988" t="str">
            <v>niemals</v>
          </cell>
          <cell r="H988">
            <v>6</v>
          </cell>
          <cell r="I988"/>
        </row>
        <row r="989">
          <cell r="A989">
            <v>1988</v>
          </cell>
          <cell r="B989" t="str">
            <v>H/</v>
          </cell>
          <cell r="C989" t="str">
            <v>Y 1988</v>
          </cell>
          <cell r="D989" t="str">
            <v>W</v>
          </cell>
          <cell r="E989" t="str">
            <v>G</v>
          </cell>
          <cell r="F989"/>
          <cell r="G989" t="str">
            <v>niemals</v>
          </cell>
          <cell r="H989">
            <v>6</v>
          </cell>
          <cell r="I989"/>
        </row>
        <row r="990">
          <cell r="A990">
            <v>1989</v>
          </cell>
          <cell r="B990" t="str">
            <v>H/</v>
          </cell>
          <cell r="C990" t="str">
            <v>Y 1989</v>
          </cell>
          <cell r="D990" t="str">
            <v>W</v>
          </cell>
          <cell r="E990" t="str">
            <v>G</v>
          </cell>
          <cell r="F990"/>
          <cell r="G990" t="str">
            <v>niemals</v>
          </cell>
          <cell r="H990">
            <v>6</v>
          </cell>
          <cell r="I990"/>
        </row>
        <row r="991">
          <cell r="A991">
            <v>1990</v>
          </cell>
          <cell r="B991" t="str">
            <v>H/</v>
          </cell>
          <cell r="C991" t="str">
            <v>Y 1990</v>
          </cell>
          <cell r="D991" t="str">
            <v>W</v>
          </cell>
          <cell r="E991" t="str">
            <v>G</v>
          </cell>
          <cell r="F991"/>
          <cell r="G991" t="str">
            <v>niemals</v>
          </cell>
          <cell r="H991">
            <v>6</v>
          </cell>
          <cell r="I991"/>
        </row>
        <row r="992">
          <cell r="A992">
            <v>1991</v>
          </cell>
          <cell r="B992" t="str">
            <v>H/</v>
          </cell>
          <cell r="C992" t="str">
            <v>Y 1991</v>
          </cell>
          <cell r="D992" t="str">
            <v>W</v>
          </cell>
          <cell r="E992" t="str">
            <v>G</v>
          </cell>
          <cell r="F992"/>
          <cell r="G992" t="str">
            <v>niemals</v>
          </cell>
          <cell r="H992">
            <v>6</v>
          </cell>
          <cell r="I992"/>
        </row>
        <row r="993">
          <cell r="A993">
            <v>1992</v>
          </cell>
          <cell r="B993" t="str">
            <v>H/</v>
          </cell>
          <cell r="C993" t="str">
            <v>Y 1992</v>
          </cell>
          <cell r="D993" t="str">
            <v>W</v>
          </cell>
          <cell r="E993" t="str">
            <v>G</v>
          </cell>
          <cell r="F993"/>
          <cell r="G993" t="str">
            <v>niemals</v>
          </cell>
          <cell r="H993">
            <v>6</v>
          </cell>
          <cell r="I993"/>
        </row>
        <row r="994">
          <cell r="A994">
            <v>1993</v>
          </cell>
          <cell r="B994" t="str">
            <v>H/</v>
          </cell>
          <cell r="C994" t="str">
            <v>Y 1993</v>
          </cell>
          <cell r="D994" t="str">
            <v>W</v>
          </cell>
          <cell r="E994" t="str">
            <v>G</v>
          </cell>
          <cell r="F994"/>
          <cell r="G994" t="str">
            <v>niemals</v>
          </cell>
          <cell r="H994">
            <v>6</v>
          </cell>
          <cell r="I994"/>
        </row>
        <row r="995">
          <cell r="A995">
            <v>1994</v>
          </cell>
          <cell r="B995" t="str">
            <v>H/</v>
          </cell>
          <cell r="C995" t="str">
            <v>Y 1994</v>
          </cell>
          <cell r="D995" t="str">
            <v>W</v>
          </cell>
          <cell r="E995" t="str">
            <v>G</v>
          </cell>
          <cell r="F995"/>
          <cell r="G995" t="str">
            <v>niemals</v>
          </cell>
          <cell r="H995">
            <v>6</v>
          </cell>
          <cell r="I995"/>
        </row>
        <row r="996">
          <cell r="A996">
            <v>1995</v>
          </cell>
          <cell r="B996" t="str">
            <v>H/</v>
          </cell>
          <cell r="C996" t="str">
            <v>Y 1995</v>
          </cell>
          <cell r="D996" t="str">
            <v>W</v>
          </cell>
          <cell r="E996" t="str">
            <v>G</v>
          </cell>
          <cell r="F996"/>
          <cell r="G996" t="str">
            <v>niemals</v>
          </cell>
          <cell r="H996">
            <v>6</v>
          </cell>
          <cell r="I996"/>
        </row>
        <row r="997">
          <cell r="A997">
            <v>1996</v>
          </cell>
          <cell r="B997" t="str">
            <v>H/</v>
          </cell>
          <cell r="C997" t="str">
            <v>Y 1996</v>
          </cell>
          <cell r="D997" t="str">
            <v>W</v>
          </cell>
          <cell r="E997" t="str">
            <v>G</v>
          </cell>
          <cell r="F997"/>
          <cell r="G997" t="str">
            <v>niemals</v>
          </cell>
          <cell r="H997">
            <v>6</v>
          </cell>
          <cell r="I997"/>
        </row>
        <row r="998">
          <cell r="A998">
            <v>1997</v>
          </cell>
          <cell r="B998" t="str">
            <v>H/</v>
          </cell>
          <cell r="C998" t="str">
            <v>Y 1997</v>
          </cell>
          <cell r="D998" t="str">
            <v>W</v>
          </cell>
          <cell r="E998" t="str">
            <v>G</v>
          </cell>
          <cell r="F998"/>
          <cell r="G998" t="str">
            <v>niemals</v>
          </cell>
          <cell r="H998">
            <v>6</v>
          </cell>
          <cell r="I998"/>
        </row>
        <row r="999">
          <cell r="A999">
            <v>1998</v>
          </cell>
          <cell r="B999" t="str">
            <v>H/</v>
          </cell>
          <cell r="C999" t="str">
            <v>FERNÜBERTRAGUNG GEST.</v>
          </cell>
          <cell r="D999" t="str">
            <v>Z</v>
          </cell>
          <cell r="E999" t="str">
            <v>I</v>
          </cell>
          <cell r="F999"/>
          <cell r="G999" t="str">
            <v>18.01.2017</v>
          </cell>
          <cell r="H999">
            <v>21</v>
          </cell>
          <cell r="I999"/>
        </row>
        <row r="1000">
          <cell r="A1000">
            <v>1999</v>
          </cell>
          <cell r="B1000" t="str">
            <v>H/M</v>
          </cell>
          <cell r="C1000" t="str">
            <v>Gefährdungsbereich räumen</v>
          </cell>
          <cell r="D1000" t="str">
            <v>Z</v>
          </cell>
          <cell r="E1000" t="str">
            <v>W</v>
          </cell>
          <cell r="F1000" t="str">
            <v>Info Netzf. -&gt; Störungsmanagement</v>
          </cell>
          <cell r="G1000" t="str">
            <v>13.03.2008</v>
          </cell>
          <cell r="H1000">
            <v>25</v>
          </cell>
          <cell r="I1000"/>
        </row>
        <row r="1001">
          <cell r="A1001">
            <v>2000</v>
          </cell>
          <cell r="B1001" t="str">
            <v>H/</v>
          </cell>
          <cell r="C1001" t="str">
            <v>Syn-Vgl time-out</v>
          </cell>
          <cell r="D1001" t="str">
            <v>W</v>
          </cell>
          <cell r="E1001" t="str">
            <v>W</v>
          </cell>
          <cell r="F1001" t="str">
            <v>Synchron-Vergleich Zeitüberschreitung</v>
          </cell>
          <cell r="G1001" t="str">
            <v>21.01.2008</v>
          </cell>
          <cell r="H1001">
            <v>16</v>
          </cell>
          <cell r="I1001" t="str">
            <v>keine Aktion</v>
          </cell>
        </row>
        <row r="1002">
          <cell r="A1002">
            <v>2001</v>
          </cell>
          <cell r="B1002" t="str">
            <v>H/</v>
          </cell>
          <cell r="C1002" t="str">
            <v>Syn-Bedingung verletzt</v>
          </cell>
          <cell r="D1002" t="str">
            <v>W</v>
          </cell>
          <cell r="E1002" t="str">
            <v>W</v>
          </cell>
          <cell r="F1002" t="str">
            <v>Synchronisationsbedingung nicht erfüllt</v>
          </cell>
          <cell r="G1002" t="str">
            <v>21.01.2008</v>
          </cell>
          <cell r="H1002">
            <v>22</v>
          </cell>
          <cell r="I1002" t="str">
            <v>keine Aktion</v>
          </cell>
        </row>
        <row r="1003">
          <cell r="A1003">
            <v>2002</v>
          </cell>
          <cell r="B1003" t="str">
            <v>H/</v>
          </cell>
          <cell r="C1003" t="str">
            <v>Syn-Vgl kein VF</v>
          </cell>
          <cell r="D1003" t="str">
            <v>W</v>
          </cell>
          <cell r="E1003" t="str">
            <v>W</v>
          </cell>
          <cell r="F1003" t="str">
            <v>VF = kein Vergleichsfeld</v>
          </cell>
          <cell r="G1003" t="str">
            <v>21.01.2008</v>
          </cell>
          <cell r="H1003">
            <v>15</v>
          </cell>
          <cell r="I1003" t="str">
            <v>keine Aktion</v>
          </cell>
        </row>
        <row r="1004">
          <cell r="A1004">
            <v>2003</v>
          </cell>
          <cell r="B1004" t="str">
            <v>H/</v>
          </cell>
          <cell r="C1004" t="str">
            <v>Syn-Vgl belegt</v>
          </cell>
          <cell r="D1004" t="str">
            <v>Z</v>
          </cell>
          <cell r="E1004" t="str">
            <v>W</v>
          </cell>
          <cell r="F1004" t="str">
            <v>Synchronisation belegt</v>
          </cell>
          <cell r="G1004" t="str">
            <v>14.08.2012</v>
          </cell>
          <cell r="H1004">
            <v>14</v>
          </cell>
          <cell r="I1004" t="str">
            <v>keine Aktion</v>
          </cell>
        </row>
        <row r="1005">
          <cell r="A1005">
            <v>2004</v>
          </cell>
          <cell r="B1005" t="str">
            <v>H/</v>
          </cell>
          <cell r="C1005" t="str">
            <v>Syn-Vgl gest</v>
          </cell>
          <cell r="D1005" t="str">
            <v>Z</v>
          </cell>
          <cell r="E1005" t="str">
            <v>W</v>
          </cell>
          <cell r="F1005" t="str">
            <v>Synchronisation gestört</v>
          </cell>
          <cell r="G1005" t="str">
            <v>06.09.2011</v>
          </cell>
          <cell r="H1005">
            <v>12</v>
          </cell>
          <cell r="I1005" t="str">
            <v>Hobemei</v>
          </cell>
        </row>
        <row r="1006">
          <cell r="A1006">
            <v>2005</v>
          </cell>
          <cell r="B1006" t="str">
            <v>H/</v>
          </cell>
          <cell r="C1006" t="str">
            <v>Syn-Vgl Messung gest</v>
          </cell>
          <cell r="D1006" t="str">
            <v>Z</v>
          </cell>
          <cell r="E1006" t="str">
            <v>W</v>
          </cell>
          <cell r="F1006" t="str">
            <v>Synchronisationsmessung gestört</v>
          </cell>
          <cell r="G1006" t="str">
            <v>21.01.2008</v>
          </cell>
          <cell r="H1006">
            <v>20</v>
          </cell>
          <cell r="I1006" t="str">
            <v>Hobemei</v>
          </cell>
        </row>
        <row r="1007">
          <cell r="A1007">
            <v>2006</v>
          </cell>
          <cell r="B1007" t="str">
            <v>H/</v>
          </cell>
          <cell r="C1007" t="str">
            <v>Steuerung FERN</v>
          </cell>
          <cell r="D1007" t="str">
            <v>Z</v>
          </cell>
          <cell r="E1007" t="str">
            <v>I</v>
          </cell>
          <cell r="F1007" t="str">
            <v>Steuern möglich</v>
          </cell>
          <cell r="G1007" t="str">
            <v>21.01.2008</v>
          </cell>
          <cell r="H1007">
            <v>14</v>
          </cell>
          <cell r="I1007" t="str">
            <v>keine Aktion</v>
          </cell>
        </row>
        <row r="1008">
          <cell r="A1008">
            <v>2007</v>
          </cell>
          <cell r="B1008" t="str">
            <v>H/</v>
          </cell>
          <cell r="C1008" t="str">
            <v>Steuerung NAH</v>
          </cell>
          <cell r="D1008" t="str">
            <v>Z</v>
          </cell>
          <cell r="E1008" t="str">
            <v>F</v>
          </cell>
          <cell r="F1008" t="str">
            <v>Steuern nicht möglich</v>
          </cell>
          <cell r="G1008" t="str">
            <v>06.09.2011</v>
          </cell>
          <cell r="H1008">
            <v>13</v>
          </cell>
          <cell r="I1008" t="str">
            <v>keine Aktion</v>
          </cell>
        </row>
        <row r="1009">
          <cell r="A1009">
            <v>2008</v>
          </cell>
          <cell r="B1009" t="str">
            <v>H/</v>
          </cell>
          <cell r="C1009" t="str">
            <v>Steuerung NOT</v>
          </cell>
          <cell r="D1009" t="str">
            <v>Z</v>
          </cell>
          <cell r="E1009" t="str">
            <v>F</v>
          </cell>
          <cell r="F1009" t="str">
            <v>Steuern nicht möglich</v>
          </cell>
          <cell r="G1009" t="str">
            <v>06.09.2011</v>
          </cell>
          <cell r="H1009">
            <v>13</v>
          </cell>
          <cell r="I1009" t="str">
            <v>keine Aktion</v>
          </cell>
        </row>
        <row r="1010">
          <cell r="A1010">
            <v>2009</v>
          </cell>
          <cell r="B1010" t="str">
            <v>H/</v>
          </cell>
          <cell r="C1010" t="str">
            <v>Steuerung AUS</v>
          </cell>
          <cell r="D1010" t="str">
            <v>Z</v>
          </cell>
          <cell r="E1010" t="str">
            <v>F</v>
          </cell>
          <cell r="F1010" t="str">
            <v>Steuern nicht möglich</v>
          </cell>
          <cell r="G1010" t="str">
            <v>06.09.2011</v>
          </cell>
          <cell r="H1010">
            <v>13</v>
          </cell>
          <cell r="I1010" t="str">
            <v>keine Aktion</v>
          </cell>
        </row>
        <row r="1011">
          <cell r="A1011">
            <v>2010</v>
          </cell>
          <cell r="B1011" t="str">
            <v>H/</v>
          </cell>
          <cell r="C1011" t="str">
            <v>Abweisung</v>
          </cell>
          <cell r="D1011" t="str">
            <v>W</v>
          </cell>
          <cell r="E1011" t="str">
            <v>I</v>
          </cell>
          <cell r="F1011" t="str">
            <v>Unlogischer Schaltzustand</v>
          </cell>
          <cell r="G1011" t="str">
            <v>06.09.2011</v>
          </cell>
          <cell r="H1011">
            <v>9</v>
          </cell>
          <cell r="I1011" t="str">
            <v>keine Aktion</v>
          </cell>
        </row>
        <row r="1012">
          <cell r="A1012">
            <v>2011</v>
          </cell>
          <cell r="B1012" t="str">
            <v>H/</v>
          </cell>
          <cell r="C1012" t="str">
            <v>Verriegelungsverstoß</v>
          </cell>
          <cell r="D1012" t="str">
            <v>W</v>
          </cell>
          <cell r="E1012" t="str">
            <v>I</v>
          </cell>
          <cell r="F1012" t="str">
            <v>Verriegelungsverstoß</v>
          </cell>
          <cell r="G1012" t="str">
            <v>06.09.2011</v>
          </cell>
          <cell r="H1012">
            <v>20</v>
          </cell>
          <cell r="I1012" t="str">
            <v>keine Aktion</v>
          </cell>
        </row>
        <row r="1013">
          <cell r="A1013">
            <v>2012</v>
          </cell>
          <cell r="B1013" t="str">
            <v>H/</v>
          </cell>
          <cell r="C1013" t="str">
            <v>anderer Befehl läuft</v>
          </cell>
          <cell r="D1013" t="str">
            <v>W</v>
          </cell>
          <cell r="E1013" t="str">
            <v>I</v>
          </cell>
          <cell r="F1013" t="str">
            <v>Anderer Befehl läuft</v>
          </cell>
          <cell r="G1013" t="str">
            <v>06.09.2011</v>
          </cell>
          <cell r="H1013">
            <v>20</v>
          </cell>
          <cell r="I1013" t="str">
            <v>keine Aktion</v>
          </cell>
        </row>
        <row r="1014">
          <cell r="A1014">
            <v>2013</v>
          </cell>
          <cell r="B1014" t="str">
            <v>H/</v>
          </cell>
          <cell r="C1014" t="str">
            <v>Leit FE gest</v>
          </cell>
          <cell r="D1014" t="str">
            <v>Z</v>
          </cell>
          <cell r="E1014" t="str">
            <v>F</v>
          </cell>
          <cell r="F1014" t="str">
            <v>Feldleitgerät gestört</v>
          </cell>
          <cell r="G1014" t="str">
            <v>21.01.2008</v>
          </cell>
          <cell r="H1014">
            <v>12</v>
          </cell>
          <cell r="I1014" t="str">
            <v>Fernwirkpersonal informieren</v>
          </cell>
        </row>
        <row r="1015">
          <cell r="A1015">
            <v>2014</v>
          </cell>
          <cell r="B1015" t="str">
            <v>H/</v>
          </cell>
          <cell r="C1015" t="str">
            <v>Leit FE Komm gest</v>
          </cell>
          <cell r="D1015" t="str">
            <v>Z</v>
          </cell>
          <cell r="E1015" t="str">
            <v>F</v>
          </cell>
          <cell r="F1015" t="str">
            <v>Kommunikation</v>
          </cell>
          <cell r="G1015" t="str">
            <v>21.01.2008</v>
          </cell>
          <cell r="H1015">
            <v>17</v>
          </cell>
          <cell r="I1015" t="str">
            <v>Fernwirkpersonal informieren</v>
          </cell>
        </row>
        <row r="1016">
          <cell r="A1016">
            <v>2015</v>
          </cell>
          <cell r="B1016" t="str">
            <v>H/</v>
          </cell>
          <cell r="C1016" t="str">
            <v>Meldekreise Ed</v>
          </cell>
          <cell r="D1016" t="str">
            <v>Z</v>
          </cell>
          <cell r="E1016" t="str">
            <v>F</v>
          </cell>
          <cell r="F1016" t="str">
            <v>60V Erdschluß, Meldespg.</v>
          </cell>
          <cell r="G1016" t="str">
            <v>21.01.2008</v>
          </cell>
          <cell r="H1016">
            <v>14</v>
          </cell>
          <cell r="I1016" t="str">
            <v>Hobemei</v>
          </cell>
        </row>
        <row r="1017">
          <cell r="A1017">
            <v>2016</v>
          </cell>
          <cell r="B1017" t="str">
            <v>H/</v>
          </cell>
          <cell r="C1017" t="str">
            <v>SSS SV Warn</v>
          </cell>
          <cell r="D1017" t="str">
            <v>Z</v>
          </cell>
          <cell r="E1017" t="str">
            <v>F</v>
          </cell>
          <cell r="F1017" t="str">
            <v>SS-Schutz, Spannungsversorgung</v>
          </cell>
          <cell r="G1017" t="str">
            <v>06.09.2011</v>
          </cell>
          <cell r="H1017">
            <v>11</v>
          </cell>
          <cell r="I1017" t="str">
            <v>Hobemei</v>
          </cell>
        </row>
        <row r="1018">
          <cell r="A1018">
            <v>2017</v>
          </cell>
          <cell r="B1018" t="str">
            <v>H/</v>
          </cell>
          <cell r="C1018" t="str">
            <v>Leit SV Warn</v>
          </cell>
          <cell r="D1018" t="str">
            <v>Z</v>
          </cell>
          <cell r="E1018" t="str">
            <v>F</v>
          </cell>
          <cell r="F1018" t="str">
            <v>Leittechnik, Spannungsversorgung</v>
          </cell>
          <cell r="G1018" t="str">
            <v>06.09.2011</v>
          </cell>
          <cell r="H1018">
            <v>12</v>
          </cell>
          <cell r="I1018" t="str">
            <v>Hobemei</v>
          </cell>
        </row>
        <row r="1019">
          <cell r="A1019">
            <v>2018</v>
          </cell>
          <cell r="B1019" t="str">
            <v>H/</v>
          </cell>
          <cell r="C1019" t="str">
            <v>Meld GS-f</v>
          </cell>
          <cell r="D1019" t="str">
            <v>Z</v>
          </cell>
          <cell r="E1019" t="str">
            <v>F</v>
          </cell>
          <cell r="F1019" t="str">
            <v>Meldegleichspannung fehlt</v>
          </cell>
          <cell r="G1019" t="str">
            <v>06.09.2011</v>
          </cell>
          <cell r="H1019">
            <v>9</v>
          </cell>
          <cell r="I1019" t="str">
            <v>Hobemei</v>
          </cell>
        </row>
        <row r="1020">
          <cell r="A1020">
            <v>2019</v>
          </cell>
          <cell r="B1020" t="str">
            <v>H/</v>
          </cell>
          <cell r="C1020" t="str">
            <v>Hand GS-f</v>
          </cell>
          <cell r="D1020" t="str">
            <v>Z</v>
          </cell>
          <cell r="E1020" t="str">
            <v>F</v>
          </cell>
          <cell r="F1020" t="str">
            <v>Betätigungsspannung fehlt</v>
          </cell>
          <cell r="G1020" t="str">
            <v>06.09.2011</v>
          </cell>
          <cell r="H1020">
            <v>9</v>
          </cell>
          <cell r="I1020" t="str">
            <v>Hobemei</v>
          </cell>
        </row>
        <row r="1021">
          <cell r="A1021">
            <v>2020</v>
          </cell>
          <cell r="B1021" t="str">
            <v>H/</v>
          </cell>
          <cell r="C1021" t="str">
            <v>Trenner Antr gest</v>
          </cell>
          <cell r="D1021" t="str">
            <v>Z</v>
          </cell>
          <cell r="E1021" t="str">
            <v>F</v>
          </cell>
          <cell r="F1021" t="str">
            <v>Trenner Antrieb gestört</v>
          </cell>
          <cell r="G1021" t="str">
            <v>06.09.2011</v>
          </cell>
          <cell r="H1021">
            <v>17</v>
          </cell>
          <cell r="I1021" t="str">
            <v>Hobemei</v>
          </cell>
        </row>
        <row r="1022">
          <cell r="A1022">
            <v>2021</v>
          </cell>
          <cell r="B1022" t="str">
            <v>H/</v>
          </cell>
          <cell r="C1022" t="str">
            <v>Heiz gest</v>
          </cell>
          <cell r="D1022" t="str">
            <v>Z</v>
          </cell>
          <cell r="E1022" t="str">
            <v>F</v>
          </cell>
          <cell r="F1022" t="str">
            <v>Heizung des Schaltmittels gestört</v>
          </cell>
          <cell r="G1022" t="str">
            <v>21.01.2008</v>
          </cell>
          <cell r="H1022">
            <v>9</v>
          </cell>
          <cell r="I1022" t="str">
            <v>Hobemei</v>
          </cell>
        </row>
        <row r="1023">
          <cell r="A1023">
            <v>2022</v>
          </cell>
          <cell r="B1023" t="str">
            <v>H/</v>
          </cell>
          <cell r="C1023" t="str">
            <v>revisionsbereit</v>
          </cell>
          <cell r="D1023" t="str">
            <v>Z</v>
          </cell>
          <cell r="E1023" t="str">
            <v>F</v>
          </cell>
          <cell r="F1023" t="str">
            <v>Revisionsbereit (Meldung bei Wiederinbetriebnahme beachten)</v>
          </cell>
          <cell r="G1023" t="str">
            <v>06.09.2011</v>
          </cell>
          <cell r="H1023">
            <v>15</v>
          </cell>
          <cell r="I1023" t="str">
            <v>Hobemei</v>
          </cell>
        </row>
        <row r="1024">
          <cell r="A1024">
            <v>2023</v>
          </cell>
          <cell r="B1024" t="str">
            <v>H/</v>
          </cell>
          <cell r="C1024" t="str">
            <v>HS GS-f</v>
          </cell>
          <cell r="D1024" t="str">
            <v>Z</v>
          </cell>
          <cell r="E1024" t="str">
            <v>F</v>
          </cell>
          <cell r="F1024" t="str">
            <v>Hauptschutz, Gleichspannung fehlt</v>
          </cell>
          <cell r="G1024" t="str">
            <v>15.10.2015</v>
          </cell>
          <cell r="H1024">
            <v>7</v>
          </cell>
          <cell r="I1024" t="str">
            <v>Hobemei</v>
          </cell>
        </row>
        <row r="1025">
          <cell r="A1025">
            <v>2024</v>
          </cell>
          <cell r="B1025" t="str">
            <v>H/</v>
          </cell>
          <cell r="C1025" t="str">
            <v>RS GS-f</v>
          </cell>
          <cell r="D1025" t="str">
            <v>Z</v>
          </cell>
          <cell r="E1025" t="str">
            <v>F</v>
          </cell>
          <cell r="F1025" t="str">
            <v>Reserveschutz, Gleichspannung fehlt</v>
          </cell>
          <cell r="G1025" t="str">
            <v>21.01.2008</v>
          </cell>
          <cell r="H1025">
            <v>7</v>
          </cell>
          <cell r="I1025" t="str">
            <v>Hobemei</v>
          </cell>
        </row>
        <row r="1026">
          <cell r="A1026">
            <v>2025</v>
          </cell>
          <cell r="B1026" t="str">
            <v>H/</v>
          </cell>
          <cell r="C1026" t="str">
            <v>LS Sf</v>
          </cell>
          <cell r="D1026" t="str">
            <v>W</v>
          </cell>
          <cell r="E1026" t="str">
            <v>G</v>
          </cell>
          <cell r="F1026" t="str">
            <v>LS-Schalterfall</v>
          </cell>
          <cell r="G1026" t="str">
            <v>21.01.2008</v>
          </cell>
          <cell r="H1026">
            <v>5</v>
          </cell>
          <cell r="I1026" t="str">
            <v>Hobemei</v>
          </cell>
        </row>
        <row r="1027">
          <cell r="A1027">
            <v>2026</v>
          </cell>
          <cell r="B1027" t="str">
            <v>H/</v>
          </cell>
          <cell r="C1027" t="str">
            <v>LS Motorantr gest</v>
          </cell>
          <cell r="D1027" t="str">
            <v>Z</v>
          </cell>
          <cell r="E1027" t="str">
            <v>F</v>
          </cell>
          <cell r="F1027" t="str">
            <v>LS Motorantrieb gestört</v>
          </cell>
          <cell r="G1027" t="str">
            <v>06.09.2011</v>
          </cell>
          <cell r="H1027">
            <v>17</v>
          </cell>
          <cell r="I1027" t="str">
            <v>Hobemei</v>
          </cell>
        </row>
        <row r="1028">
          <cell r="A1028">
            <v>2027</v>
          </cell>
          <cell r="B1028" t="str">
            <v>H/</v>
          </cell>
          <cell r="C1028" t="str">
            <v>LS Gll-Aus-Kom</v>
          </cell>
          <cell r="D1028" t="str">
            <v>W</v>
          </cell>
          <cell r="E1028" t="str">
            <v>G</v>
          </cell>
          <cell r="F1028" t="str">
            <v>LS-Gleichlauf-Aus-Kommando</v>
          </cell>
          <cell r="G1028" t="str">
            <v>29.04.2021</v>
          </cell>
          <cell r="H1028">
            <v>14</v>
          </cell>
          <cell r="I1028" t="str">
            <v>Hobemei</v>
          </cell>
        </row>
        <row r="1029">
          <cell r="A1029">
            <v>2028</v>
          </cell>
          <cell r="B1029" t="str">
            <v>H/</v>
          </cell>
          <cell r="C1029" t="str">
            <v>LS SF6-Warn</v>
          </cell>
          <cell r="D1029" t="str">
            <v>Z</v>
          </cell>
          <cell r="E1029" t="str">
            <v>W</v>
          </cell>
          <cell r="F1029" t="str">
            <v>LS SF6-Warnung</v>
          </cell>
          <cell r="G1029" t="str">
            <v>21.01.2008</v>
          </cell>
          <cell r="H1029">
            <v>11</v>
          </cell>
          <cell r="I1029" t="str">
            <v>Hobemei</v>
          </cell>
        </row>
        <row r="1030">
          <cell r="A1030">
            <v>2029</v>
          </cell>
          <cell r="B1030" t="str">
            <v>H/</v>
          </cell>
          <cell r="C1030" t="str">
            <v>LS Ein-Sperre</v>
          </cell>
          <cell r="D1030" t="str">
            <v>Z</v>
          </cell>
          <cell r="E1030" t="str">
            <v>W</v>
          </cell>
          <cell r="F1030" t="str">
            <v>LS-Ein-Sperre</v>
          </cell>
          <cell r="G1030" t="str">
            <v>21.01.2008</v>
          </cell>
          <cell r="H1030">
            <v>13</v>
          </cell>
          <cell r="I1030" t="str">
            <v>Hobemei</v>
          </cell>
        </row>
        <row r="1031">
          <cell r="A1031">
            <v>2030</v>
          </cell>
          <cell r="B1031" t="str">
            <v>H/</v>
          </cell>
          <cell r="C1031" t="str">
            <v>LS Fu-Sperre</v>
          </cell>
          <cell r="D1031" t="str">
            <v>Z</v>
          </cell>
          <cell r="E1031" t="str">
            <v>G</v>
          </cell>
          <cell r="F1031" t="str">
            <v>LS-Funktions-Sperre</v>
          </cell>
          <cell r="G1031" t="str">
            <v>21.01.2008</v>
          </cell>
          <cell r="H1031">
            <v>12</v>
          </cell>
          <cell r="I1031" t="str">
            <v>Hobemei</v>
          </cell>
        </row>
        <row r="1032">
          <cell r="A1032">
            <v>2031</v>
          </cell>
          <cell r="B1032" t="str">
            <v>H/</v>
          </cell>
          <cell r="C1032" t="str">
            <v>Wandler SF6 fehlt</v>
          </cell>
          <cell r="D1032" t="str">
            <v>Z</v>
          </cell>
          <cell r="E1032" t="str">
            <v>G</v>
          </cell>
          <cell r="F1032" t="str">
            <v>Wandler-SF6 fehlt</v>
          </cell>
          <cell r="G1032" t="str">
            <v>06.09.2011</v>
          </cell>
          <cell r="H1032">
            <v>17</v>
          </cell>
          <cell r="I1032" t="str">
            <v>Hobemei</v>
          </cell>
        </row>
        <row r="1033">
          <cell r="A1033">
            <v>2032</v>
          </cell>
          <cell r="B1033" t="str">
            <v>H/</v>
          </cell>
          <cell r="C1033" t="str">
            <v>PSG Anwurf</v>
          </cell>
          <cell r="D1033" t="str">
            <v>W</v>
          </cell>
          <cell r="E1033" t="str">
            <v>I</v>
          </cell>
          <cell r="F1033" t="str">
            <v>Parallelschaltgerät Anwurf</v>
          </cell>
          <cell r="G1033" t="str">
            <v>21.01.2008</v>
          </cell>
          <cell r="H1033">
            <v>10</v>
          </cell>
          <cell r="I1033" t="str">
            <v>keine Aktion</v>
          </cell>
        </row>
        <row r="1034">
          <cell r="A1034">
            <v>2033</v>
          </cell>
          <cell r="B1034" t="str">
            <v>H/</v>
          </cell>
          <cell r="C1034" t="str">
            <v>PSG gest</v>
          </cell>
          <cell r="D1034" t="str">
            <v>Z</v>
          </cell>
          <cell r="E1034" t="str">
            <v>F</v>
          </cell>
          <cell r="F1034" t="str">
            <v>Parallelschaltgerät gestört</v>
          </cell>
          <cell r="G1034" t="str">
            <v>21.01.2008</v>
          </cell>
          <cell r="H1034">
            <v>8</v>
          </cell>
          <cell r="I1034" t="str">
            <v>Hobemei</v>
          </cell>
        </row>
        <row r="1035">
          <cell r="A1035">
            <v>2034</v>
          </cell>
          <cell r="B1035" t="str">
            <v>H/</v>
          </cell>
          <cell r="C1035" t="str">
            <v>PSG GS-f</v>
          </cell>
          <cell r="D1035" t="str">
            <v>Z</v>
          </cell>
          <cell r="E1035" t="str">
            <v>F</v>
          </cell>
          <cell r="F1035" t="str">
            <v>Parallelschaltgerät Gleichspannung fehlt</v>
          </cell>
          <cell r="G1035" t="str">
            <v>21.01.2008</v>
          </cell>
          <cell r="H1035">
            <v>8</v>
          </cell>
          <cell r="I1035" t="str">
            <v>Hobemei</v>
          </cell>
        </row>
        <row r="1036">
          <cell r="A1036">
            <v>2035</v>
          </cell>
          <cell r="B1036" t="str">
            <v>H/</v>
          </cell>
          <cell r="C1036" t="str">
            <v>PSG gesperrt</v>
          </cell>
          <cell r="D1036" t="str">
            <v>Z</v>
          </cell>
          <cell r="E1036" t="str">
            <v>F</v>
          </cell>
          <cell r="F1036" t="str">
            <v>Parallelschaltgerät gesperrt</v>
          </cell>
          <cell r="G1036" t="str">
            <v>21.01.2008</v>
          </cell>
          <cell r="H1036">
            <v>12</v>
          </cell>
          <cell r="I1036" t="str">
            <v>Hobemei</v>
          </cell>
        </row>
        <row r="1037">
          <cell r="A1037">
            <v>2036</v>
          </cell>
          <cell r="B1037" t="str">
            <v>H/</v>
          </cell>
          <cell r="C1037" t="str">
            <v>PSG beschaltet</v>
          </cell>
          <cell r="D1037" t="str">
            <v>Z</v>
          </cell>
          <cell r="E1037" t="str">
            <v>I</v>
          </cell>
          <cell r="F1037" t="str">
            <v>Vom Kraftwerk vorgewählt</v>
          </cell>
          <cell r="G1037" t="str">
            <v>21.01.2008</v>
          </cell>
          <cell r="H1037">
            <v>14</v>
          </cell>
          <cell r="I1037" t="str">
            <v>keine Aktion</v>
          </cell>
        </row>
        <row r="1038">
          <cell r="A1038">
            <v>2037</v>
          </cell>
          <cell r="B1038" t="str">
            <v>H/</v>
          </cell>
          <cell r="C1038" t="str">
            <v>PSG läuft</v>
          </cell>
          <cell r="D1038" t="str">
            <v>Z</v>
          </cell>
          <cell r="E1038" t="str">
            <v>I</v>
          </cell>
          <cell r="F1038" t="str">
            <v>Parallelschaltgerät läuft</v>
          </cell>
          <cell r="G1038" t="str">
            <v>21.01.2008</v>
          </cell>
          <cell r="H1038">
            <v>9</v>
          </cell>
          <cell r="I1038" t="str">
            <v>keine Aktion</v>
          </cell>
        </row>
        <row r="1039">
          <cell r="A1039">
            <v>2038</v>
          </cell>
          <cell r="B1039" t="str">
            <v>H/</v>
          </cell>
          <cell r="C1039" t="str">
            <v>PSG time-out</v>
          </cell>
          <cell r="D1039" t="str">
            <v>W</v>
          </cell>
          <cell r="E1039" t="str">
            <v>F</v>
          </cell>
          <cell r="F1039" t="str">
            <v>Parallelschaltgerät Zeitüberschreitung</v>
          </cell>
          <cell r="G1039" t="str">
            <v>06.09.2011</v>
          </cell>
          <cell r="H1039">
            <v>12</v>
          </cell>
          <cell r="I1039" t="str">
            <v>keine Aktion</v>
          </cell>
        </row>
        <row r="1040">
          <cell r="A1040">
            <v>2039</v>
          </cell>
          <cell r="B1040" t="str">
            <v>H/</v>
          </cell>
          <cell r="C1040" t="str">
            <v>PSG angewählt</v>
          </cell>
          <cell r="D1040" t="str">
            <v>Z</v>
          </cell>
          <cell r="E1040" t="str">
            <v>I</v>
          </cell>
          <cell r="F1040" t="str">
            <v>Kraftwerk will ans Netz</v>
          </cell>
          <cell r="G1040" t="str">
            <v>21.01.2008</v>
          </cell>
          <cell r="H1040">
            <v>13</v>
          </cell>
          <cell r="I1040" t="str">
            <v>keine Aktion</v>
          </cell>
        </row>
        <row r="1041">
          <cell r="A1041">
            <v>2040</v>
          </cell>
          <cell r="B1041" t="str">
            <v>H/</v>
          </cell>
          <cell r="C1041" t="str">
            <v>LS gest</v>
          </cell>
          <cell r="D1041" t="str">
            <v>Z</v>
          </cell>
          <cell r="E1041" t="str">
            <v>F</v>
          </cell>
          <cell r="F1041" t="str">
            <v>LS gestört</v>
          </cell>
          <cell r="G1041" t="str">
            <v>18.04.2008</v>
          </cell>
          <cell r="H1041">
            <v>7</v>
          </cell>
          <cell r="I1041" t="str">
            <v>Hobemei</v>
          </cell>
        </row>
        <row r="1042">
          <cell r="A1042">
            <v>2041</v>
          </cell>
          <cell r="B1042" t="str">
            <v>H/</v>
          </cell>
          <cell r="C1042" t="str">
            <v>keine Freigabe</v>
          </cell>
          <cell r="D1042" t="str">
            <v>Z</v>
          </cell>
          <cell r="E1042" t="str">
            <v>I</v>
          </cell>
          <cell r="F1042" t="str">
            <v>Keine Freigabe</v>
          </cell>
          <cell r="G1042" t="str">
            <v>21.01.2008</v>
          </cell>
          <cell r="H1042">
            <v>14</v>
          </cell>
          <cell r="I1042" t="str">
            <v>keine Aktion</v>
          </cell>
        </row>
        <row r="1043">
          <cell r="A1043">
            <v>2042</v>
          </cell>
          <cell r="B1043" t="str">
            <v>H/</v>
          </cell>
          <cell r="C1043" t="str">
            <v>HS Vgl Anr L1</v>
          </cell>
          <cell r="D1043" t="str">
            <v>Z</v>
          </cell>
          <cell r="E1043" t="str">
            <v>F</v>
          </cell>
          <cell r="F1043" t="str">
            <v>Diff-Schutz-Anregung L1</v>
          </cell>
          <cell r="G1043" t="str">
            <v>14.08.2012</v>
          </cell>
          <cell r="H1043">
            <v>13</v>
          </cell>
          <cell r="I1043" t="str">
            <v>keine Aktion</v>
          </cell>
        </row>
        <row r="1044">
          <cell r="A1044">
            <v>2043</v>
          </cell>
          <cell r="B1044" t="str">
            <v>H/</v>
          </cell>
          <cell r="C1044" t="str">
            <v>HS Vgl Anr L2</v>
          </cell>
          <cell r="D1044" t="str">
            <v>Z</v>
          </cell>
          <cell r="E1044" t="str">
            <v>F</v>
          </cell>
          <cell r="F1044" t="str">
            <v>Diff-Schutz-Anregung L2</v>
          </cell>
          <cell r="G1044" t="str">
            <v>14.08.2012</v>
          </cell>
          <cell r="H1044">
            <v>13</v>
          </cell>
          <cell r="I1044" t="str">
            <v>keine Aktion</v>
          </cell>
        </row>
        <row r="1045">
          <cell r="A1045">
            <v>2044</v>
          </cell>
          <cell r="B1045" t="str">
            <v>H/</v>
          </cell>
          <cell r="C1045" t="str">
            <v>HS Vgl Anr L3</v>
          </cell>
          <cell r="D1045" t="str">
            <v>Z</v>
          </cell>
          <cell r="E1045" t="str">
            <v>F</v>
          </cell>
          <cell r="F1045" t="str">
            <v>Diff-Schutz-Anregung L3</v>
          </cell>
          <cell r="G1045" t="str">
            <v>14.08.2012</v>
          </cell>
          <cell r="H1045">
            <v>13</v>
          </cell>
          <cell r="I1045" t="str">
            <v>keine Aktion</v>
          </cell>
        </row>
        <row r="1046">
          <cell r="A1046">
            <v>2045</v>
          </cell>
          <cell r="B1046" t="str">
            <v>H/</v>
          </cell>
          <cell r="C1046" t="str">
            <v>HS Vgl Aus-Kom</v>
          </cell>
          <cell r="D1046" t="str">
            <v>W</v>
          </cell>
          <cell r="E1046" t="str">
            <v>G</v>
          </cell>
          <cell r="F1046" t="str">
            <v>Diff hat Schaltfeld ausgeschaltet</v>
          </cell>
          <cell r="G1046" t="str">
            <v>06.09.2011</v>
          </cell>
          <cell r="H1046">
            <v>14</v>
          </cell>
          <cell r="I1046" t="str">
            <v>Hobemei</v>
          </cell>
        </row>
        <row r="1047">
          <cell r="A1047">
            <v>2046</v>
          </cell>
          <cell r="B1047" t="str">
            <v>H/</v>
          </cell>
          <cell r="C1047" t="str">
            <v>HS Vgl Aus-Kom L1</v>
          </cell>
          <cell r="D1047" t="str">
            <v>W</v>
          </cell>
          <cell r="E1047" t="str">
            <v>G</v>
          </cell>
          <cell r="F1047" t="str">
            <v xml:space="preserve"> = AUS DIFF-SCHUTZ R</v>
          </cell>
          <cell r="G1047" t="str">
            <v>21.01.2008</v>
          </cell>
          <cell r="H1047">
            <v>17</v>
          </cell>
          <cell r="I1047" t="str">
            <v>Hobemei</v>
          </cell>
        </row>
        <row r="1048">
          <cell r="A1048">
            <v>2047</v>
          </cell>
          <cell r="B1048" t="str">
            <v>H/</v>
          </cell>
          <cell r="C1048" t="str">
            <v>HS Vgl Aus-Kom L2</v>
          </cell>
          <cell r="D1048" t="str">
            <v>W</v>
          </cell>
          <cell r="E1048" t="str">
            <v>G</v>
          </cell>
          <cell r="F1048" t="str">
            <v xml:space="preserve"> = AUS DIFF-SCHUTZ S</v>
          </cell>
          <cell r="G1048" t="str">
            <v>21.01.2008</v>
          </cell>
          <cell r="H1048">
            <v>17</v>
          </cell>
          <cell r="I1048" t="str">
            <v>Hobemei</v>
          </cell>
        </row>
        <row r="1049">
          <cell r="A1049">
            <v>2048</v>
          </cell>
          <cell r="B1049" t="str">
            <v>H/</v>
          </cell>
          <cell r="C1049" t="str">
            <v>HS Vgl Aus-Kom L3</v>
          </cell>
          <cell r="D1049" t="str">
            <v>W</v>
          </cell>
          <cell r="E1049" t="str">
            <v>G</v>
          </cell>
          <cell r="F1049" t="str">
            <v xml:space="preserve"> = AUS DIFF-SCHUTZ T</v>
          </cell>
          <cell r="G1049" t="str">
            <v>21.01.2008</v>
          </cell>
          <cell r="H1049">
            <v>17</v>
          </cell>
          <cell r="I1049" t="str">
            <v>Hobemei</v>
          </cell>
        </row>
        <row r="1050">
          <cell r="A1050">
            <v>2049</v>
          </cell>
          <cell r="B1050" t="str">
            <v>H/</v>
          </cell>
          <cell r="C1050" t="str">
            <v>HS Vgl AWE-Ein-Kom</v>
          </cell>
          <cell r="D1050" t="str">
            <v>W</v>
          </cell>
          <cell r="E1050" t="str">
            <v>W</v>
          </cell>
          <cell r="F1050" t="str">
            <v xml:space="preserve"> = AWE AUSGEFÜHRT</v>
          </cell>
          <cell r="G1050" t="str">
            <v>21.01.2008</v>
          </cell>
          <cell r="H1050">
            <v>18</v>
          </cell>
          <cell r="I1050" t="str">
            <v>Freiltg.: Ltg. abfahren lassen</v>
          </cell>
        </row>
        <row r="1051">
          <cell r="A1051">
            <v>2050</v>
          </cell>
          <cell r="B1051" t="str">
            <v>H/</v>
          </cell>
          <cell r="C1051" t="str">
            <v>HS Vgl AWE-Sperre</v>
          </cell>
          <cell r="D1051" t="str">
            <v>Z</v>
          </cell>
          <cell r="E1051" t="str">
            <v>F</v>
          </cell>
          <cell r="F1051" t="str">
            <v>AWE nicht bereit</v>
          </cell>
          <cell r="G1051" t="str">
            <v>21.01.2008</v>
          </cell>
          <cell r="H1051">
            <v>17</v>
          </cell>
          <cell r="I1051" t="str">
            <v>Hobemei</v>
          </cell>
        </row>
        <row r="1052">
          <cell r="A1052">
            <v>2051</v>
          </cell>
          <cell r="B1052" t="str">
            <v>H/</v>
          </cell>
          <cell r="C1052" t="str">
            <v>HS Vgl Systemausfall</v>
          </cell>
          <cell r="D1052" t="str">
            <v>Z</v>
          </cell>
          <cell r="E1052" t="str">
            <v>F</v>
          </cell>
          <cell r="F1052" t="str">
            <v>Hauptschutz, Diffschutz, Systemausfall</v>
          </cell>
          <cell r="G1052" t="str">
            <v>06.09.2011</v>
          </cell>
          <cell r="H1052">
            <v>20</v>
          </cell>
          <cell r="I1052" t="str">
            <v>Hobemei, Schutz</v>
          </cell>
        </row>
        <row r="1053">
          <cell r="A1053">
            <v>2052</v>
          </cell>
          <cell r="B1053" t="str">
            <v>H/</v>
          </cell>
          <cell r="C1053" t="str">
            <v>HS Vgl Syst-Verb gest</v>
          </cell>
          <cell r="D1053" t="str">
            <v>Z</v>
          </cell>
          <cell r="E1053" t="str">
            <v>F</v>
          </cell>
          <cell r="F1053" t="str">
            <v>Teilsystem gestört</v>
          </cell>
          <cell r="G1053" t="str">
            <v>06.09.2011</v>
          </cell>
          <cell r="H1053">
            <v>21</v>
          </cell>
          <cell r="I1053" t="str">
            <v>Hobemei, Schutz</v>
          </cell>
        </row>
        <row r="1054">
          <cell r="A1054">
            <v>2053</v>
          </cell>
          <cell r="B1054" t="str">
            <v>H/</v>
          </cell>
          <cell r="C1054" t="str">
            <v>HS Vgl UMZ-Not</v>
          </cell>
          <cell r="D1054" t="str">
            <v>Z</v>
          </cell>
          <cell r="E1054" t="str">
            <v>F</v>
          </cell>
          <cell r="F1054" t="str">
            <v>nur noch UMZ-Schutz</v>
          </cell>
          <cell r="G1054" t="str">
            <v>06.09.2011</v>
          </cell>
          <cell r="H1054">
            <v>14</v>
          </cell>
          <cell r="I1054" t="str">
            <v>Hobemei, Schutz</v>
          </cell>
        </row>
        <row r="1055">
          <cell r="A1055">
            <v>2054</v>
          </cell>
          <cell r="B1055" t="str">
            <v>H/</v>
          </cell>
          <cell r="C1055" t="str">
            <v>HS Vgl Warn</v>
          </cell>
          <cell r="D1055" t="str">
            <v>Z</v>
          </cell>
          <cell r="E1055" t="str">
            <v>F</v>
          </cell>
          <cell r="F1055" t="str">
            <v>Hauptschutz, Diffschutz, Warnung</v>
          </cell>
          <cell r="G1055" t="str">
            <v>06.09.2011</v>
          </cell>
          <cell r="H1055">
            <v>11</v>
          </cell>
          <cell r="I1055" t="str">
            <v>Hobemei, Schutz</v>
          </cell>
        </row>
        <row r="1056">
          <cell r="A1056">
            <v>2055</v>
          </cell>
          <cell r="B1056" t="str">
            <v>H/</v>
          </cell>
          <cell r="C1056" t="str">
            <v>HS Vgl PSA gest</v>
          </cell>
          <cell r="D1056" t="str">
            <v>Z</v>
          </cell>
          <cell r="E1056" t="str">
            <v>F</v>
          </cell>
          <cell r="F1056" t="str">
            <v>Prüfstecker-Abbild gestört</v>
          </cell>
          <cell r="G1056" t="str">
            <v>21.01.2008</v>
          </cell>
          <cell r="H1056">
            <v>15</v>
          </cell>
          <cell r="I1056" t="str">
            <v>Hobemei, Schutz</v>
          </cell>
        </row>
        <row r="1057">
          <cell r="A1057">
            <v>2056</v>
          </cell>
          <cell r="B1057" t="str">
            <v>H/</v>
          </cell>
          <cell r="C1057" t="str">
            <v>SRS Anr</v>
          </cell>
          <cell r="D1057" t="str">
            <v>Z</v>
          </cell>
          <cell r="E1057" t="str">
            <v>F</v>
          </cell>
          <cell r="F1057" t="str">
            <v>Schalter-Reserve-Schutz Anregung</v>
          </cell>
          <cell r="G1057" t="str">
            <v>06.09.2011</v>
          </cell>
          <cell r="H1057">
            <v>7</v>
          </cell>
          <cell r="I1057" t="str">
            <v>keine Aktion</v>
          </cell>
        </row>
        <row r="1058">
          <cell r="A1058">
            <v>2057</v>
          </cell>
          <cell r="B1058" t="str">
            <v>H/</v>
          </cell>
          <cell r="C1058" t="str">
            <v>SRS gest</v>
          </cell>
          <cell r="D1058" t="str">
            <v>Z</v>
          </cell>
          <cell r="E1058" t="str">
            <v>F</v>
          </cell>
          <cell r="F1058" t="str">
            <v>Schalter-Reserve-Schutz gestört</v>
          </cell>
          <cell r="G1058" t="str">
            <v>06.09.2011</v>
          </cell>
          <cell r="H1058">
            <v>8</v>
          </cell>
          <cell r="I1058" t="str">
            <v>Hobemei, Schutz</v>
          </cell>
        </row>
        <row r="1059">
          <cell r="A1059">
            <v>2058</v>
          </cell>
          <cell r="B1059" t="str">
            <v>H/</v>
          </cell>
          <cell r="C1059" t="str">
            <v>HS Vgl gest</v>
          </cell>
          <cell r="D1059" t="str">
            <v>Z</v>
          </cell>
          <cell r="E1059" t="str">
            <v>F</v>
          </cell>
          <cell r="F1059" t="str">
            <v>Hauptschutz, Diffschutz, gestört</v>
          </cell>
          <cell r="G1059" t="str">
            <v>21.01.2008</v>
          </cell>
          <cell r="H1059">
            <v>11</v>
          </cell>
          <cell r="I1059" t="str">
            <v>Hobemei, Schutz</v>
          </cell>
        </row>
        <row r="1060">
          <cell r="A1060">
            <v>2059</v>
          </cell>
          <cell r="B1060" t="str">
            <v>H/</v>
          </cell>
          <cell r="C1060" t="str">
            <v>HS Vgl Komm gest</v>
          </cell>
          <cell r="D1060" t="str">
            <v>Z</v>
          </cell>
          <cell r="E1060" t="str">
            <v>F</v>
          </cell>
          <cell r="F1060" t="str">
            <v>Hauptschutz, Diffschutz, Kommunikation gestört</v>
          </cell>
          <cell r="G1060" t="str">
            <v>21.01.2008</v>
          </cell>
          <cell r="H1060">
            <v>16</v>
          </cell>
          <cell r="I1060" t="str">
            <v>Hobemei, Schutz</v>
          </cell>
        </row>
        <row r="1061">
          <cell r="A1061">
            <v>2060</v>
          </cell>
          <cell r="B1061" t="str">
            <v>H/</v>
          </cell>
          <cell r="C1061" t="str">
            <v>HS Schutz-Umsch gest</v>
          </cell>
          <cell r="D1061" t="str">
            <v>Z</v>
          </cell>
          <cell r="E1061" t="str">
            <v>F</v>
          </cell>
          <cell r="F1061" t="str">
            <v>Hauptschutz, Schutzumschaltung gestört</v>
          </cell>
          <cell r="G1061" t="str">
            <v>21.01.2008</v>
          </cell>
          <cell r="H1061">
            <v>20</v>
          </cell>
          <cell r="I1061" t="str">
            <v>Hobemei, Schutz</v>
          </cell>
        </row>
        <row r="1062">
          <cell r="A1062">
            <v>2061</v>
          </cell>
          <cell r="B1062" t="str">
            <v>H/</v>
          </cell>
          <cell r="C1062" t="str">
            <v>HS Schutz-Umsch aktiv</v>
          </cell>
          <cell r="D1062" t="str">
            <v>Z</v>
          </cell>
          <cell r="E1062" t="str">
            <v>I</v>
          </cell>
          <cell r="F1062" t="str">
            <v>Hauptschutz, Schutzumschaltung aktiv</v>
          </cell>
          <cell r="G1062" t="str">
            <v>21.01.2008</v>
          </cell>
          <cell r="H1062">
            <v>21</v>
          </cell>
          <cell r="I1062" t="str">
            <v>keine Aktion</v>
          </cell>
        </row>
        <row r="1063">
          <cell r="A1063">
            <v>2062</v>
          </cell>
          <cell r="B1063" t="str">
            <v>H/</v>
          </cell>
          <cell r="C1063" t="str">
            <v>HS Auslösekr gest</v>
          </cell>
          <cell r="D1063" t="str">
            <v>Z</v>
          </cell>
          <cell r="E1063" t="str">
            <v>F</v>
          </cell>
          <cell r="F1063" t="str">
            <v>Auslösekreise</v>
          </cell>
          <cell r="G1063" t="str">
            <v>21.01.2008</v>
          </cell>
          <cell r="H1063">
            <v>17</v>
          </cell>
          <cell r="I1063" t="str">
            <v>Hobemei, Schutz</v>
          </cell>
        </row>
        <row r="1064">
          <cell r="A1064">
            <v>2063</v>
          </cell>
          <cell r="B1064" t="str">
            <v>H/</v>
          </cell>
          <cell r="C1064" t="str">
            <v>HS Signal U&gt; zum KW</v>
          </cell>
          <cell r="D1064" t="str">
            <v>Z</v>
          </cell>
          <cell r="E1064" t="str">
            <v>F</v>
          </cell>
          <cell r="F1064" t="str">
            <v>Spannungssteigerungsschutz</v>
          </cell>
          <cell r="G1064" t="str">
            <v>18.04.2008</v>
          </cell>
          <cell r="H1064">
            <v>19</v>
          </cell>
          <cell r="I1064" t="str">
            <v>Info KKK</v>
          </cell>
        </row>
        <row r="1065">
          <cell r="A1065">
            <v>2064</v>
          </cell>
          <cell r="B1065" t="str">
            <v>H/</v>
          </cell>
          <cell r="C1065" t="str">
            <v>HS Aus-Kom U&gt;&gt; zum KW</v>
          </cell>
          <cell r="D1065" t="str">
            <v>W</v>
          </cell>
          <cell r="E1065" t="str">
            <v>G</v>
          </cell>
          <cell r="F1065" t="str">
            <v>Kraftwerk geht vom Netz</v>
          </cell>
          <cell r="G1065" t="str">
            <v>14.09.2011</v>
          </cell>
          <cell r="H1065">
            <v>21</v>
          </cell>
          <cell r="I1065" t="str">
            <v>Info KKK</v>
          </cell>
        </row>
        <row r="1066">
          <cell r="A1066">
            <v>2065</v>
          </cell>
          <cell r="B1066" t="str">
            <v>H/</v>
          </cell>
          <cell r="C1066" t="str">
            <v>HS Aus-Kom vom KW</v>
          </cell>
          <cell r="D1066" t="str">
            <v>W</v>
          </cell>
          <cell r="E1066" t="str">
            <v>G</v>
          </cell>
          <cell r="F1066" t="str">
            <v>Kraftwerk hat AUS-Kommando gegeben</v>
          </cell>
          <cell r="G1066" t="str">
            <v>29.04.2021</v>
          </cell>
          <cell r="H1066">
            <v>17</v>
          </cell>
          <cell r="I1066" t="str">
            <v>keine Aktion</v>
          </cell>
        </row>
        <row r="1067">
          <cell r="A1067">
            <v>2066</v>
          </cell>
          <cell r="B1067" t="str">
            <v>H/</v>
          </cell>
          <cell r="C1067" t="str">
            <v>HS Aus-Kom zum KW</v>
          </cell>
          <cell r="D1067" t="str">
            <v>W</v>
          </cell>
          <cell r="E1067" t="str">
            <v>G</v>
          </cell>
          <cell r="F1067" t="str">
            <v>Hauptschutz, AUS-Kommando zum Kraftwerk</v>
          </cell>
          <cell r="G1067" t="str">
            <v>29.04.2021</v>
          </cell>
          <cell r="H1067">
            <v>17</v>
          </cell>
          <cell r="I1067" t="str">
            <v>keine Aktion</v>
          </cell>
        </row>
        <row r="1068">
          <cell r="A1068">
            <v>2067</v>
          </cell>
          <cell r="B1068" t="str">
            <v>H/</v>
          </cell>
          <cell r="C1068" t="str">
            <v>RS Dist Anr L1</v>
          </cell>
          <cell r="D1068" t="str">
            <v>Z</v>
          </cell>
          <cell r="E1068" t="str">
            <v>F</v>
          </cell>
          <cell r="F1068" t="str">
            <v>Reserveschutz, Diff-Schutz-Anregung L1</v>
          </cell>
          <cell r="G1068" t="str">
            <v>14.08.2012</v>
          </cell>
          <cell r="H1068">
            <v>14</v>
          </cell>
          <cell r="I1068" t="str">
            <v>keine Aktion</v>
          </cell>
        </row>
        <row r="1069">
          <cell r="A1069">
            <v>2068</v>
          </cell>
          <cell r="B1069" t="str">
            <v>H/</v>
          </cell>
          <cell r="C1069" t="str">
            <v>RS Dist Anr L2</v>
          </cell>
          <cell r="D1069" t="str">
            <v>Z</v>
          </cell>
          <cell r="E1069" t="str">
            <v>F</v>
          </cell>
          <cell r="F1069" t="str">
            <v>Reserveschutz, Diff-Schutz-Anregung L2</v>
          </cell>
          <cell r="G1069" t="str">
            <v>14.08.2012</v>
          </cell>
          <cell r="H1069">
            <v>14</v>
          </cell>
          <cell r="I1069" t="str">
            <v>keine Aktion</v>
          </cell>
        </row>
        <row r="1070">
          <cell r="A1070">
            <v>2069</v>
          </cell>
          <cell r="B1070" t="str">
            <v>H/</v>
          </cell>
          <cell r="C1070" t="str">
            <v>RS Dist Anr L3</v>
          </cell>
          <cell r="D1070" t="str">
            <v>Z</v>
          </cell>
          <cell r="E1070" t="str">
            <v>F</v>
          </cell>
          <cell r="F1070" t="str">
            <v>Reserveschutz, Diff-Schutz-Anregung L3</v>
          </cell>
          <cell r="G1070" t="str">
            <v>14.08.2012</v>
          </cell>
          <cell r="H1070">
            <v>14</v>
          </cell>
          <cell r="I1070" t="str">
            <v>keine Aktion</v>
          </cell>
        </row>
        <row r="1071">
          <cell r="A1071">
            <v>2070</v>
          </cell>
          <cell r="B1071" t="str">
            <v>H/</v>
          </cell>
          <cell r="C1071" t="str">
            <v>RS Dist Anr I0</v>
          </cell>
          <cell r="D1071" t="str">
            <v>Z</v>
          </cell>
          <cell r="E1071" t="str">
            <v>F</v>
          </cell>
          <cell r="F1071" t="str">
            <v>Reserveschutz, Diff-Schutz-Anregung I0</v>
          </cell>
          <cell r="G1071" t="str">
            <v>14.08.2012</v>
          </cell>
          <cell r="H1071">
            <v>14</v>
          </cell>
          <cell r="I1071" t="str">
            <v>keine Aktion</v>
          </cell>
        </row>
        <row r="1072">
          <cell r="A1072">
            <v>2071</v>
          </cell>
          <cell r="B1072" t="str">
            <v>H/</v>
          </cell>
          <cell r="C1072" t="str">
            <v>RS Dist Sperricht</v>
          </cell>
          <cell r="D1072" t="str">
            <v>W</v>
          </cell>
          <cell r="E1072" t="str">
            <v>F</v>
          </cell>
          <cell r="F1072" t="str">
            <v>Distanzschutz, Sperrrichtung</v>
          </cell>
          <cell r="G1072" t="str">
            <v>14.08.2012</v>
          </cell>
          <cell r="H1072">
            <v>17</v>
          </cell>
          <cell r="I1072" t="str">
            <v>Hobemei</v>
          </cell>
        </row>
        <row r="1073">
          <cell r="A1073">
            <v>2072</v>
          </cell>
          <cell r="B1073" t="str">
            <v>H/</v>
          </cell>
          <cell r="C1073" t="str">
            <v>RS Dist Aus-Kom L1</v>
          </cell>
          <cell r="D1073" t="str">
            <v>W</v>
          </cell>
          <cell r="E1073" t="str">
            <v>G</v>
          </cell>
          <cell r="F1073" t="str">
            <v>Reserveschutz, Distanzschutz AUS-Kommando L1</v>
          </cell>
          <cell r="G1073" t="str">
            <v>06.09.2011</v>
          </cell>
          <cell r="H1073">
            <v>18</v>
          </cell>
          <cell r="I1073" t="str">
            <v>Hobemei</v>
          </cell>
        </row>
        <row r="1074">
          <cell r="A1074">
            <v>2073</v>
          </cell>
          <cell r="B1074" t="str">
            <v>H/</v>
          </cell>
          <cell r="C1074" t="str">
            <v>RS Dist Aus-Kom L2</v>
          </cell>
          <cell r="D1074" t="str">
            <v>W</v>
          </cell>
          <cell r="E1074" t="str">
            <v>G</v>
          </cell>
          <cell r="F1074" t="str">
            <v>Reserveschutz, Distanzschutz AUS-Kommando L2</v>
          </cell>
          <cell r="G1074" t="str">
            <v>06.09.2011</v>
          </cell>
          <cell r="H1074">
            <v>18</v>
          </cell>
          <cell r="I1074" t="str">
            <v>Hobemei</v>
          </cell>
        </row>
        <row r="1075">
          <cell r="A1075">
            <v>2074</v>
          </cell>
          <cell r="B1075" t="str">
            <v>H/</v>
          </cell>
          <cell r="C1075" t="str">
            <v>RS Dist Aus-Kom L3</v>
          </cell>
          <cell r="D1075" t="str">
            <v>W</v>
          </cell>
          <cell r="E1075" t="str">
            <v>G</v>
          </cell>
          <cell r="F1075" t="str">
            <v>Reserveschutz, Distanzschutz AUS-Kommando L3</v>
          </cell>
          <cell r="G1075" t="str">
            <v>06.09.2011</v>
          </cell>
          <cell r="H1075">
            <v>18</v>
          </cell>
          <cell r="I1075" t="str">
            <v>Hobemei</v>
          </cell>
        </row>
        <row r="1076">
          <cell r="A1076">
            <v>2075</v>
          </cell>
          <cell r="B1076" t="str">
            <v>H/</v>
          </cell>
          <cell r="C1076" t="str">
            <v>RS Sende-Kom</v>
          </cell>
          <cell r="D1076" t="str">
            <v>W</v>
          </cell>
          <cell r="E1076" t="str">
            <v>I</v>
          </cell>
          <cell r="F1076" t="str">
            <v>Reserveschutz, Sendekommando abgesetzt (vom Schutzrelais)</v>
          </cell>
          <cell r="G1076" t="str">
            <v>14.08.2012</v>
          </cell>
          <cell r="H1076">
            <v>12</v>
          </cell>
          <cell r="I1076" t="str">
            <v>keine Aktion</v>
          </cell>
        </row>
        <row r="1077">
          <cell r="A1077">
            <v>2076</v>
          </cell>
          <cell r="B1077" t="str">
            <v>H/</v>
          </cell>
          <cell r="C1077" t="str">
            <v>RS Empf-Kom</v>
          </cell>
          <cell r="D1077" t="str">
            <v>W</v>
          </cell>
          <cell r="E1077" t="str">
            <v>I</v>
          </cell>
          <cell r="F1077" t="str">
            <v>Reserveschutz,  Empfangskomando abgesetzt (vom Schutzrelais)</v>
          </cell>
          <cell r="G1077" t="str">
            <v>14.08.2012</v>
          </cell>
          <cell r="H1077">
            <v>11</v>
          </cell>
          <cell r="I1077" t="str">
            <v>keine Aktion</v>
          </cell>
        </row>
        <row r="1078">
          <cell r="A1078">
            <v>2077</v>
          </cell>
          <cell r="B1078" t="str">
            <v>H/</v>
          </cell>
          <cell r="C1078" t="str">
            <v>RS SÜ gest</v>
          </cell>
          <cell r="D1078" t="str">
            <v>Z</v>
          </cell>
          <cell r="E1078" t="str">
            <v>F</v>
          </cell>
          <cell r="F1078" t="str">
            <v>Reserveschutz, Signalübertragung gestört</v>
          </cell>
          <cell r="G1078" t="str">
            <v>06.09.2011</v>
          </cell>
          <cell r="H1078">
            <v>10</v>
          </cell>
          <cell r="I1078" t="str">
            <v>Hobemei, Schutz</v>
          </cell>
        </row>
        <row r="1079">
          <cell r="A1079">
            <v>2078</v>
          </cell>
          <cell r="B1079" t="str">
            <v>H/</v>
          </cell>
          <cell r="C1079" t="str">
            <v>RS Dist UMZ-Not</v>
          </cell>
          <cell r="D1079" t="str">
            <v>Z</v>
          </cell>
          <cell r="E1079" t="str">
            <v>F</v>
          </cell>
          <cell r="F1079" t="str">
            <v>Reserveschutz, Distanzschutz gestört, UMZ-Notschutz funktioniert!!!</v>
          </cell>
          <cell r="G1079" t="str">
            <v>06.09.2011</v>
          </cell>
          <cell r="H1079">
            <v>15</v>
          </cell>
          <cell r="I1079" t="str">
            <v>Hobemei, Schutz</v>
          </cell>
        </row>
        <row r="1080">
          <cell r="A1080">
            <v>2079</v>
          </cell>
          <cell r="B1080" t="str">
            <v>H/</v>
          </cell>
          <cell r="C1080" t="str">
            <v>RS SpgW Autf</v>
          </cell>
          <cell r="D1080" t="str">
            <v>Z</v>
          </cell>
          <cell r="E1080" t="str">
            <v>F</v>
          </cell>
          <cell r="F1080" t="str">
            <v>Reserveschutz, Spannungswandler- Automatenfall</v>
          </cell>
          <cell r="G1080" t="str">
            <v>06.09.2011</v>
          </cell>
          <cell r="H1080">
            <v>12</v>
          </cell>
          <cell r="I1080" t="str">
            <v>Hobemei</v>
          </cell>
        </row>
        <row r="1081">
          <cell r="A1081">
            <v>2080</v>
          </cell>
          <cell r="B1081" t="str">
            <v>H/</v>
          </cell>
          <cell r="C1081" t="str">
            <v>RS Dist Warn</v>
          </cell>
          <cell r="D1081" t="str">
            <v>Z</v>
          </cell>
          <cell r="E1081" t="str">
            <v>F</v>
          </cell>
          <cell r="F1081" t="str">
            <v>Reserveschutz, Distanzschutz, Warnung</v>
          </cell>
          <cell r="G1081" t="str">
            <v>21.01.2008</v>
          </cell>
          <cell r="H1081">
            <v>12</v>
          </cell>
          <cell r="I1081" t="str">
            <v>Hobemei, Schutz</v>
          </cell>
        </row>
        <row r="1082">
          <cell r="A1082">
            <v>2081</v>
          </cell>
          <cell r="B1082" t="str">
            <v>H/</v>
          </cell>
          <cell r="C1082" t="str">
            <v>RS Dist PSA gest</v>
          </cell>
          <cell r="D1082" t="str">
            <v>Z</v>
          </cell>
          <cell r="E1082" t="str">
            <v>F</v>
          </cell>
          <cell r="F1082" t="str">
            <v>Reserveschutz, Distanzschutz, Prüfstecker-Abbild gestört</v>
          </cell>
          <cell r="G1082" t="str">
            <v>21.01.2008</v>
          </cell>
          <cell r="H1082">
            <v>16</v>
          </cell>
          <cell r="I1082" t="str">
            <v>Hobemei, Schutz</v>
          </cell>
        </row>
        <row r="1083">
          <cell r="A1083">
            <v>2082</v>
          </cell>
          <cell r="B1083" t="str">
            <v>H/</v>
          </cell>
          <cell r="C1083" t="str">
            <v>RS Dist gest</v>
          </cell>
          <cell r="D1083" t="str">
            <v>Z</v>
          </cell>
          <cell r="E1083" t="str">
            <v>F</v>
          </cell>
          <cell r="F1083" t="str">
            <v>Reserveschutz, Distanzschutz gestört</v>
          </cell>
          <cell r="G1083" t="str">
            <v>21.01.2008</v>
          </cell>
          <cell r="H1083">
            <v>12</v>
          </cell>
          <cell r="I1083" t="str">
            <v>Hobemei, Schutz</v>
          </cell>
        </row>
        <row r="1084">
          <cell r="A1084">
            <v>2083</v>
          </cell>
          <cell r="B1084" t="str">
            <v>H/</v>
          </cell>
          <cell r="C1084" t="str">
            <v>RS Dist Komm gest</v>
          </cell>
          <cell r="D1084" t="str">
            <v>Z</v>
          </cell>
          <cell r="E1084" t="str">
            <v>F</v>
          </cell>
          <cell r="F1084" t="str">
            <v>Reserveschutz, Distanzschutz, Kommunikation gestört</v>
          </cell>
          <cell r="G1084" t="str">
            <v>21.01.2008</v>
          </cell>
          <cell r="H1084">
            <v>17</v>
          </cell>
          <cell r="I1084" t="str">
            <v>Hobemei, Schutz</v>
          </cell>
        </row>
        <row r="1085">
          <cell r="A1085">
            <v>2084</v>
          </cell>
          <cell r="B1085" t="str">
            <v>H/</v>
          </cell>
          <cell r="C1085" t="str">
            <v>RS Schutz-Umsch gest</v>
          </cell>
          <cell r="D1085" t="str">
            <v>Z</v>
          </cell>
          <cell r="E1085" t="str">
            <v>F</v>
          </cell>
          <cell r="F1085" t="str">
            <v>Reserveschutz, Schutzumschaltung gestört</v>
          </cell>
          <cell r="G1085" t="str">
            <v>21.01.2008</v>
          </cell>
          <cell r="H1085">
            <v>20</v>
          </cell>
          <cell r="I1085" t="str">
            <v>Hobemei, Schutz</v>
          </cell>
        </row>
        <row r="1086">
          <cell r="A1086">
            <v>2085</v>
          </cell>
          <cell r="B1086" t="str">
            <v>H/</v>
          </cell>
          <cell r="C1086" t="str">
            <v>RS Schutz-Umsch aktiv</v>
          </cell>
          <cell r="D1086" t="str">
            <v>Z</v>
          </cell>
          <cell r="E1086" t="str">
            <v>I</v>
          </cell>
          <cell r="F1086" t="str">
            <v>Reserveschutz, Schutzumschaltung aktiv</v>
          </cell>
          <cell r="G1086" t="str">
            <v>22.05.2008</v>
          </cell>
          <cell r="H1086">
            <v>21</v>
          </cell>
          <cell r="I1086" t="str">
            <v>keine Aktion</v>
          </cell>
        </row>
        <row r="1087">
          <cell r="A1087">
            <v>2086</v>
          </cell>
          <cell r="B1087" t="str">
            <v>H/</v>
          </cell>
          <cell r="C1087" t="str">
            <v>RS Dist Aus-Kom</v>
          </cell>
          <cell r="D1087" t="str">
            <v>W</v>
          </cell>
          <cell r="E1087" t="str">
            <v>G</v>
          </cell>
          <cell r="F1087" t="str">
            <v>Reserveschutz, Distanzschutz AUS-Kommando</v>
          </cell>
          <cell r="G1087" t="str">
            <v>06.09.2011</v>
          </cell>
          <cell r="H1087">
            <v>15</v>
          </cell>
          <cell r="I1087" t="str">
            <v>Hobemei</v>
          </cell>
        </row>
        <row r="1088">
          <cell r="A1088">
            <v>2087</v>
          </cell>
          <cell r="B1088" t="str">
            <v>H/</v>
          </cell>
          <cell r="C1088" t="str">
            <v>RS Auslösekr gest</v>
          </cell>
          <cell r="D1088" t="str">
            <v>Z</v>
          </cell>
          <cell r="E1088" t="str">
            <v>G</v>
          </cell>
          <cell r="F1088" t="str">
            <v>Reserveschutz, Auslösekreis gestört</v>
          </cell>
          <cell r="G1088" t="str">
            <v>28.03.2011</v>
          </cell>
          <cell r="H1088">
            <v>17</v>
          </cell>
          <cell r="I1088" t="str">
            <v>Hobemei, Schutz</v>
          </cell>
        </row>
        <row r="1089">
          <cell r="A1089">
            <v>2088</v>
          </cell>
          <cell r="B1089" t="str">
            <v>H/</v>
          </cell>
          <cell r="C1089" t="str">
            <v>RS Aus-Kom vom KW</v>
          </cell>
          <cell r="D1089" t="str">
            <v>W</v>
          </cell>
          <cell r="E1089" t="str">
            <v>G</v>
          </cell>
          <cell r="F1089" t="str">
            <v>Kraftwerk hat AUS-Kommando gegeben</v>
          </cell>
          <cell r="G1089" t="str">
            <v>29.04.2021</v>
          </cell>
          <cell r="H1089">
            <v>17</v>
          </cell>
          <cell r="I1089" t="str">
            <v>keine Aktion</v>
          </cell>
        </row>
        <row r="1090">
          <cell r="A1090">
            <v>2089</v>
          </cell>
          <cell r="B1090" t="str">
            <v>H/</v>
          </cell>
          <cell r="C1090" t="str">
            <v>RS Aus-Kom zum KW</v>
          </cell>
          <cell r="D1090" t="str">
            <v>W</v>
          </cell>
          <cell r="E1090" t="str">
            <v>G</v>
          </cell>
          <cell r="F1090" t="str">
            <v>Hauptschutz, AUS-Kommando zum Kraftwerk</v>
          </cell>
          <cell r="G1090" t="str">
            <v>29.04.2021</v>
          </cell>
          <cell r="H1090">
            <v>17</v>
          </cell>
          <cell r="I1090" t="str">
            <v>keine Aktion</v>
          </cell>
        </row>
        <row r="1091">
          <cell r="A1091">
            <v>2090</v>
          </cell>
          <cell r="B1091" t="str">
            <v>H/</v>
          </cell>
          <cell r="C1091" t="str">
            <v>SSÜ RS Auslösekr gest</v>
          </cell>
          <cell r="D1091" t="str">
            <v>Z</v>
          </cell>
          <cell r="E1091" t="str">
            <v>F</v>
          </cell>
          <cell r="F1091" t="str">
            <v>Schutz-Signal-Übertragung Reserveschutz Auslösekriterium gestört</v>
          </cell>
          <cell r="G1091" t="str">
            <v>06.09.2011</v>
          </cell>
          <cell r="H1091">
            <v>21</v>
          </cell>
          <cell r="I1091" t="str">
            <v>Hobemei, Schutz</v>
          </cell>
        </row>
        <row r="1092">
          <cell r="A1092">
            <v>2091</v>
          </cell>
          <cell r="B1092" t="str">
            <v>H/</v>
          </cell>
          <cell r="C1092" t="str">
            <v>SSS gest</v>
          </cell>
          <cell r="D1092" t="str">
            <v>Z</v>
          </cell>
          <cell r="E1092" t="str">
            <v>F</v>
          </cell>
          <cell r="F1092" t="str">
            <v>Sammelschienenschutz gestört</v>
          </cell>
          <cell r="G1092" t="str">
            <v>21.01.2008</v>
          </cell>
          <cell r="H1092">
            <v>8</v>
          </cell>
          <cell r="I1092" t="str">
            <v>Hobemei, Schutz</v>
          </cell>
        </row>
        <row r="1093">
          <cell r="A1093">
            <v>2092</v>
          </cell>
          <cell r="B1093" t="str">
            <v>H/</v>
          </cell>
          <cell r="C1093" t="str">
            <v>SSS Revision</v>
          </cell>
          <cell r="D1093" t="str">
            <v>Z</v>
          </cell>
          <cell r="E1093" t="str">
            <v>I</v>
          </cell>
          <cell r="F1093" t="str">
            <v>Sammelschienenschutz Revision</v>
          </cell>
          <cell r="G1093" t="str">
            <v>21.01.2008</v>
          </cell>
          <cell r="H1093">
            <v>12</v>
          </cell>
          <cell r="I1093" t="str">
            <v>keine Aktion</v>
          </cell>
        </row>
        <row r="1094">
          <cell r="A1094">
            <v>2093</v>
          </cell>
          <cell r="B1094" t="str">
            <v>H/</v>
          </cell>
          <cell r="C1094" t="str">
            <v>Leit FE1 gest</v>
          </cell>
          <cell r="D1094" t="str">
            <v>Z</v>
          </cell>
          <cell r="E1094" t="str">
            <v>F</v>
          </cell>
          <cell r="F1094" t="str">
            <v>Leittechnik Felderder1 gestört</v>
          </cell>
          <cell r="G1094" t="str">
            <v>21.01.2008</v>
          </cell>
          <cell r="H1094">
            <v>13</v>
          </cell>
          <cell r="I1094" t="str">
            <v>Hobemei</v>
          </cell>
        </row>
        <row r="1095">
          <cell r="A1095">
            <v>2094</v>
          </cell>
          <cell r="B1095" t="str">
            <v>H/</v>
          </cell>
          <cell r="C1095" t="str">
            <v>Leit FE1 Komm gest</v>
          </cell>
          <cell r="D1095" t="str">
            <v>Z</v>
          </cell>
          <cell r="E1095" t="str">
            <v>F</v>
          </cell>
          <cell r="F1095" t="str">
            <v>Leittechnik Felderder1 Kommunikation gestört</v>
          </cell>
          <cell r="G1095" t="str">
            <v>21.01.2008</v>
          </cell>
          <cell r="H1095">
            <v>18</v>
          </cell>
          <cell r="I1095" t="str">
            <v>Hobemei</v>
          </cell>
        </row>
        <row r="1096">
          <cell r="A1096">
            <v>2095</v>
          </cell>
          <cell r="B1096" t="str">
            <v>H/</v>
          </cell>
          <cell r="C1096" t="str">
            <v>Leit FE2 gest</v>
          </cell>
          <cell r="D1096" t="str">
            <v>Z</v>
          </cell>
          <cell r="E1096" t="str">
            <v>F</v>
          </cell>
          <cell r="F1096" t="str">
            <v>Leittechnik Felderder2 gestört</v>
          </cell>
          <cell r="G1096" t="str">
            <v>21.01.2008</v>
          </cell>
          <cell r="H1096">
            <v>13</v>
          </cell>
          <cell r="I1096" t="str">
            <v>Hobemei</v>
          </cell>
        </row>
        <row r="1097">
          <cell r="A1097">
            <v>2096</v>
          </cell>
          <cell r="B1097" t="str">
            <v>H/</v>
          </cell>
          <cell r="C1097" t="str">
            <v>Leit FE2 Komm gest</v>
          </cell>
          <cell r="D1097" t="str">
            <v>Z</v>
          </cell>
          <cell r="E1097" t="str">
            <v>F</v>
          </cell>
          <cell r="F1097" t="str">
            <v>Leittechnik Felderder2 Kommunikation gestört</v>
          </cell>
          <cell r="G1097" t="str">
            <v>21.01.2008</v>
          </cell>
          <cell r="H1097">
            <v>18</v>
          </cell>
          <cell r="I1097" t="str">
            <v>Hobemei</v>
          </cell>
        </row>
        <row r="1098">
          <cell r="A1098">
            <v>2097</v>
          </cell>
          <cell r="B1098" t="str">
            <v>H/</v>
          </cell>
          <cell r="C1098" t="str">
            <v>HS Dist Anr L1</v>
          </cell>
          <cell r="D1098" t="str">
            <v>Z</v>
          </cell>
          <cell r="E1098" t="str">
            <v>F</v>
          </cell>
          <cell r="F1098" t="str">
            <v>Hauptschutz, Distanzschutz Anregung L1</v>
          </cell>
          <cell r="G1098" t="str">
            <v>14.08.2012</v>
          </cell>
          <cell r="H1098">
            <v>14</v>
          </cell>
          <cell r="I1098" t="str">
            <v>keine Aktion</v>
          </cell>
        </row>
        <row r="1099">
          <cell r="A1099">
            <v>2098</v>
          </cell>
          <cell r="B1099" t="str">
            <v>H/</v>
          </cell>
          <cell r="C1099" t="str">
            <v>HS Dist Anr L2</v>
          </cell>
          <cell r="D1099" t="str">
            <v>Z</v>
          </cell>
          <cell r="E1099" t="str">
            <v>F</v>
          </cell>
          <cell r="F1099" t="str">
            <v>Hauptschutz, Distanzschutz Anregung L2</v>
          </cell>
          <cell r="G1099" t="str">
            <v>14.08.2012</v>
          </cell>
          <cell r="H1099">
            <v>14</v>
          </cell>
          <cell r="I1099" t="str">
            <v>keine Aktion</v>
          </cell>
        </row>
        <row r="1100">
          <cell r="A1100">
            <v>2099</v>
          </cell>
          <cell r="B1100" t="str">
            <v>H/</v>
          </cell>
          <cell r="C1100" t="str">
            <v>HS Dist Anr L3</v>
          </cell>
          <cell r="D1100" t="str">
            <v>Z</v>
          </cell>
          <cell r="E1100" t="str">
            <v>F</v>
          </cell>
          <cell r="F1100" t="str">
            <v>Hauptschutz, Distanzschutz Anregung L3</v>
          </cell>
          <cell r="G1100" t="str">
            <v>14.08.2012</v>
          </cell>
          <cell r="H1100">
            <v>14</v>
          </cell>
          <cell r="I1100" t="str">
            <v>keine Aktion</v>
          </cell>
        </row>
        <row r="1101">
          <cell r="A1101">
            <v>2100</v>
          </cell>
          <cell r="B1101" t="str">
            <v>H/</v>
          </cell>
          <cell r="C1101" t="str">
            <v>HS Dist Anr I0</v>
          </cell>
          <cell r="D1101" t="str">
            <v>Z</v>
          </cell>
          <cell r="E1101" t="str">
            <v>F</v>
          </cell>
          <cell r="F1101" t="str">
            <v>Hauptschutz, Distanzschutz Anregung Io</v>
          </cell>
          <cell r="G1101" t="str">
            <v>14.08.2012</v>
          </cell>
          <cell r="H1101">
            <v>14</v>
          </cell>
          <cell r="I1101" t="str">
            <v>keine Aktion</v>
          </cell>
        </row>
        <row r="1102">
          <cell r="A1102">
            <v>2101</v>
          </cell>
          <cell r="B1102" t="str">
            <v>H/</v>
          </cell>
          <cell r="C1102" t="str">
            <v>HS Dist Sperricht</v>
          </cell>
          <cell r="D1102" t="str">
            <v>W</v>
          </cell>
          <cell r="E1102" t="str">
            <v>F</v>
          </cell>
          <cell r="F1102" t="str">
            <v>Hauptschutz, Distanzschutz Sperrichtung</v>
          </cell>
          <cell r="G1102" t="str">
            <v>14.08.2012</v>
          </cell>
          <cell r="H1102">
            <v>17</v>
          </cell>
          <cell r="I1102" t="str">
            <v>Hobemei</v>
          </cell>
        </row>
        <row r="1103">
          <cell r="A1103">
            <v>2102</v>
          </cell>
          <cell r="B1103" t="str">
            <v>H/</v>
          </cell>
          <cell r="C1103" t="str">
            <v>HS Dist Aus-Kom L1</v>
          </cell>
          <cell r="D1103" t="str">
            <v>W</v>
          </cell>
          <cell r="E1103" t="str">
            <v>G</v>
          </cell>
          <cell r="F1103" t="str">
            <v>Hauptschutz, Distanzschutz, AUS-Kommando L1</v>
          </cell>
          <cell r="G1103" t="str">
            <v>21.01.2008</v>
          </cell>
          <cell r="H1103">
            <v>18</v>
          </cell>
          <cell r="I1103" t="str">
            <v>Hobemei</v>
          </cell>
        </row>
        <row r="1104">
          <cell r="A1104">
            <v>2103</v>
          </cell>
          <cell r="B1104" t="str">
            <v>H/</v>
          </cell>
          <cell r="C1104" t="str">
            <v>HS Dist Aus-Kom L2</v>
          </cell>
          <cell r="D1104" t="str">
            <v>W</v>
          </cell>
          <cell r="E1104" t="str">
            <v>G</v>
          </cell>
          <cell r="F1104" t="str">
            <v>Hauptschutz, Distanzschutz, AUS-Kommando L2</v>
          </cell>
          <cell r="G1104" t="str">
            <v>06.09.2011</v>
          </cell>
          <cell r="H1104">
            <v>18</v>
          </cell>
          <cell r="I1104" t="str">
            <v>Hobemei</v>
          </cell>
        </row>
        <row r="1105">
          <cell r="A1105">
            <v>2104</v>
          </cell>
          <cell r="B1105" t="str">
            <v>H/</v>
          </cell>
          <cell r="C1105" t="str">
            <v>HS Dist Aus-Kom L3</v>
          </cell>
          <cell r="D1105" t="str">
            <v>W</v>
          </cell>
          <cell r="E1105" t="str">
            <v>G</v>
          </cell>
          <cell r="F1105" t="str">
            <v>Hauptschutz, Distanzschutz, AUS-Kommando L3</v>
          </cell>
          <cell r="G1105" t="str">
            <v>06.09.2011</v>
          </cell>
          <cell r="H1105">
            <v>18</v>
          </cell>
          <cell r="I1105" t="str">
            <v>Hobemei</v>
          </cell>
        </row>
        <row r="1106">
          <cell r="A1106">
            <v>2105</v>
          </cell>
          <cell r="B1106" t="str">
            <v>H/</v>
          </cell>
          <cell r="C1106" t="str">
            <v>HS Dist AWE-Ein-Kom</v>
          </cell>
          <cell r="D1106" t="str">
            <v>W</v>
          </cell>
          <cell r="E1106" t="str">
            <v>W</v>
          </cell>
          <cell r="F1106" t="str">
            <v>Hauptschutz, Distanzschutz, AWE-EIN-Kommando</v>
          </cell>
          <cell r="G1106" t="str">
            <v>06.09.2011</v>
          </cell>
          <cell r="H1106">
            <v>19</v>
          </cell>
          <cell r="I1106" t="str">
            <v>Freiltg.: Ltg. abfahren lassen</v>
          </cell>
        </row>
        <row r="1107">
          <cell r="A1107">
            <v>2106</v>
          </cell>
          <cell r="B1107" t="str">
            <v>H/</v>
          </cell>
          <cell r="C1107" t="str">
            <v>HS Dist AWE-Sperre</v>
          </cell>
          <cell r="D1107" t="str">
            <v>Z</v>
          </cell>
          <cell r="E1107" t="str">
            <v>F</v>
          </cell>
          <cell r="F1107" t="str">
            <v>Hauptschutz, Distanzschutz, AWE-Sperre</v>
          </cell>
          <cell r="G1107" t="str">
            <v>06.09.2011</v>
          </cell>
          <cell r="H1107">
            <v>18</v>
          </cell>
          <cell r="I1107" t="str">
            <v>Hobemei</v>
          </cell>
        </row>
        <row r="1108">
          <cell r="A1108">
            <v>2107</v>
          </cell>
          <cell r="B1108" t="str">
            <v>H/</v>
          </cell>
          <cell r="C1108" t="str">
            <v>HS Dist UMZ-Not</v>
          </cell>
          <cell r="D1108" t="str">
            <v>Z</v>
          </cell>
          <cell r="E1108" t="str">
            <v>F</v>
          </cell>
          <cell r="F1108" t="str">
            <v>Hauptschutz, Distanzschutz gestört , UMZ-Notschutz wirksam</v>
          </cell>
          <cell r="G1108" t="str">
            <v>21.01.2008</v>
          </cell>
          <cell r="H1108">
            <v>15</v>
          </cell>
          <cell r="I1108" t="str">
            <v>Hobemei, Schutz</v>
          </cell>
        </row>
        <row r="1109">
          <cell r="A1109">
            <v>2108</v>
          </cell>
          <cell r="B1109" t="str">
            <v>H/</v>
          </cell>
          <cell r="C1109" t="str">
            <v>HS SpgW Autf</v>
          </cell>
          <cell r="D1109" t="str">
            <v>Z</v>
          </cell>
          <cell r="E1109" t="str">
            <v>F</v>
          </cell>
          <cell r="F1109" t="str">
            <v>Hauptschutz, Spannungswandler, Automatenfall (Sicherung)</v>
          </cell>
          <cell r="G1109" t="str">
            <v>18.06.2008</v>
          </cell>
          <cell r="H1109">
            <v>12</v>
          </cell>
          <cell r="I1109" t="str">
            <v>Hobemei</v>
          </cell>
        </row>
        <row r="1110">
          <cell r="A1110">
            <v>2109</v>
          </cell>
          <cell r="B1110" t="str">
            <v>H/</v>
          </cell>
          <cell r="C1110" t="str">
            <v>HS Dist Warn</v>
          </cell>
          <cell r="D1110" t="str">
            <v>Z</v>
          </cell>
          <cell r="E1110" t="str">
            <v>F</v>
          </cell>
          <cell r="F1110" t="str">
            <v>Hauptschutz, Distanzschutz, Warnung</v>
          </cell>
          <cell r="G1110" t="str">
            <v>06.09.2011</v>
          </cell>
          <cell r="H1110">
            <v>12</v>
          </cell>
          <cell r="I1110" t="str">
            <v>Hobemei, Schutz</v>
          </cell>
        </row>
        <row r="1111">
          <cell r="A1111">
            <v>2110</v>
          </cell>
          <cell r="B1111" t="str">
            <v>H/</v>
          </cell>
          <cell r="C1111" t="str">
            <v>HS Dist PSA gest</v>
          </cell>
          <cell r="D1111" t="str">
            <v>Z</v>
          </cell>
          <cell r="E1111" t="str">
            <v>F</v>
          </cell>
          <cell r="F1111" t="str">
            <v>Hauptschutz, Distanzschutz, Prüfstecker-Abbild gestört</v>
          </cell>
          <cell r="G1111" t="str">
            <v>21.01.2008</v>
          </cell>
          <cell r="H1111">
            <v>16</v>
          </cell>
          <cell r="I1111" t="str">
            <v>Hobemei, Schutz</v>
          </cell>
        </row>
        <row r="1112">
          <cell r="A1112">
            <v>2111</v>
          </cell>
          <cell r="B1112" t="str">
            <v>H/</v>
          </cell>
          <cell r="C1112" t="str">
            <v>HS Dist gest</v>
          </cell>
          <cell r="D1112" t="str">
            <v>Z</v>
          </cell>
          <cell r="E1112" t="str">
            <v>F</v>
          </cell>
          <cell r="F1112" t="str">
            <v>Hauptschutz, Distanzschutz gestört</v>
          </cell>
          <cell r="G1112" t="str">
            <v>21.01.2008</v>
          </cell>
          <cell r="H1112">
            <v>12</v>
          </cell>
          <cell r="I1112" t="str">
            <v>Hobemei, Schutz</v>
          </cell>
        </row>
        <row r="1113">
          <cell r="A1113">
            <v>2112</v>
          </cell>
          <cell r="B1113" t="str">
            <v>H/</v>
          </cell>
          <cell r="C1113" t="str">
            <v>HS Dist Komm gest</v>
          </cell>
          <cell r="D1113" t="str">
            <v>Z</v>
          </cell>
          <cell r="E1113" t="str">
            <v>F</v>
          </cell>
          <cell r="F1113" t="str">
            <v>Hauptschutz, Distanzschutz, Kommunikation gestört</v>
          </cell>
          <cell r="G1113" t="str">
            <v>21.01.2008</v>
          </cell>
          <cell r="H1113">
            <v>17</v>
          </cell>
          <cell r="I1113" t="str">
            <v>Hobemei, Schutz</v>
          </cell>
        </row>
        <row r="1114">
          <cell r="A1114">
            <v>2113</v>
          </cell>
          <cell r="B1114" t="str">
            <v>H/</v>
          </cell>
          <cell r="C1114" t="str">
            <v>SSS Aus-Kom SS1</v>
          </cell>
          <cell r="D1114" t="str">
            <v>W</v>
          </cell>
          <cell r="E1114" t="str">
            <v>G</v>
          </cell>
          <cell r="F1114" t="str">
            <v>Sammelschienenschutz, AUS-Kommando SS1</v>
          </cell>
          <cell r="G1114" t="str">
            <v>21.01.2008</v>
          </cell>
          <cell r="H1114">
            <v>15</v>
          </cell>
          <cell r="I1114" t="str">
            <v>Hobemei</v>
          </cell>
        </row>
        <row r="1115">
          <cell r="A1115">
            <v>2114</v>
          </cell>
          <cell r="B1115" t="str">
            <v>H/</v>
          </cell>
          <cell r="C1115" t="str">
            <v>SSS Aus-Kom SS2</v>
          </cell>
          <cell r="D1115" t="str">
            <v>W</v>
          </cell>
          <cell r="E1115" t="str">
            <v>G</v>
          </cell>
          <cell r="F1115" t="str">
            <v>Sammelschienenschutz, AUS-Kommando SS2</v>
          </cell>
          <cell r="G1115" t="str">
            <v>14.09.2011</v>
          </cell>
          <cell r="H1115">
            <v>15</v>
          </cell>
          <cell r="I1115" t="str">
            <v>Hobemei</v>
          </cell>
        </row>
        <row r="1116">
          <cell r="A1116">
            <v>2115</v>
          </cell>
          <cell r="B1116" t="str">
            <v>H/</v>
          </cell>
          <cell r="C1116" t="str">
            <v>SSS Aus-Kom SS3</v>
          </cell>
          <cell r="D1116" t="str">
            <v>W</v>
          </cell>
          <cell r="E1116" t="str">
            <v>G</v>
          </cell>
          <cell r="F1116" t="str">
            <v>Sammelschienenschutz, AUS-Kommando SS3</v>
          </cell>
          <cell r="G1116" t="str">
            <v>14.09.2011</v>
          </cell>
          <cell r="H1116">
            <v>15</v>
          </cell>
          <cell r="I1116" t="str">
            <v>Hobemei</v>
          </cell>
        </row>
        <row r="1117">
          <cell r="A1117">
            <v>2116</v>
          </cell>
          <cell r="B1117" t="str">
            <v>H/</v>
          </cell>
          <cell r="C1117" t="str">
            <v>SSS Aus-Kom L1</v>
          </cell>
          <cell r="D1117" t="str">
            <v>W</v>
          </cell>
          <cell r="E1117" t="str">
            <v>G</v>
          </cell>
          <cell r="F1117" t="str">
            <v>Sammelschienenschutz, AUS-Kommando L1</v>
          </cell>
          <cell r="G1117" t="str">
            <v>14.09.2011</v>
          </cell>
          <cell r="H1117">
            <v>14</v>
          </cell>
          <cell r="I1117" t="str">
            <v>Hobemei</v>
          </cell>
        </row>
        <row r="1118">
          <cell r="A1118">
            <v>2117</v>
          </cell>
          <cell r="B1118" t="str">
            <v>H/</v>
          </cell>
          <cell r="C1118" t="str">
            <v>SSS Aus-Kom L2</v>
          </cell>
          <cell r="D1118" t="str">
            <v>W</v>
          </cell>
          <cell r="E1118" t="str">
            <v>G</v>
          </cell>
          <cell r="F1118" t="str">
            <v>Sammelschienenschutz, AUS-Kommando L2</v>
          </cell>
          <cell r="G1118" t="str">
            <v>14.09.2011</v>
          </cell>
          <cell r="H1118">
            <v>14</v>
          </cell>
          <cell r="I1118" t="str">
            <v>Hobemei</v>
          </cell>
        </row>
        <row r="1119">
          <cell r="A1119">
            <v>2118</v>
          </cell>
          <cell r="B1119" t="str">
            <v>H/</v>
          </cell>
          <cell r="C1119" t="str">
            <v>SSS Aus-Kom L3</v>
          </cell>
          <cell r="D1119" t="str">
            <v>W</v>
          </cell>
          <cell r="E1119" t="str">
            <v>G</v>
          </cell>
          <cell r="F1119" t="str">
            <v>Sammelschienenschutz, AUS-Kommando L3</v>
          </cell>
          <cell r="G1119" t="str">
            <v>14.09.2011</v>
          </cell>
          <cell r="H1119">
            <v>14</v>
          </cell>
          <cell r="I1119" t="str">
            <v>Hobemei</v>
          </cell>
        </row>
        <row r="1120">
          <cell r="A1120">
            <v>2119</v>
          </cell>
          <cell r="B1120" t="str">
            <v>H/</v>
          </cell>
          <cell r="C1120" t="str">
            <v>SSS Warn</v>
          </cell>
          <cell r="D1120" t="str">
            <v>Z</v>
          </cell>
          <cell r="E1120" t="str">
            <v>F</v>
          </cell>
          <cell r="F1120" t="str">
            <v>Sammelschienenschutz, Warnung</v>
          </cell>
          <cell r="G1120" t="str">
            <v>14.09.2011</v>
          </cell>
          <cell r="H1120">
            <v>8</v>
          </cell>
          <cell r="I1120" t="str">
            <v>Hobemei, Schutz</v>
          </cell>
        </row>
        <row r="1121">
          <cell r="A1121">
            <v>2120</v>
          </cell>
          <cell r="B1121" t="str">
            <v>H/</v>
          </cell>
          <cell r="C1121" t="str">
            <v>SSS Diffstrom</v>
          </cell>
          <cell r="D1121" t="str">
            <v>Z</v>
          </cell>
          <cell r="E1121" t="str">
            <v>I</v>
          </cell>
          <cell r="F1121" t="str">
            <v>Sammelschienenschutz, Diffstrom (Anregung erfolgt Fehlerstrom geflossen.)</v>
          </cell>
          <cell r="G1121" t="str">
            <v>21.01.2008</v>
          </cell>
          <cell r="H1121">
            <v>13</v>
          </cell>
          <cell r="I1121" t="str">
            <v>keine Aktion</v>
          </cell>
        </row>
        <row r="1122">
          <cell r="A1122">
            <v>2121</v>
          </cell>
          <cell r="B1122" t="str">
            <v>H/</v>
          </cell>
          <cell r="C1122" t="str">
            <v>SSS Schaltverbot</v>
          </cell>
          <cell r="D1122" t="str">
            <v>Z</v>
          </cell>
          <cell r="E1122" t="str">
            <v>G</v>
          </cell>
          <cell r="F1122" t="str">
            <v xml:space="preserve">Sammelschienenschutz Schaltverbot </v>
          </cell>
          <cell r="G1122" t="str">
            <v>28.03.2011</v>
          </cell>
          <cell r="H1122">
            <v>16</v>
          </cell>
          <cell r="I1122" t="str">
            <v>Keine Schalthandlungen ausführen</v>
          </cell>
        </row>
        <row r="1123">
          <cell r="A1123">
            <v>2122</v>
          </cell>
          <cell r="B1123" t="str">
            <v>H/</v>
          </cell>
          <cell r="C1123" t="str">
            <v>SSS T-Abb gest</v>
          </cell>
          <cell r="D1123" t="str">
            <v>Z</v>
          </cell>
          <cell r="E1123" t="str">
            <v>F</v>
          </cell>
          <cell r="F1123" t="str">
            <v xml:space="preserve">Sammelschienenschutz, Trenner-Abbild gestört </v>
          </cell>
          <cell r="G1123" t="str">
            <v>28.03.2011</v>
          </cell>
          <cell r="H1123">
            <v>14</v>
          </cell>
          <cell r="I1123" t="str">
            <v>Hobemei</v>
          </cell>
        </row>
        <row r="1124">
          <cell r="A1124">
            <v>2123</v>
          </cell>
          <cell r="B1124" t="str">
            <v>H/</v>
          </cell>
          <cell r="C1124" t="str">
            <v>SSS blockiert</v>
          </cell>
          <cell r="D1124" t="str">
            <v>Z</v>
          </cell>
          <cell r="E1124" t="str">
            <v>F</v>
          </cell>
          <cell r="F1124" t="str">
            <v>Sammelschienenschutz gestört</v>
          </cell>
          <cell r="G1124" t="str">
            <v>06.09.2011</v>
          </cell>
          <cell r="H1124">
            <v>13</v>
          </cell>
          <cell r="I1124" t="str">
            <v>Hobemei, Schutz</v>
          </cell>
        </row>
        <row r="1125">
          <cell r="A1125">
            <v>2124</v>
          </cell>
          <cell r="B1125" t="str">
            <v>H/</v>
          </cell>
          <cell r="C1125" t="str">
            <v>HS Sende-Kom</v>
          </cell>
          <cell r="D1125" t="str">
            <v>W</v>
          </cell>
          <cell r="E1125" t="str">
            <v>I</v>
          </cell>
          <cell r="F1125" t="str">
            <v>Hauptschutz, Sendekommando abgesetzt (vom Schutzrelais)</v>
          </cell>
          <cell r="G1125" t="str">
            <v>14.08.2012</v>
          </cell>
          <cell r="H1125">
            <v>12</v>
          </cell>
          <cell r="I1125" t="str">
            <v>keine Aktion</v>
          </cell>
        </row>
        <row r="1126">
          <cell r="A1126">
            <v>2125</v>
          </cell>
          <cell r="B1126" t="str">
            <v>H/</v>
          </cell>
          <cell r="C1126" t="str">
            <v>HS Empf-Kom</v>
          </cell>
          <cell r="D1126" t="str">
            <v>W</v>
          </cell>
          <cell r="E1126" t="str">
            <v>I</v>
          </cell>
          <cell r="F1126" t="str">
            <v>Hauptschutz,  Empfangskomando abgesetzt (vom Schutzrelais)</v>
          </cell>
          <cell r="G1126" t="str">
            <v>14.08.2012</v>
          </cell>
          <cell r="H1126">
            <v>11</v>
          </cell>
          <cell r="I1126" t="str">
            <v>keine Aktion</v>
          </cell>
        </row>
        <row r="1127">
          <cell r="A1127">
            <v>2126</v>
          </cell>
          <cell r="B1127" t="str">
            <v>H/</v>
          </cell>
          <cell r="C1127" t="str">
            <v>HS SÜ gest</v>
          </cell>
          <cell r="D1127" t="str">
            <v>Z</v>
          </cell>
          <cell r="E1127" t="str">
            <v>F</v>
          </cell>
          <cell r="F1127" t="str">
            <v>Hauptschutz, Signalübertragung gestört</v>
          </cell>
          <cell r="G1127" t="str">
            <v>28.03.2011</v>
          </cell>
          <cell r="H1127">
            <v>10</v>
          </cell>
          <cell r="I1127" t="str">
            <v>Hobemei, Schutz</v>
          </cell>
        </row>
        <row r="1128">
          <cell r="A1128">
            <v>2127</v>
          </cell>
          <cell r="B1128" t="str">
            <v>H/</v>
          </cell>
          <cell r="C1128" t="str">
            <v>RS Dist AWE-Ein-Kom</v>
          </cell>
          <cell r="D1128" t="str">
            <v>W</v>
          </cell>
          <cell r="E1128" t="str">
            <v>W</v>
          </cell>
          <cell r="F1128" t="str">
            <v>Reserveschutz, Distanzschutz, AWE-EIN-Kommando</v>
          </cell>
          <cell r="G1128" t="str">
            <v>14.08.2012</v>
          </cell>
          <cell r="H1128">
            <v>19</v>
          </cell>
          <cell r="I1128" t="str">
            <v>Freiltg.: Ltg. abfahren lassen</v>
          </cell>
        </row>
        <row r="1129">
          <cell r="A1129">
            <v>2128</v>
          </cell>
          <cell r="B1129" t="str">
            <v>H/</v>
          </cell>
          <cell r="C1129" t="str">
            <v>RS Dist AWE-Sperre</v>
          </cell>
          <cell r="D1129" t="str">
            <v>Z</v>
          </cell>
          <cell r="E1129" t="str">
            <v>F</v>
          </cell>
          <cell r="F1129" t="str">
            <v>Reserveschutz, Distanzschutz, AWE-Sperre</v>
          </cell>
          <cell r="G1129" t="str">
            <v>06.09.2011</v>
          </cell>
          <cell r="H1129">
            <v>18</v>
          </cell>
          <cell r="I1129" t="str">
            <v>Hobemei</v>
          </cell>
        </row>
        <row r="1130">
          <cell r="A1130">
            <v>2129</v>
          </cell>
          <cell r="B1130" t="str">
            <v>H/</v>
          </cell>
          <cell r="C1130" t="str">
            <v>DC/DC gest</v>
          </cell>
          <cell r="D1130" t="str">
            <v>Z</v>
          </cell>
          <cell r="E1130" t="str">
            <v>F</v>
          </cell>
          <cell r="F1130" t="str">
            <v>Gleichspannung gestört</v>
          </cell>
          <cell r="G1130" t="str">
            <v>21.01.2008</v>
          </cell>
          <cell r="H1130">
            <v>10</v>
          </cell>
          <cell r="I1130" t="str">
            <v>Hobemei</v>
          </cell>
        </row>
        <row r="1131">
          <cell r="A1131">
            <v>2130</v>
          </cell>
          <cell r="B1131" t="str">
            <v>H/</v>
          </cell>
          <cell r="C1131" t="str">
            <v>Leit StörM gest</v>
          </cell>
          <cell r="D1131" t="str">
            <v>Z</v>
          </cell>
          <cell r="E1131" t="str">
            <v>F</v>
          </cell>
          <cell r="F1131" t="str">
            <v>Leittechnik, Störmeldebaustein gestört (Lifekontakt)</v>
          </cell>
          <cell r="G1131" t="str">
            <v>21.01.2008</v>
          </cell>
          <cell r="H1131">
            <v>15</v>
          </cell>
          <cell r="I1131" t="str">
            <v>Hobemei, Schutz</v>
          </cell>
        </row>
        <row r="1132">
          <cell r="A1132">
            <v>2131</v>
          </cell>
          <cell r="B1132" t="str">
            <v>H/</v>
          </cell>
          <cell r="C1132" t="str">
            <v>Hupe/Glocke a.B.</v>
          </cell>
          <cell r="D1132" t="str">
            <v>Z</v>
          </cell>
          <cell r="E1132" t="str">
            <v>G</v>
          </cell>
          <cell r="F1132" t="str">
            <v>Hupe/Glocke außer Betrieb (vor Ort)</v>
          </cell>
          <cell r="G1132" t="str">
            <v>06.09.2011</v>
          </cell>
          <cell r="H1132">
            <v>16</v>
          </cell>
          <cell r="I1132" t="str">
            <v>Hupe/Glocke wird in Betrieb gesetzt wenn MA vor Ort</v>
          </cell>
        </row>
        <row r="1133">
          <cell r="A1133">
            <v>2132</v>
          </cell>
          <cell r="B1133" t="str">
            <v>H/</v>
          </cell>
          <cell r="C1133" t="str">
            <v>NachrT SV Warn</v>
          </cell>
          <cell r="D1133" t="str">
            <v>Z</v>
          </cell>
          <cell r="E1133" t="str">
            <v>F</v>
          </cell>
          <cell r="F1133" t="str">
            <v>Stromvers.Nachrichttechnik Warnung (NetCom)</v>
          </cell>
          <cell r="G1133" t="str">
            <v>25.03.2014</v>
          </cell>
          <cell r="H1133">
            <v>14</v>
          </cell>
          <cell r="I1133" t="str">
            <v>Hobemei, Fernwirker</v>
          </cell>
        </row>
        <row r="1134">
          <cell r="A1134">
            <v>2133</v>
          </cell>
          <cell r="B1134" t="str">
            <v>H/</v>
          </cell>
          <cell r="C1134" t="str">
            <v>HICOM Warn</v>
          </cell>
          <cell r="D1134" t="str">
            <v>Z</v>
          </cell>
          <cell r="E1134" t="str">
            <v>F</v>
          </cell>
          <cell r="F1134" t="str">
            <v>HICOM Warnung, Telekommunikation (Telefonanlage) gestört</v>
          </cell>
          <cell r="G1134" t="str">
            <v>21.01.2008</v>
          </cell>
          <cell r="H1134">
            <v>10</v>
          </cell>
          <cell r="I1134" t="str">
            <v>Hobemei, Fernwirker</v>
          </cell>
        </row>
        <row r="1135">
          <cell r="A1135">
            <v>2134</v>
          </cell>
          <cell r="B1135" t="str">
            <v>H/</v>
          </cell>
          <cell r="C1135" t="str">
            <v>SSÜ SV Warn</v>
          </cell>
          <cell r="D1135" t="str">
            <v>Z</v>
          </cell>
          <cell r="E1135" t="str">
            <v>F</v>
          </cell>
          <cell r="F1135" t="str">
            <v>Schutz-Signal-Übertragung Spannungsversorgung Warnung</v>
          </cell>
          <cell r="G1135" t="str">
            <v>21.01.2008</v>
          </cell>
          <cell r="H1135">
            <v>11</v>
          </cell>
          <cell r="I1135" t="str">
            <v>Hobemei, Schutz</v>
          </cell>
        </row>
        <row r="1136">
          <cell r="A1136">
            <v>2135</v>
          </cell>
          <cell r="B1136" t="str">
            <v>H/</v>
          </cell>
          <cell r="C1136" t="str">
            <v>Zähl Warn</v>
          </cell>
          <cell r="D1136" t="str">
            <v>Z</v>
          </cell>
          <cell r="E1136" t="str">
            <v>F</v>
          </cell>
          <cell r="F1136" t="str">
            <v>Zählung Warnung</v>
          </cell>
          <cell r="G1136" t="str">
            <v>21.01.2008</v>
          </cell>
          <cell r="H1136">
            <v>9</v>
          </cell>
          <cell r="I1136" t="str">
            <v>50Hz TAR</v>
          </cell>
        </row>
        <row r="1137">
          <cell r="A1137">
            <v>2136</v>
          </cell>
          <cell r="B1137" t="str">
            <v>H/</v>
          </cell>
          <cell r="C1137" t="str">
            <v>Zähl gest</v>
          </cell>
          <cell r="D1137" t="str">
            <v>Z</v>
          </cell>
          <cell r="E1137" t="str">
            <v>F</v>
          </cell>
          <cell r="F1137" t="str">
            <v>Zählung gestört</v>
          </cell>
          <cell r="G1137" t="str">
            <v>21.01.2008</v>
          </cell>
          <cell r="H1137">
            <v>9</v>
          </cell>
          <cell r="I1137" t="str">
            <v>50Hz TAR</v>
          </cell>
        </row>
        <row r="1138">
          <cell r="A1138">
            <v>2137</v>
          </cell>
          <cell r="B1138" t="str">
            <v>H/</v>
          </cell>
          <cell r="C1138" t="str">
            <v>Tür+Tor(e) entriegelt</v>
          </cell>
          <cell r="D1138" t="str">
            <v>Z</v>
          </cell>
          <cell r="E1138" t="str">
            <v>I</v>
          </cell>
          <cell r="F1138" t="str">
            <v>Tür+Tor entriegelt</v>
          </cell>
          <cell r="G1138" t="str">
            <v>21.01.2008</v>
          </cell>
          <cell r="H1138">
            <v>21</v>
          </cell>
          <cell r="I1138" t="str">
            <v>keine Aktion</v>
          </cell>
        </row>
        <row r="1139">
          <cell r="A1139">
            <v>2138</v>
          </cell>
          <cell r="B1139" t="str">
            <v>H/</v>
          </cell>
          <cell r="C1139" t="str">
            <v>Tür/Tor(e) unverschl</v>
          </cell>
          <cell r="D1139" t="str">
            <v>Z</v>
          </cell>
          <cell r="E1139" t="str">
            <v>I</v>
          </cell>
          <cell r="F1139" t="str">
            <v>Tür+Tor unverschlossen</v>
          </cell>
          <cell r="G1139" t="str">
            <v>14.09.2011</v>
          </cell>
          <cell r="H1139">
            <v>20</v>
          </cell>
          <cell r="I1139" t="str">
            <v>keine Aktion</v>
          </cell>
        </row>
        <row r="1140">
          <cell r="A1140">
            <v>2139</v>
          </cell>
          <cell r="B1140" t="str">
            <v>H/</v>
          </cell>
          <cell r="C1140" t="str">
            <v>Einbruch</v>
          </cell>
          <cell r="D1140" t="str">
            <v>Z</v>
          </cell>
          <cell r="E1140" t="str">
            <v>F</v>
          </cell>
          <cell r="F1140" t="str">
            <v>Einbruch</v>
          </cell>
          <cell r="G1140" t="str">
            <v>27.08.2014</v>
          </cell>
          <cell r="H1140">
            <v>8</v>
          </cell>
          <cell r="I1140" t="str">
            <v>Hobemei, Polizei</v>
          </cell>
        </row>
        <row r="1141">
          <cell r="A1141">
            <v>2140</v>
          </cell>
          <cell r="B1141" t="str">
            <v>H/</v>
          </cell>
          <cell r="C1141" t="str">
            <v>OSA gest</v>
          </cell>
          <cell r="D1141" t="str">
            <v>Z</v>
          </cell>
          <cell r="E1141" t="str">
            <v>F</v>
          </cell>
          <cell r="F1141" t="str">
            <v>Objekt-Schutz-Anlage gestört</v>
          </cell>
          <cell r="G1141" t="str">
            <v>21.01.2008</v>
          </cell>
          <cell r="H1141">
            <v>8</v>
          </cell>
          <cell r="I1141" t="str">
            <v>Hobemei</v>
          </cell>
        </row>
        <row r="1142">
          <cell r="A1142">
            <v>2141</v>
          </cell>
          <cell r="B1142" t="str">
            <v>H/</v>
          </cell>
          <cell r="C1142" t="str">
            <v>BMA gest</v>
          </cell>
          <cell r="D1142" t="str">
            <v>Z</v>
          </cell>
          <cell r="E1142" t="str">
            <v>F</v>
          </cell>
          <cell r="F1142" t="str">
            <v>Brand-Melde-Anlage gestört</v>
          </cell>
          <cell r="G1142" t="str">
            <v>21.01.2008</v>
          </cell>
          <cell r="H1142">
            <v>8</v>
          </cell>
          <cell r="I1142" t="str">
            <v>Hobemei</v>
          </cell>
        </row>
        <row r="1143">
          <cell r="A1143">
            <v>2142</v>
          </cell>
          <cell r="B1143" t="str">
            <v>H/</v>
          </cell>
          <cell r="C1143" t="str">
            <v>BMA SM: Feuer</v>
          </cell>
          <cell r="D1143" t="str">
            <v>Z</v>
          </cell>
          <cell r="E1143" t="str">
            <v>G</v>
          </cell>
          <cell r="F1143" t="str">
            <v>Feuer</v>
          </cell>
          <cell r="G1143" t="str">
            <v>21.01.2008</v>
          </cell>
          <cell r="H1143">
            <v>13</v>
          </cell>
          <cell r="I1143" t="str">
            <v>Hobemei, Feuerwehr</v>
          </cell>
        </row>
        <row r="1144">
          <cell r="A1144">
            <v>2143</v>
          </cell>
          <cell r="B1144" t="str">
            <v>H/</v>
          </cell>
          <cell r="C1144" t="str">
            <v>LastT Ausl</v>
          </cell>
          <cell r="D1144" t="str">
            <v>Z</v>
          </cell>
          <cell r="E1144" t="str">
            <v>F</v>
          </cell>
          <cell r="F1144" t="str">
            <v>Lasttrenner einer Einspeisung der Hauptstromversorung hat ausgelöst</v>
          </cell>
          <cell r="G1144" t="str">
            <v>21.01.2008</v>
          </cell>
          <cell r="H1144">
            <v>10</v>
          </cell>
          <cell r="I1144" t="str">
            <v>Hobemei</v>
          </cell>
        </row>
        <row r="1145">
          <cell r="A1145">
            <v>2144</v>
          </cell>
          <cell r="B1145" t="str">
            <v>H/</v>
          </cell>
          <cell r="C1145" t="str">
            <v>GR gest</v>
          </cell>
          <cell r="D1145" t="str">
            <v>Z</v>
          </cell>
          <cell r="E1145" t="str">
            <v>F</v>
          </cell>
          <cell r="F1145" t="str">
            <v>Gleichrichter gestört</v>
          </cell>
          <cell r="G1145" t="str">
            <v>21.01.2008</v>
          </cell>
          <cell r="H1145">
            <v>7</v>
          </cell>
          <cell r="I1145" t="str">
            <v>Hobemei</v>
          </cell>
        </row>
        <row r="1146">
          <cell r="A1146">
            <v>2145</v>
          </cell>
          <cell r="B1146" t="str">
            <v>H/</v>
          </cell>
          <cell r="C1146" t="str">
            <v>Ed (GS)</v>
          </cell>
          <cell r="D1146" t="str">
            <v>Z</v>
          </cell>
          <cell r="E1146" t="str">
            <v>F</v>
          </cell>
          <cell r="F1146" t="str">
            <v>Erschluss in der Gleichspannungsanlage</v>
          </cell>
          <cell r="G1146" t="str">
            <v>14.09.2011</v>
          </cell>
          <cell r="H1146">
            <v>7</v>
          </cell>
          <cell r="I1146" t="str">
            <v>Hobemei</v>
          </cell>
        </row>
        <row r="1147">
          <cell r="A1147">
            <v>2146</v>
          </cell>
          <cell r="B1147" t="str">
            <v>H/</v>
          </cell>
          <cell r="C1147" t="str">
            <v>Bat Ladekreis gest</v>
          </cell>
          <cell r="D1147" t="str">
            <v>Z</v>
          </cell>
          <cell r="E1147" t="str">
            <v>F</v>
          </cell>
          <cell r="F1147" t="str">
            <v>Batterie Ladekreis gestört</v>
          </cell>
          <cell r="G1147" t="str">
            <v>21.01.2008</v>
          </cell>
          <cell r="H1147">
            <v>18</v>
          </cell>
          <cell r="I1147" t="str">
            <v>Hobemei</v>
          </cell>
        </row>
        <row r="1148">
          <cell r="A1148">
            <v>2147</v>
          </cell>
          <cell r="B1148" t="str">
            <v>H/</v>
          </cell>
          <cell r="C1148" t="str">
            <v>Bat Tiefentladung Meld</v>
          </cell>
          <cell r="D1148" t="str">
            <v>Z</v>
          </cell>
          <cell r="E1148" t="str">
            <v>F</v>
          </cell>
          <cell r="F1148" t="str">
            <v>Batterie Tiefenentladung Meldung</v>
          </cell>
          <cell r="G1148" t="str">
            <v>21.01.2008</v>
          </cell>
          <cell r="H1148">
            <v>22</v>
          </cell>
          <cell r="I1148" t="str">
            <v>Hobemei</v>
          </cell>
        </row>
        <row r="1149">
          <cell r="A1149">
            <v>2148</v>
          </cell>
          <cell r="B1149" t="str">
            <v>H/</v>
          </cell>
          <cell r="C1149" t="str">
            <v>Bat Tiefentladung Ausl</v>
          </cell>
          <cell r="D1149" t="str">
            <v>Z</v>
          </cell>
          <cell r="E1149" t="str">
            <v>F</v>
          </cell>
          <cell r="F1149" t="str">
            <v>Batterie Tiefenentladung Auslösung</v>
          </cell>
          <cell r="G1149" t="str">
            <v>21.01.2008</v>
          </cell>
          <cell r="H1149">
            <v>22</v>
          </cell>
          <cell r="I1149" t="str">
            <v>Hobemei</v>
          </cell>
        </row>
        <row r="1150">
          <cell r="A1150">
            <v>2149</v>
          </cell>
          <cell r="B1150" t="str">
            <v>H/</v>
          </cell>
          <cell r="C1150" t="str">
            <v>GZ gest</v>
          </cell>
          <cell r="D1150" t="str">
            <v>Z</v>
          </cell>
          <cell r="E1150" t="str">
            <v>F</v>
          </cell>
          <cell r="F1150" t="str">
            <v>Sammelmeldung: Batterieanlage gestört (GZ=GegenZellen)</v>
          </cell>
          <cell r="G1150" t="str">
            <v>21.01.2008</v>
          </cell>
          <cell r="H1150">
            <v>7</v>
          </cell>
          <cell r="I1150" t="str">
            <v>Hobemei</v>
          </cell>
        </row>
        <row r="1151">
          <cell r="A1151">
            <v>2150</v>
          </cell>
          <cell r="B1151" t="str">
            <v>H/</v>
          </cell>
          <cell r="C1151" t="str">
            <v>Steu/Antr GS-f</v>
          </cell>
          <cell r="D1151" t="str">
            <v>Z</v>
          </cell>
          <cell r="E1151" t="str">
            <v>F</v>
          </cell>
          <cell r="F1151" t="str">
            <v>Steuerung Antrieb Gleichspannungvers. fehlt</v>
          </cell>
          <cell r="G1151" t="str">
            <v>21.01.2008</v>
          </cell>
          <cell r="H1151">
            <v>14</v>
          </cell>
          <cell r="I1151" t="str">
            <v>Hobemei</v>
          </cell>
        </row>
        <row r="1152">
          <cell r="A1152">
            <v>2151</v>
          </cell>
          <cell r="B1152" t="str">
            <v>H/</v>
          </cell>
          <cell r="C1152" t="str">
            <v>Steu/Antr SV Warn</v>
          </cell>
          <cell r="D1152" t="str">
            <v>Z</v>
          </cell>
          <cell r="E1152" t="str">
            <v>F</v>
          </cell>
          <cell r="F1152" t="str">
            <v>Steuerung Antrieb Gleichspannungvers. fehlt</v>
          </cell>
          <cell r="G1152" t="str">
            <v>21.01.2008</v>
          </cell>
          <cell r="H1152">
            <v>17</v>
          </cell>
          <cell r="I1152" t="str">
            <v>Hobemei</v>
          </cell>
        </row>
        <row r="1153">
          <cell r="A1153">
            <v>2152</v>
          </cell>
          <cell r="B1153" t="str">
            <v>H/</v>
          </cell>
          <cell r="C1153" t="str">
            <v>Vorortmeld SV Warn</v>
          </cell>
          <cell r="D1153" t="str">
            <v>Z</v>
          </cell>
          <cell r="E1153" t="str">
            <v>F</v>
          </cell>
          <cell r="F1153" t="str">
            <v>Vorortmeldung Spannungsversorgung Warnung</v>
          </cell>
          <cell r="G1153" t="str">
            <v>21.01.2008</v>
          </cell>
          <cell r="H1153">
            <v>18</v>
          </cell>
          <cell r="I1153" t="str">
            <v>Hobemei</v>
          </cell>
        </row>
        <row r="1154">
          <cell r="A1154">
            <v>2153</v>
          </cell>
          <cell r="B1154" t="str">
            <v>H/</v>
          </cell>
          <cell r="C1154" t="str">
            <v>PSG Abwurf</v>
          </cell>
          <cell r="D1154" t="str">
            <v>W</v>
          </cell>
          <cell r="E1154" t="str">
            <v>I</v>
          </cell>
          <cell r="F1154" t="str">
            <v>Parallelschaltgerät wird abgeworfen</v>
          </cell>
          <cell r="G1154" t="str">
            <v>21.01.2008</v>
          </cell>
          <cell r="H1154">
            <v>10</v>
          </cell>
          <cell r="I1154" t="str">
            <v>keine Aktion</v>
          </cell>
        </row>
        <row r="1155">
          <cell r="A1155">
            <v>2154</v>
          </cell>
          <cell r="B1155" t="str">
            <v>H/</v>
          </cell>
          <cell r="C1155" t="str">
            <v>DS-f</v>
          </cell>
          <cell r="D1155" t="str">
            <v>Z</v>
          </cell>
          <cell r="E1155" t="str">
            <v>F</v>
          </cell>
          <cell r="F1155" t="str">
            <v>Batterie Ladekkreis gestört, identisch mit 2146</v>
          </cell>
          <cell r="G1155" t="str">
            <v>14.08.2012</v>
          </cell>
          <cell r="H1155">
            <v>4</v>
          </cell>
          <cell r="I1155" t="str">
            <v>Hobemei</v>
          </cell>
        </row>
        <row r="1156">
          <cell r="A1156">
            <v>2155</v>
          </cell>
          <cell r="B1156" t="str">
            <v>H/</v>
          </cell>
          <cell r="C1156" t="str">
            <v>SpgW Autf</v>
          </cell>
          <cell r="D1156" t="str">
            <v>Z</v>
          </cell>
          <cell r="E1156" t="str">
            <v>F</v>
          </cell>
          <cell r="F1156" t="str">
            <v>Spannungswandler- Automatenfall</v>
          </cell>
          <cell r="G1156" t="str">
            <v>12.04.2017</v>
          </cell>
          <cell r="H1156">
            <v>9</v>
          </cell>
          <cell r="I1156" t="str">
            <v>Hobemei</v>
          </cell>
        </row>
        <row r="1157">
          <cell r="A1157">
            <v>2156</v>
          </cell>
          <cell r="B1157" t="str">
            <v>H/</v>
          </cell>
          <cell r="C1157" t="str">
            <v>HV GS-f</v>
          </cell>
          <cell r="D1157" t="str">
            <v>Z</v>
          </cell>
          <cell r="E1157" t="str">
            <v>F</v>
          </cell>
          <cell r="F1157" t="str">
            <v>Hauptversorgung Gleichspannung fehlt</v>
          </cell>
          <cell r="G1157" t="str">
            <v>niemals</v>
          </cell>
          <cell r="H1157">
            <v>7</v>
          </cell>
          <cell r="I1157" t="str">
            <v>Hobemei</v>
          </cell>
        </row>
        <row r="1158">
          <cell r="A1158">
            <v>2157</v>
          </cell>
          <cell r="B1158" t="str">
            <v>H/</v>
          </cell>
          <cell r="C1158" t="str">
            <v>HV GS U&gt;</v>
          </cell>
          <cell r="D1158" t="str">
            <v>Z</v>
          </cell>
          <cell r="E1158" t="str">
            <v>F</v>
          </cell>
          <cell r="F1158" t="str">
            <v>Hauptversorgung Gleichspannung Spg. zu groß</v>
          </cell>
          <cell r="G1158" t="str">
            <v>21.01.2008</v>
          </cell>
          <cell r="H1158">
            <v>8</v>
          </cell>
          <cell r="I1158" t="str">
            <v>Hobemei</v>
          </cell>
        </row>
        <row r="1159">
          <cell r="A1159">
            <v>2158</v>
          </cell>
          <cell r="B1159" t="str">
            <v>H/</v>
          </cell>
          <cell r="C1159" t="str">
            <v>USV gesicherte WS-f</v>
          </cell>
          <cell r="D1159" t="str">
            <v>Z</v>
          </cell>
          <cell r="E1159" t="str">
            <v>F</v>
          </cell>
          <cell r="F1159" t="str">
            <v>USV gesicherte Wechselspannung fehlt</v>
          </cell>
          <cell r="G1159" t="str">
            <v>21.01.2008</v>
          </cell>
          <cell r="H1159">
            <v>19</v>
          </cell>
          <cell r="I1159" t="str">
            <v>Hobemei</v>
          </cell>
        </row>
        <row r="1160">
          <cell r="A1160">
            <v>2159</v>
          </cell>
          <cell r="B1160" t="str">
            <v>H/</v>
          </cell>
          <cell r="C1160" t="str">
            <v>USV Warn</v>
          </cell>
          <cell r="D1160" t="str">
            <v>Z</v>
          </cell>
          <cell r="E1160" t="str">
            <v>F</v>
          </cell>
          <cell r="F1160" t="str">
            <v>USV Warnung</v>
          </cell>
          <cell r="G1160" t="str">
            <v>21.01.2008</v>
          </cell>
          <cell r="H1160">
            <v>8</v>
          </cell>
          <cell r="I1160" t="str">
            <v>Hobemei</v>
          </cell>
        </row>
        <row r="1161">
          <cell r="A1161">
            <v>2160</v>
          </cell>
          <cell r="B1161" t="str">
            <v>H/</v>
          </cell>
          <cell r="C1161" t="str">
            <v>Leit Meld GS-1-f</v>
          </cell>
          <cell r="D1161" t="str">
            <v>Z</v>
          </cell>
          <cell r="E1161" t="str">
            <v>F</v>
          </cell>
          <cell r="F1161" t="str">
            <v>Leittechnik Meldung Gleichspannung 1 fehlt</v>
          </cell>
          <cell r="G1161" t="str">
            <v>21.01.2008</v>
          </cell>
          <cell r="H1161">
            <v>16</v>
          </cell>
          <cell r="I1161" t="str">
            <v>Hobemei</v>
          </cell>
        </row>
        <row r="1162">
          <cell r="A1162">
            <v>2161</v>
          </cell>
          <cell r="B1162" t="str">
            <v>H/</v>
          </cell>
          <cell r="C1162" t="str">
            <v>Leit Meld GS-2-f</v>
          </cell>
          <cell r="D1162" t="str">
            <v>Z</v>
          </cell>
          <cell r="E1162" t="str">
            <v>F</v>
          </cell>
          <cell r="F1162" t="str">
            <v>Leittechnik Meldung Gleichspannung 2 fehlt</v>
          </cell>
          <cell r="G1162" t="str">
            <v>21.01.2008</v>
          </cell>
          <cell r="H1162">
            <v>16</v>
          </cell>
          <cell r="I1162" t="str">
            <v>Hobemei</v>
          </cell>
        </row>
        <row r="1163">
          <cell r="A1163">
            <v>2162</v>
          </cell>
          <cell r="B1163" t="str">
            <v>H/</v>
          </cell>
          <cell r="C1163" t="str">
            <v>Ölabscheider gest</v>
          </cell>
          <cell r="D1163" t="str">
            <v>Z</v>
          </cell>
          <cell r="E1163" t="str">
            <v>F</v>
          </cell>
          <cell r="F1163" t="str">
            <v>Ölabscheider gestört</v>
          </cell>
          <cell r="G1163" t="str">
            <v>21.01.2008</v>
          </cell>
          <cell r="H1163">
            <v>17</v>
          </cell>
          <cell r="I1163" t="str">
            <v>Hobemei</v>
          </cell>
        </row>
        <row r="1164">
          <cell r="A1164">
            <v>2163</v>
          </cell>
          <cell r="B1164" t="str">
            <v>H/</v>
          </cell>
          <cell r="C1164" t="str">
            <v>FW-Grundmodul 1 gest</v>
          </cell>
          <cell r="D1164" t="str">
            <v>Z</v>
          </cell>
          <cell r="E1164" t="str">
            <v>F</v>
          </cell>
          <cell r="F1164" t="str">
            <v>Fernwirk-Grundmodul 1 gestört</v>
          </cell>
          <cell r="G1164" t="str">
            <v>21.01.2008</v>
          </cell>
          <cell r="H1164">
            <v>20</v>
          </cell>
          <cell r="I1164" t="str">
            <v>Hobemei, Fernwirker</v>
          </cell>
        </row>
        <row r="1165">
          <cell r="A1165">
            <v>2164</v>
          </cell>
          <cell r="B1165" t="str">
            <v>H/</v>
          </cell>
          <cell r="C1165" t="str">
            <v>FW-Grundmodul 2 gest</v>
          </cell>
          <cell r="D1165" t="str">
            <v>Z</v>
          </cell>
          <cell r="E1165" t="str">
            <v>F</v>
          </cell>
          <cell r="F1165" t="str">
            <v>Fernwirk-Grundmodul 2 gestört</v>
          </cell>
          <cell r="G1165" t="str">
            <v>21.01.2008</v>
          </cell>
          <cell r="H1165">
            <v>20</v>
          </cell>
          <cell r="I1165" t="str">
            <v>Hobemei, Fernwirker</v>
          </cell>
        </row>
        <row r="1166">
          <cell r="A1166">
            <v>2165</v>
          </cell>
          <cell r="B1166" t="str">
            <v>H/</v>
          </cell>
          <cell r="C1166" t="str">
            <v>FW-Strecke 1 gest</v>
          </cell>
          <cell r="D1166" t="str">
            <v>Z</v>
          </cell>
          <cell r="E1166" t="str">
            <v>F</v>
          </cell>
          <cell r="F1166" t="str">
            <v>Fernwirk-Strecke 1 gestört</v>
          </cell>
          <cell r="G1166" t="str">
            <v>21.01.2008</v>
          </cell>
          <cell r="H1166">
            <v>17</v>
          </cell>
          <cell r="I1166" t="str">
            <v>Hobemei, Fernwirker</v>
          </cell>
        </row>
        <row r="1167">
          <cell r="A1167">
            <v>2166</v>
          </cell>
          <cell r="B1167" t="str">
            <v>H/</v>
          </cell>
          <cell r="C1167" t="str">
            <v>FW-Strecke 2 gest</v>
          </cell>
          <cell r="D1167" t="str">
            <v>Z</v>
          </cell>
          <cell r="E1167" t="str">
            <v>F</v>
          </cell>
          <cell r="F1167" t="str">
            <v>Fernwirk-Strecke 2 gestört</v>
          </cell>
          <cell r="G1167" t="str">
            <v>21.01.2008</v>
          </cell>
          <cell r="H1167">
            <v>17</v>
          </cell>
          <cell r="I1167" t="str">
            <v>Hobemei, Fernwirker</v>
          </cell>
        </row>
        <row r="1168">
          <cell r="A1168">
            <v>2167</v>
          </cell>
          <cell r="B1168" t="str">
            <v>H/</v>
          </cell>
          <cell r="C1168" t="str">
            <v>MSP Füllstand Warn</v>
          </cell>
          <cell r="D1168" t="str">
            <v>Z</v>
          </cell>
          <cell r="E1168" t="str">
            <v>F</v>
          </cell>
          <cell r="F1168" t="str">
            <v>MassenSPeicher Füllstand Warnung</v>
          </cell>
          <cell r="G1168" t="str">
            <v>21.01.2008</v>
          </cell>
          <cell r="H1168">
            <v>18</v>
          </cell>
          <cell r="I1168" t="str">
            <v>Hobemei, Fernwirker</v>
          </cell>
        </row>
        <row r="1169">
          <cell r="A1169">
            <v>2168</v>
          </cell>
          <cell r="B1169" t="str">
            <v>H/</v>
          </cell>
          <cell r="C1169" t="str">
            <v>Auto-Quit-Betrieb</v>
          </cell>
          <cell r="D1169" t="str">
            <v>Z</v>
          </cell>
          <cell r="E1169" t="str">
            <v>F</v>
          </cell>
          <cell r="F1169" t="str">
            <v>Alle Meldungen werden von der Leittechnik auf dem Bedienplatz autom. quittiert (Meldung ist invertiert)</v>
          </cell>
          <cell r="G1169" t="str">
            <v>21.01.2008</v>
          </cell>
          <cell r="H1169">
            <v>17</v>
          </cell>
          <cell r="I1169" t="str">
            <v>Hobemei</v>
          </cell>
        </row>
        <row r="1170">
          <cell r="A1170">
            <v>2169</v>
          </cell>
          <cell r="B1170" t="str">
            <v>H/</v>
          </cell>
          <cell r="C1170" t="str">
            <v>ZVE 1 gest</v>
          </cell>
          <cell r="D1170" t="str">
            <v>Z</v>
          </cell>
          <cell r="E1170" t="str">
            <v>F</v>
          </cell>
          <cell r="F1170" t="str">
            <v>Leittechnik Schnittstellen gestört (Nahsteuerung, Kraftwerk, Schutz)</v>
          </cell>
          <cell r="G1170" t="str">
            <v>28.02.2011</v>
          </cell>
          <cell r="H1170">
            <v>10</v>
          </cell>
          <cell r="I1170" t="str">
            <v>Hobemei, Fernwirker</v>
          </cell>
        </row>
        <row r="1171">
          <cell r="A1171">
            <v>2170</v>
          </cell>
          <cell r="B1171" t="str">
            <v>H/</v>
          </cell>
          <cell r="C1171" t="str">
            <v>ZVE 2 gest</v>
          </cell>
          <cell r="D1171" t="str">
            <v>Z</v>
          </cell>
          <cell r="E1171" t="str">
            <v>F</v>
          </cell>
          <cell r="F1171" t="str">
            <v>Leittechnik Schnittstellen gestört (Nahsteuerung, Kraftwerk, Schutz)</v>
          </cell>
          <cell r="G1171" t="str">
            <v>21.01.2008</v>
          </cell>
          <cell r="H1171">
            <v>10</v>
          </cell>
          <cell r="I1171" t="str">
            <v>Hobemei, Fernwirker</v>
          </cell>
        </row>
        <row r="1172">
          <cell r="A1172">
            <v>2171</v>
          </cell>
          <cell r="B1172" t="str">
            <v>H/</v>
          </cell>
          <cell r="C1172" t="str">
            <v>ZVE 3 gest</v>
          </cell>
          <cell r="D1172" t="str">
            <v>Z</v>
          </cell>
          <cell r="E1172" t="str">
            <v>F</v>
          </cell>
          <cell r="F1172" t="str">
            <v>Leittechnik Schnittstellen gestört (Nahsteuerung, Kraftwerk, Schutz)</v>
          </cell>
          <cell r="G1172" t="str">
            <v>21.01.2008</v>
          </cell>
          <cell r="H1172">
            <v>10</v>
          </cell>
          <cell r="I1172" t="str">
            <v>Hobemei, Fernwirker</v>
          </cell>
        </row>
        <row r="1173">
          <cell r="A1173">
            <v>2172</v>
          </cell>
          <cell r="B1173" t="str">
            <v>H/</v>
          </cell>
          <cell r="C1173" t="str">
            <v>ZVE 4 gest</v>
          </cell>
          <cell r="D1173" t="str">
            <v>Z</v>
          </cell>
          <cell r="E1173" t="str">
            <v>F</v>
          </cell>
          <cell r="F1173" t="str">
            <v>Leittechnik Schnittstellen gestört (Nahsteuerung, Kraftwerk, Schutz)</v>
          </cell>
          <cell r="G1173" t="str">
            <v>21.01.2008</v>
          </cell>
          <cell r="H1173">
            <v>10</v>
          </cell>
          <cell r="I1173" t="str">
            <v>Hobemei, Fernwirker</v>
          </cell>
        </row>
        <row r="1174">
          <cell r="A1174">
            <v>2173</v>
          </cell>
          <cell r="B1174" t="str">
            <v>H/</v>
          </cell>
          <cell r="C1174" t="str">
            <v>SBE-IF gest</v>
          </cell>
          <cell r="D1174" t="str">
            <v>Z</v>
          </cell>
          <cell r="E1174" t="str">
            <v>F</v>
          </cell>
          <cell r="F1174" t="str">
            <v>Stationsbedieneinheit (Bedienplatz) Interface gestört</v>
          </cell>
          <cell r="G1174" t="str">
            <v>21.01.2008</v>
          </cell>
          <cell r="H1174">
            <v>11</v>
          </cell>
          <cell r="I1174" t="str">
            <v>Hobemei</v>
          </cell>
        </row>
        <row r="1175">
          <cell r="A1175">
            <v>2174</v>
          </cell>
          <cell r="B1175" t="str">
            <v>H/</v>
          </cell>
          <cell r="C1175" t="str">
            <v>FE-IF gest</v>
          </cell>
          <cell r="D1175" t="str">
            <v>Z</v>
          </cell>
          <cell r="E1175" t="str">
            <v>F</v>
          </cell>
          <cell r="F1175" t="str">
            <v>Feldeinheit Interface gestört</v>
          </cell>
          <cell r="G1175" t="str">
            <v>21.01.2008</v>
          </cell>
          <cell r="H1175">
            <v>10</v>
          </cell>
          <cell r="I1175" t="str">
            <v>Hobemei</v>
          </cell>
        </row>
        <row r="1176">
          <cell r="A1176">
            <v>2175</v>
          </cell>
          <cell r="B1176" t="str">
            <v>H/</v>
          </cell>
          <cell r="C1176" t="str">
            <v>HS-IF gest</v>
          </cell>
          <cell r="D1176" t="str">
            <v>Z</v>
          </cell>
          <cell r="E1176" t="str">
            <v>F</v>
          </cell>
          <cell r="F1176" t="str">
            <v>Hauptschutz Interface gestört</v>
          </cell>
          <cell r="G1176" t="str">
            <v>21.01.2008</v>
          </cell>
          <cell r="H1176">
            <v>10</v>
          </cell>
          <cell r="I1176" t="str">
            <v>Hobemei, Schutz</v>
          </cell>
        </row>
        <row r="1177">
          <cell r="A1177">
            <v>2176</v>
          </cell>
          <cell r="B1177" t="str">
            <v>H/</v>
          </cell>
          <cell r="C1177" t="str">
            <v>RS-IF gest</v>
          </cell>
          <cell r="D1177" t="str">
            <v>Z</v>
          </cell>
          <cell r="E1177" t="str">
            <v>F</v>
          </cell>
          <cell r="F1177" t="str">
            <v>Reserveschutz Interface gestört</v>
          </cell>
          <cell r="G1177" t="str">
            <v>01.03.2011</v>
          </cell>
          <cell r="H1177">
            <v>10</v>
          </cell>
          <cell r="I1177" t="str">
            <v>Hobemei, Schutz</v>
          </cell>
        </row>
        <row r="1178">
          <cell r="A1178">
            <v>2177</v>
          </cell>
          <cell r="B1178" t="str">
            <v>H/</v>
          </cell>
          <cell r="C1178" t="str">
            <v>SFS-IF gest</v>
          </cell>
          <cell r="D1178" t="str">
            <v>Z</v>
          </cell>
          <cell r="E1178" t="str">
            <v>F</v>
          </cell>
          <cell r="F1178" t="str">
            <v>Schaltfehlerschutz Interface gestört</v>
          </cell>
          <cell r="G1178" t="str">
            <v>01.03.2011</v>
          </cell>
          <cell r="H1178">
            <v>11</v>
          </cell>
          <cell r="I1178" t="str">
            <v>Hobemei</v>
          </cell>
        </row>
        <row r="1179">
          <cell r="A1179">
            <v>2178</v>
          </cell>
          <cell r="B1179" t="str">
            <v>H/</v>
          </cell>
          <cell r="C1179" t="str">
            <v>Funkuhr asynchron</v>
          </cell>
          <cell r="D1179" t="str">
            <v>Z</v>
          </cell>
          <cell r="E1179" t="str">
            <v>F</v>
          </cell>
          <cell r="F1179" t="str">
            <v>Funkuhr asynchron</v>
          </cell>
          <cell r="G1179" t="str">
            <v>21.01.2008</v>
          </cell>
          <cell r="H1179">
            <v>17</v>
          </cell>
          <cell r="I1179" t="str">
            <v>Hobemei</v>
          </cell>
        </row>
        <row r="1180">
          <cell r="A1180">
            <v>2179</v>
          </cell>
          <cell r="B1180" t="str">
            <v>H/</v>
          </cell>
          <cell r="C1180" t="str">
            <v>Funkuhr defekt</v>
          </cell>
          <cell r="D1180" t="str">
            <v>Z</v>
          </cell>
          <cell r="E1180" t="str">
            <v>F</v>
          </cell>
          <cell r="F1180" t="str">
            <v>Funkuhr defekt</v>
          </cell>
          <cell r="G1180" t="str">
            <v>14.09.2011</v>
          </cell>
          <cell r="H1180">
            <v>14</v>
          </cell>
          <cell r="I1180" t="str">
            <v>Hobemei</v>
          </cell>
        </row>
        <row r="1181">
          <cell r="A1181">
            <v>2180</v>
          </cell>
          <cell r="B1181" t="str">
            <v>H/</v>
          </cell>
          <cell r="C1181" t="str">
            <v>SFS gest</v>
          </cell>
          <cell r="D1181" t="str">
            <v>Z</v>
          </cell>
          <cell r="E1181" t="str">
            <v>F</v>
          </cell>
          <cell r="F1181" t="str">
            <v>Schaltfehlerschutzgerät gestört</v>
          </cell>
          <cell r="G1181" t="str">
            <v>14.09.2011</v>
          </cell>
          <cell r="H1181">
            <v>8</v>
          </cell>
          <cell r="I1181" t="str">
            <v>Hobemei</v>
          </cell>
        </row>
        <row r="1182">
          <cell r="A1182">
            <v>2181</v>
          </cell>
          <cell r="B1182" t="str">
            <v>H/</v>
          </cell>
          <cell r="C1182" t="str">
            <v>FW-Grundmodul gest</v>
          </cell>
          <cell r="D1182" t="str">
            <v>Z</v>
          </cell>
          <cell r="E1182" t="str">
            <v>F</v>
          </cell>
          <cell r="F1182" t="str">
            <v>Fernwirk-Grundmodul gestört</v>
          </cell>
          <cell r="G1182" t="str">
            <v>21.01.2008</v>
          </cell>
          <cell r="H1182">
            <v>18</v>
          </cell>
          <cell r="I1182" t="str">
            <v>Fernwirkpersonal informieren</v>
          </cell>
        </row>
        <row r="1183">
          <cell r="A1183">
            <v>2182</v>
          </cell>
          <cell r="B1183" t="str">
            <v>H/</v>
          </cell>
          <cell r="C1183" t="str">
            <v>FW-Strecke gest</v>
          </cell>
          <cell r="D1183" t="str">
            <v>Z</v>
          </cell>
          <cell r="E1183" t="str">
            <v>F</v>
          </cell>
          <cell r="F1183" t="str">
            <v>Fernwirk-Strecke gestört</v>
          </cell>
          <cell r="G1183" t="str">
            <v>14.09.2011</v>
          </cell>
          <cell r="H1183">
            <v>15</v>
          </cell>
          <cell r="I1183" t="str">
            <v>Fernwirkpersonal informieren</v>
          </cell>
        </row>
        <row r="1184">
          <cell r="A1184">
            <v>2183</v>
          </cell>
          <cell r="B1184" t="str">
            <v>H/</v>
          </cell>
          <cell r="C1184" t="str">
            <v>PSG Komm gest</v>
          </cell>
          <cell r="D1184" t="str">
            <v>Z</v>
          </cell>
          <cell r="E1184" t="str">
            <v>F</v>
          </cell>
          <cell r="F1184" t="str">
            <v>Parallelschaltgerät Kommunikation gestört</v>
          </cell>
          <cell r="G1184" t="str">
            <v>14.09.2011</v>
          </cell>
          <cell r="H1184">
            <v>13</v>
          </cell>
          <cell r="I1184" t="str">
            <v>Hobemei, Schutz</v>
          </cell>
        </row>
        <row r="1185">
          <cell r="A1185">
            <v>2184</v>
          </cell>
          <cell r="B1185" t="str">
            <v>H/</v>
          </cell>
          <cell r="C1185" t="str">
            <v>Hand angewählt</v>
          </cell>
          <cell r="D1185" t="str">
            <v>Z</v>
          </cell>
          <cell r="E1185" t="str">
            <v>I</v>
          </cell>
          <cell r="F1185" t="str">
            <v>Handsynchronzuschaltung LS durch KW</v>
          </cell>
          <cell r="G1185" t="str">
            <v>21.01.2008</v>
          </cell>
          <cell r="H1185">
            <v>14</v>
          </cell>
          <cell r="I1185" t="str">
            <v>keine Aktion</v>
          </cell>
        </row>
        <row r="1186">
          <cell r="A1186">
            <v>2185</v>
          </cell>
          <cell r="B1186" t="str">
            <v>H/</v>
          </cell>
          <cell r="C1186" t="str">
            <v>RS Vgl Anr L1</v>
          </cell>
          <cell r="D1186" t="str">
            <v>W</v>
          </cell>
          <cell r="E1186" t="str">
            <v>F</v>
          </cell>
          <cell r="F1186" t="str">
            <v>Reserveschutz, Diffschutz, Anregung L1</v>
          </cell>
          <cell r="G1186" t="str">
            <v>29.04.2008</v>
          </cell>
          <cell r="H1186">
            <v>13</v>
          </cell>
          <cell r="I1186" t="str">
            <v>Hobemei, Schutz</v>
          </cell>
        </row>
        <row r="1187">
          <cell r="A1187">
            <v>2186</v>
          </cell>
          <cell r="B1187" t="str">
            <v>H/</v>
          </cell>
          <cell r="C1187" t="str">
            <v>RS Vgl Anr L2</v>
          </cell>
          <cell r="D1187" t="str">
            <v>W</v>
          </cell>
          <cell r="E1187" t="str">
            <v>F</v>
          </cell>
          <cell r="F1187" t="str">
            <v>Reserveschutz, Diffschutz, Anregung L2</v>
          </cell>
          <cell r="G1187" t="str">
            <v>14.09.2011</v>
          </cell>
          <cell r="H1187">
            <v>13</v>
          </cell>
          <cell r="I1187" t="str">
            <v>Hobemei, Schutz</v>
          </cell>
        </row>
        <row r="1188">
          <cell r="A1188">
            <v>2187</v>
          </cell>
          <cell r="B1188" t="str">
            <v>H/</v>
          </cell>
          <cell r="C1188" t="str">
            <v>RS Vgl Anr L3</v>
          </cell>
          <cell r="D1188" t="str">
            <v>W</v>
          </cell>
          <cell r="E1188" t="str">
            <v>F</v>
          </cell>
          <cell r="F1188" t="str">
            <v>Reserveschutz, Diffschutz, Anregung L3</v>
          </cell>
          <cell r="G1188" t="str">
            <v>14.09.2011</v>
          </cell>
          <cell r="H1188">
            <v>13</v>
          </cell>
          <cell r="I1188" t="str">
            <v>Hobemei, Schutz</v>
          </cell>
        </row>
        <row r="1189">
          <cell r="A1189">
            <v>2188</v>
          </cell>
          <cell r="B1189" t="str">
            <v>H/</v>
          </cell>
          <cell r="C1189" t="str">
            <v>RS Vgl Aus-Kom</v>
          </cell>
          <cell r="D1189" t="str">
            <v>W</v>
          </cell>
          <cell r="E1189" t="str">
            <v>G</v>
          </cell>
          <cell r="F1189" t="str">
            <v>Reserveschutz, Diffschutz, AUS-Kommando</v>
          </cell>
          <cell r="G1189" t="str">
            <v>14.09.2011</v>
          </cell>
          <cell r="H1189">
            <v>14</v>
          </cell>
          <cell r="I1189" t="str">
            <v>Hobemei</v>
          </cell>
        </row>
        <row r="1190">
          <cell r="A1190">
            <v>2189</v>
          </cell>
          <cell r="B1190" t="str">
            <v>H/</v>
          </cell>
          <cell r="C1190" t="str">
            <v>RS Vgl Aus-Kom L1</v>
          </cell>
          <cell r="D1190" t="str">
            <v>W</v>
          </cell>
          <cell r="E1190" t="str">
            <v>G</v>
          </cell>
          <cell r="F1190" t="str">
            <v>Reserveschutz, Diffschutz, AUS-Kommando L1</v>
          </cell>
          <cell r="G1190" t="str">
            <v>14.09.2011</v>
          </cell>
          <cell r="H1190">
            <v>17</v>
          </cell>
          <cell r="I1190" t="str">
            <v>Hobemei</v>
          </cell>
        </row>
        <row r="1191">
          <cell r="A1191">
            <v>2190</v>
          </cell>
          <cell r="B1191" t="str">
            <v>H/</v>
          </cell>
          <cell r="C1191" t="str">
            <v>RS Vgl Aus-Kom L2</v>
          </cell>
          <cell r="D1191" t="str">
            <v>W</v>
          </cell>
          <cell r="E1191" t="str">
            <v>G</v>
          </cell>
          <cell r="F1191" t="str">
            <v>Reserveschutz, Diffschutz, AUS-Kommando L2</v>
          </cell>
          <cell r="G1191" t="str">
            <v>14.09.2011</v>
          </cell>
          <cell r="H1191">
            <v>17</v>
          </cell>
          <cell r="I1191" t="str">
            <v>Hobemei</v>
          </cell>
        </row>
        <row r="1192">
          <cell r="A1192">
            <v>2191</v>
          </cell>
          <cell r="B1192" t="str">
            <v>H/</v>
          </cell>
          <cell r="C1192" t="str">
            <v>RS Vgl Aus-Kom L3</v>
          </cell>
          <cell r="D1192" t="str">
            <v>W</v>
          </cell>
          <cell r="E1192" t="str">
            <v>G</v>
          </cell>
          <cell r="F1192" t="str">
            <v>Reserveschutz, Diffschutz, AUS-Kommando L3</v>
          </cell>
          <cell r="G1192" t="str">
            <v>14.09.2011</v>
          </cell>
          <cell r="H1192">
            <v>17</v>
          </cell>
          <cell r="I1192" t="str">
            <v>Hobemei</v>
          </cell>
        </row>
        <row r="1193">
          <cell r="A1193">
            <v>2192</v>
          </cell>
          <cell r="B1193" t="str">
            <v>H/</v>
          </cell>
          <cell r="C1193" t="str">
            <v>RS Vgl AWE-Ein-Kom</v>
          </cell>
          <cell r="D1193" t="str">
            <v>Z</v>
          </cell>
          <cell r="E1193" t="str">
            <v>F</v>
          </cell>
          <cell r="F1193" t="str">
            <v>Reserveschutz, Diffschutz, AWE-EIN-Kommando</v>
          </cell>
          <cell r="G1193" t="str">
            <v>14.09.2011</v>
          </cell>
          <cell r="H1193">
            <v>18</v>
          </cell>
          <cell r="I1193" t="str">
            <v>Hobemei, Schutz</v>
          </cell>
        </row>
        <row r="1194">
          <cell r="A1194">
            <v>2193</v>
          </cell>
          <cell r="B1194" t="str">
            <v>H/</v>
          </cell>
          <cell r="C1194" t="str">
            <v>RS Vgl AWE-Sperre</v>
          </cell>
          <cell r="D1194" t="str">
            <v>Z</v>
          </cell>
          <cell r="E1194" t="str">
            <v>F</v>
          </cell>
          <cell r="F1194" t="str">
            <v>Reserveschutz, Diffschutz, AWE-EIN-Kommando</v>
          </cell>
          <cell r="G1194" t="str">
            <v>21.01.2008</v>
          </cell>
          <cell r="H1194">
            <v>17</v>
          </cell>
          <cell r="I1194" t="str">
            <v>Hobemei, Schutz</v>
          </cell>
        </row>
        <row r="1195">
          <cell r="A1195">
            <v>2194</v>
          </cell>
          <cell r="B1195" t="str">
            <v>H/</v>
          </cell>
          <cell r="C1195" t="str">
            <v>RS Vgl Systemausfall</v>
          </cell>
          <cell r="D1195" t="str">
            <v>Z</v>
          </cell>
          <cell r="E1195" t="str">
            <v>F</v>
          </cell>
          <cell r="F1195" t="str">
            <v>Reserveschutz, Diffschutz, Systemausfall</v>
          </cell>
          <cell r="G1195" t="str">
            <v>21.01.2008</v>
          </cell>
          <cell r="H1195">
            <v>20</v>
          </cell>
          <cell r="I1195" t="str">
            <v>Hobemei, Schutz</v>
          </cell>
        </row>
        <row r="1196">
          <cell r="A1196">
            <v>2195</v>
          </cell>
          <cell r="B1196" t="str">
            <v>H/</v>
          </cell>
          <cell r="C1196" t="str">
            <v>RS Vgl Syst-Verb gest</v>
          </cell>
          <cell r="D1196" t="str">
            <v>Z</v>
          </cell>
          <cell r="E1196" t="str">
            <v>F</v>
          </cell>
          <cell r="F1196" t="str">
            <v>Reserveschutz, Diffschutz, System-Verbindung gestört</v>
          </cell>
          <cell r="G1196" t="str">
            <v>21.01.2008</v>
          </cell>
          <cell r="H1196">
            <v>21</v>
          </cell>
          <cell r="I1196" t="str">
            <v>Hobemei, Schutz</v>
          </cell>
        </row>
        <row r="1197">
          <cell r="A1197">
            <v>2196</v>
          </cell>
          <cell r="B1197" t="str">
            <v>H/</v>
          </cell>
          <cell r="C1197" t="str">
            <v>RS Vgl UMZ-Not</v>
          </cell>
          <cell r="D1197" t="str">
            <v>Z</v>
          </cell>
          <cell r="E1197" t="str">
            <v>F</v>
          </cell>
          <cell r="F1197" t="str">
            <v>Reserveschutz, Diffschutz, UMZ-Notschutz</v>
          </cell>
          <cell r="G1197" t="str">
            <v>21.01.2008</v>
          </cell>
          <cell r="H1197">
            <v>14</v>
          </cell>
          <cell r="I1197" t="str">
            <v>Hobemei, Schutz</v>
          </cell>
        </row>
        <row r="1198">
          <cell r="A1198">
            <v>2197</v>
          </cell>
          <cell r="B1198" t="str">
            <v>H/</v>
          </cell>
          <cell r="C1198" t="str">
            <v>RS Vgl Warn</v>
          </cell>
          <cell r="D1198" t="str">
            <v>Z</v>
          </cell>
          <cell r="E1198" t="str">
            <v>F</v>
          </cell>
          <cell r="F1198" t="str">
            <v>Reserveschutz, Diffschutz, Warnung</v>
          </cell>
          <cell r="G1198" t="str">
            <v>21.01.2008</v>
          </cell>
          <cell r="H1198">
            <v>11</v>
          </cell>
          <cell r="I1198" t="str">
            <v>Hobemei, Schutz</v>
          </cell>
        </row>
        <row r="1199">
          <cell r="A1199">
            <v>2198</v>
          </cell>
          <cell r="B1199" t="str">
            <v>H/</v>
          </cell>
          <cell r="C1199" t="str">
            <v>RS Vgl PSA gest</v>
          </cell>
          <cell r="D1199" t="str">
            <v>Z</v>
          </cell>
          <cell r="E1199" t="str">
            <v>F</v>
          </cell>
          <cell r="F1199" t="str">
            <v>Reserveschutz, Prüfstecker-abbild gestört</v>
          </cell>
          <cell r="G1199" t="str">
            <v>21.01.2008</v>
          </cell>
          <cell r="H1199">
            <v>15</v>
          </cell>
          <cell r="I1199" t="str">
            <v>Hobemei, Schutz</v>
          </cell>
        </row>
        <row r="1200">
          <cell r="A1200">
            <v>2199</v>
          </cell>
          <cell r="B1200" t="str">
            <v>H/</v>
          </cell>
          <cell r="C1200" t="str">
            <v>RS Vgl gest</v>
          </cell>
          <cell r="D1200" t="str">
            <v>Z</v>
          </cell>
          <cell r="E1200" t="str">
            <v>F</v>
          </cell>
          <cell r="F1200" t="str">
            <v>Reserveschutz, Diffschutz gestört</v>
          </cell>
          <cell r="G1200" t="str">
            <v>21.01.2008</v>
          </cell>
          <cell r="H1200">
            <v>11</v>
          </cell>
          <cell r="I1200" t="str">
            <v>Hobemei, Schutz</v>
          </cell>
        </row>
        <row r="1201">
          <cell r="A1201">
            <v>2200</v>
          </cell>
          <cell r="B1201" t="str">
            <v>H/</v>
          </cell>
          <cell r="C1201" t="str">
            <v>RS Vgl Komm gest</v>
          </cell>
          <cell r="D1201" t="str">
            <v>Z</v>
          </cell>
          <cell r="E1201" t="str">
            <v>F</v>
          </cell>
          <cell r="F1201" t="str">
            <v>Reserveschutz, Diffschutz Kommunikation gestört</v>
          </cell>
          <cell r="G1201" t="str">
            <v>21.01.2008</v>
          </cell>
          <cell r="H1201">
            <v>16</v>
          </cell>
          <cell r="I1201" t="str">
            <v>Hobemei, Schutz</v>
          </cell>
        </row>
        <row r="1202">
          <cell r="A1202">
            <v>2201</v>
          </cell>
          <cell r="B1202" t="str">
            <v>H/</v>
          </cell>
          <cell r="C1202" t="str">
            <v>SSÜ HS Auslösekr gest</v>
          </cell>
          <cell r="D1202" t="str">
            <v>Z</v>
          </cell>
          <cell r="E1202" t="str">
            <v>F</v>
          </cell>
          <cell r="F1202" t="str">
            <v>Schutz-Signal-Übertragung Hauptschutz Auslösekreis gestört</v>
          </cell>
          <cell r="G1202" t="str">
            <v>21.01.2008</v>
          </cell>
          <cell r="H1202">
            <v>21</v>
          </cell>
          <cell r="I1202" t="str">
            <v>Hobemei, Schutz</v>
          </cell>
        </row>
        <row r="1203">
          <cell r="A1203">
            <v>2202</v>
          </cell>
          <cell r="B1203" t="str">
            <v>H/</v>
          </cell>
          <cell r="C1203" t="str">
            <v>HS Dist Aus-Kom</v>
          </cell>
          <cell r="D1203" t="str">
            <v>W</v>
          </cell>
          <cell r="E1203" t="str">
            <v>G</v>
          </cell>
          <cell r="F1203" t="str">
            <v>Hauptschutz, Distanzschutz, AUS-Kommando</v>
          </cell>
          <cell r="G1203" t="str">
            <v>28.03.2011</v>
          </cell>
          <cell r="H1203">
            <v>15</v>
          </cell>
          <cell r="I1203" t="str">
            <v>Hobemei</v>
          </cell>
        </row>
        <row r="1204">
          <cell r="A1204">
            <v>2203</v>
          </cell>
          <cell r="B1204" t="str">
            <v>H/</v>
          </cell>
          <cell r="C1204" t="str">
            <v>SSS Aus-Kom</v>
          </cell>
          <cell r="D1204" t="str">
            <v>W</v>
          </cell>
          <cell r="E1204" t="str">
            <v>G</v>
          </cell>
          <cell r="F1204" t="str">
            <v>Sammelschienenschutz AUS-Kommando</v>
          </cell>
          <cell r="G1204" t="str">
            <v>14.09.2011</v>
          </cell>
          <cell r="H1204">
            <v>11</v>
          </cell>
          <cell r="I1204" t="str">
            <v>Hobemei</v>
          </cell>
        </row>
        <row r="1205">
          <cell r="A1205">
            <v>2204</v>
          </cell>
          <cell r="B1205" t="str">
            <v>H/</v>
          </cell>
          <cell r="C1205" t="str">
            <v>SRS Aus-Kom</v>
          </cell>
          <cell r="D1205" t="str">
            <v>W</v>
          </cell>
          <cell r="E1205" t="str">
            <v>G</v>
          </cell>
          <cell r="F1205" t="str">
            <v>Sammelschienenreserveschutz AUS-Kommando</v>
          </cell>
          <cell r="G1205" t="str">
            <v>14.09.2011</v>
          </cell>
          <cell r="H1205">
            <v>11</v>
          </cell>
          <cell r="I1205" t="str">
            <v>Hobemei</v>
          </cell>
        </row>
        <row r="1206">
          <cell r="A1206">
            <v>2205</v>
          </cell>
          <cell r="B1206" t="str">
            <v>H/</v>
          </cell>
          <cell r="C1206" t="str">
            <v>Mitnahme-Aus-Kom</v>
          </cell>
          <cell r="D1206" t="str">
            <v>W</v>
          </cell>
          <cell r="E1206" t="str">
            <v>G</v>
          </cell>
          <cell r="F1206" t="str">
            <v>Mitnahme-AUS-Kommando (Info das zusätzliches Aus-Kommando auf einen LS erfolgt ist)</v>
          </cell>
          <cell r="G1206" t="str">
            <v>14.09.2011</v>
          </cell>
          <cell r="H1206">
            <v>16</v>
          </cell>
          <cell r="I1206" t="str">
            <v>Hobemei</v>
          </cell>
        </row>
        <row r="1207">
          <cell r="A1207">
            <v>2206</v>
          </cell>
          <cell r="B1207" t="str">
            <v>H/</v>
          </cell>
          <cell r="C1207" t="str">
            <v>LEIT Störung</v>
          </cell>
          <cell r="D1207" t="str">
            <v>Z</v>
          </cell>
          <cell r="E1207" t="str">
            <v>F</v>
          </cell>
          <cell r="F1207" t="str">
            <v>Leittechnikstörung</v>
          </cell>
          <cell r="G1207" t="str">
            <v>14.09.2011</v>
          </cell>
          <cell r="H1207">
            <v>12</v>
          </cell>
          <cell r="I1207" t="str">
            <v>Hobemei</v>
          </cell>
        </row>
        <row r="1208">
          <cell r="A1208">
            <v>2207</v>
          </cell>
          <cell r="B1208" t="str">
            <v>H/</v>
          </cell>
          <cell r="C1208" t="str">
            <v>SE-Umsch SV Warn</v>
          </cell>
          <cell r="D1208" t="str">
            <v>W</v>
          </cell>
          <cell r="E1208" t="str">
            <v>F</v>
          </cell>
          <cell r="F1208" t="str">
            <v>Stationseinheit- Umschaltung Spannungsversorung gestört (Warnung)</v>
          </cell>
          <cell r="G1208" t="str">
            <v>21.01.2008</v>
          </cell>
          <cell r="H1208">
            <v>16</v>
          </cell>
          <cell r="I1208" t="str">
            <v>Hobemei</v>
          </cell>
        </row>
        <row r="1209">
          <cell r="A1209">
            <v>2208</v>
          </cell>
          <cell r="B1209" t="str">
            <v>H/</v>
          </cell>
          <cell r="C1209" t="str">
            <v>Ku-Auto gest</v>
          </cell>
          <cell r="D1209" t="str">
            <v>Z</v>
          </cell>
          <cell r="E1209" t="str">
            <v>F</v>
          </cell>
          <cell r="F1209" t="str">
            <v xml:space="preserve">(EB 0,4 kV) Kupplung Automatik gestört </v>
          </cell>
          <cell r="G1209" t="str">
            <v>14.08.2012</v>
          </cell>
          <cell r="H1209">
            <v>12</v>
          </cell>
          <cell r="I1209" t="str">
            <v>Hobemei</v>
          </cell>
        </row>
        <row r="1210">
          <cell r="A1210">
            <v>2209</v>
          </cell>
          <cell r="B1210" t="str">
            <v>H/</v>
          </cell>
          <cell r="C1210" t="str">
            <v>Ku-Auto SV Warn</v>
          </cell>
          <cell r="D1210" t="str">
            <v>Z</v>
          </cell>
          <cell r="E1210" t="str">
            <v>F</v>
          </cell>
          <cell r="F1210" t="str">
            <v>(EB 0,4 kV) Kupplung Spannungsversorgung gestört (Warnung)</v>
          </cell>
          <cell r="G1210" t="str">
            <v>14.08.2012</v>
          </cell>
          <cell r="H1210">
            <v>15</v>
          </cell>
          <cell r="I1210" t="str">
            <v>Hobemei</v>
          </cell>
        </row>
        <row r="1211">
          <cell r="A1211">
            <v>2210</v>
          </cell>
          <cell r="B1211" t="str">
            <v>H/</v>
          </cell>
          <cell r="C1211" t="str">
            <v>Dt-Anl gest</v>
          </cell>
          <cell r="D1211" t="str">
            <v>Z</v>
          </cell>
          <cell r="E1211" t="str">
            <v>F</v>
          </cell>
          <cell r="F1211" t="str">
            <v>Druckluftanlage gestört</v>
          </cell>
          <cell r="G1211" t="str">
            <v>28.03.2011</v>
          </cell>
          <cell r="H1211">
            <v>11</v>
          </cell>
          <cell r="I1211" t="str">
            <v>Hobemei</v>
          </cell>
        </row>
        <row r="1212">
          <cell r="A1212">
            <v>2211</v>
          </cell>
          <cell r="B1212" t="str">
            <v>H/</v>
          </cell>
          <cell r="C1212" t="str">
            <v>Dt fehlt</v>
          </cell>
          <cell r="D1212" t="str">
            <v>Z</v>
          </cell>
          <cell r="E1212" t="str">
            <v>F</v>
          </cell>
          <cell r="F1212" t="str">
            <v>Druckluft fehlt</v>
          </cell>
          <cell r="G1212" t="str">
            <v>14.09.2011</v>
          </cell>
          <cell r="H1212">
            <v>8</v>
          </cell>
          <cell r="I1212" t="str">
            <v>Hobemei</v>
          </cell>
        </row>
        <row r="1213">
          <cell r="A1213">
            <v>2212</v>
          </cell>
          <cell r="B1213" t="str">
            <v>H/</v>
          </cell>
          <cell r="C1213" t="str">
            <v>Archiv-IF gest</v>
          </cell>
          <cell r="D1213" t="str">
            <v>Z</v>
          </cell>
          <cell r="E1213" t="str">
            <v>F</v>
          </cell>
          <cell r="F1213" t="str">
            <v>Archiv -Interface (Speicher etc.) gestört</v>
          </cell>
          <cell r="G1213" t="str">
            <v>14.09.2011</v>
          </cell>
          <cell r="H1213">
            <v>14</v>
          </cell>
          <cell r="I1213" t="str">
            <v>Hobemei</v>
          </cell>
        </row>
        <row r="1214">
          <cell r="A1214">
            <v>2213</v>
          </cell>
          <cell r="B1214" t="str">
            <v>H/</v>
          </cell>
          <cell r="C1214" t="str">
            <v>SE-Umsch nicht AUTO</v>
          </cell>
          <cell r="D1214" t="str">
            <v>Z</v>
          </cell>
          <cell r="E1214" t="str">
            <v>I</v>
          </cell>
          <cell r="F1214" t="str">
            <v xml:space="preserve">Stationseinheit Umschaltung nicht automatisch erfolgt </v>
          </cell>
          <cell r="G1214" t="str">
            <v>28.03.2011</v>
          </cell>
          <cell r="H1214">
            <v>19</v>
          </cell>
          <cell r="I1214" t="str">
            <v>keine Aktion</v>
          </cell>
        </row>
        <row r="1215">
          <cell r="A1215">
            <v>2214</v>
          </cell>
          <cell r="B1215" t="str">
            <v>H/</v>
          </cell>
          <cell r="C1215" t="str">
            <v>SE-Umsch gest</v>
          </cell>
          <cell r="D1215" t="str">
            <v>Z</v>
          </cell>
          <cell r="E1215" t="str">
            <v>F</v>
          </cell>
          <cell r="F1215" t="str">
            <v>Stationseinheit Umschaltung gestört</v>
          </cell>
          <cell r="G1215" t="str">
            <v>28.03.2011</v>
          </cell>
          <cell r="H1215">
            <v>13</v>
          </cell>
          <cell r="I1215" t="str">
            <v>Hobemei</v>
          </cell>
        </row>
        <row r="1216">
          <cell r="A1216">
            <v>2215</v>
          </cell>
          <cell r="B1216" t="str">
            <v>H/</v>
          </cell>
          <cell r="C1216" t="str">
            <v>Status -aktiv-</v>
          </cell>
          <cell r="D1216" t="str">
            <v>Z</v>
          </cell>
          <cell r="E1216" t="str">
            <v>I</v>
          </cell>
          <cell r="F1216" t="str">
            <v xml:space="preserve">Interface aktiv </v>
          </cell>
          <cell r="G1216" t="str">
            <v>14.09.2011</v>
          </cell>
          <cell r="H1216">
            <v>14</v>
          </cell>
          <cell r="I1216" t="str">
            <v>keine Aktion</v>
          </cell>
        </row>
        <row r="1217">
          <cell r="A1217">
            <v>2216</v>
          </cell>
          <cell r="B1217" t="str">
            <v>H/</v>
          </cell>
          <cell r="C1217" t="str">
            <v>MSP gest</v>
          </cell>
          <cell r="D1217" t="str">
            <v>Z</v>
          </cell>
          <cell r="E1217" t="str">
            <v>F</v>
          </cell>
          <cell r="F1217" t="str">
            <v>Massenspeicher gestört</v>
          </cell>
          <cell r="G1217" t="str">
            <v>28.03.2011</v>
          </cell>
          <cell r="H1217">
            <v>8</v>
          </cell>
          <cell r="I1217" t="str">
            <v>Hobemei</v>
          </cell>
        </row>
        <row r="1218">
          <cell r="A1218">
            <v>2217</v>
          </cell>
          <cell r="B1218" t="str">
            <v>H/</v>
          </cell>
          <cell r="C1218" t="str">
            <v>SSS Aus-Kom US</v>
          </cell>
          <cell r="D1218" t="str">
            <v>W</v>
          </cell>
          <cell r="E1218" t="str">
            <v>G</v>
          </cell>
          <cell r="F1218" t="str">
            <v>Sammelschienenschutz Aus-Kommando Umgehungsschiene</v>
          </cell>
          <cell r="G1218" t="str">
            <v>28.03.2011</v>
          </cell>
          <cell r="H1218">
            <v>14</v>
          </cell>
          <cell r="I1218" t="str">
            <v>Hobemei</v>
          </cell>
        </row>
        <row r="1219">
          <cell r="A1219">
            <v>2218</v>
          </cell>
          <cell r="B1219" t="str">
            <v>H/</v>
          </cell>
          <cell r="C1219" t="str">
            <v>SSS Mitnahme-Aus-Kom</v>
          </cell>
          <cell r="D1219" t="str">
            <v>W</v>
          </cell>
          <cell r="E1219" t="str">
            <v>G</v>
          </cell>
          <cell r="F1219" t="str">
            <v>Sammelschienenschutz Aus-Kommando zur Gegenseite</v>
          </cell>
          <cell r="G1219" t="str">
            <v>14.09.2011</v>
          </cell>
          <cell r="H1219">
            <v>20</v>
          </cell>
          <cell r="I1219" t="str">
            <v>Hobemei</v>
          </cell>
        </row>
        <row r="1220">
          <cell r="A1220">
            <v>2219</v>
          </cell>
          <cell r="B1220" t="str">
            <v>H/</v>
          </cell>
          <cell r="C1220" t="str">
            <v>HS Diff Aus-Kom</v>
          </cell>
          <cell r="D1220" t="str">
            <v>W</v>
          </cell>
          <cell r="E1220" t="str">
            <v>G</v>
          </cell>
          <cell r="F1220" t="str">
            <v>Hauptschutz, Diffschutz,  Aus-Komando</v>
          </cell>
          <cell r="G1220" t="str">
            <v>14.09.2011</v>
          </cell>
          <cell r="H1220">
            <v>15</v>
          </cell>
          <cell r="I1220" t="str">
            <v>Hobemei</v>
          </cell>
        </row>
        <row r="1221">
          <cell r="A1221">
            <v>2220</v>
          </cell>
          <cell r="B1221" t="str">
            <v>H/</v>
          </cell>
          <cell r="C1221" t="str">
            <v>HS Diff blockiert</v>
          </cell>
          <cell r="D1221" t="str">
            <v>Z</v>
          </cell>
          <cell r="E1221" t="str">
            <v>F</v>
          </cell>
          <cell r="F1221" t="str">
            <v>Hauptschutz, Diffschutz, blockiert (Meldung nur bei Prüfarbeiten wenn Prüfstecker gesteckt ist)</v>
          </cell>
          <cell r="G1221" t="str">
            <v>14.09.2011</v>
          </cell>
          <cell r="H1221">
            <v>17</v>
          </cell>
          <cell r="I1221" t="str">
            <v>Hobemei, Schutz</v>
          </cell>
        </row>
        <row r="1222">
          <cell r="A1222">
            <v>2221</v>
          </cell>
          <cell r="B1222" t="str">
            <v>H/</v>
          </cell>
          <cell r="C1222" t="str">
            <v>HS Diff gest</v>
          </cell>
          <cell r="D1222" t="str">
            <v>Z</v>
          </cell>
          <cell r="E1222" t="str">
            <v>F</v>
          </cell>
          <cell r="F1222" t="str">
            <v>Hauptschutz, Diffschutz, gestört</v>
          </cell>
          <cell r="G1222" t="str">
            <v>14.09.2011</v>
          </cell>
          <cell r="H1222">
            <v>12</v>
          </cell>
          <cell r="I1222" t="str">
            <v>Hobemei, Schutz</v>
          </cell>
        </row>
        <row r="1223">
          <cell r="A1223">
            <v>2222</v>
          </cell>
          <cell r="B1223" t="str">
            <v>H/</v>
          </cell>
          <cell r="C1223" t="str">
            <v>HS Diff Komm gest</v>
          </cell>
          <cell r="D1223" t="str">
            <v>Z</v>
          </cell>
          <cell r="E1223" t="str">
            <v>F</v>
          </cell>
          <cell r="F1223" t="str">
            <v>Hauptschutz, Diffschutz, Kommunikation gestört (103 Schnittstelle)</v>
          </cell>
          <cell r="G1223" t="str">
            <v>14.09.2011</v>
          </cell>
          <cell r="H1223">
            <v>17</v>
          </cell>
          <cell r="I1223" t="str">
            <v>Hobemei, Schutz</v>
          </cell>
        </row>
        <row r="1224">
          <cell r="A1224">
            <v>2223</v>
          </cell>
          <cell r="B1224" t="str">
            <v>H/</v>
          </cell>
          <cell r="C1224" t="str">
            <v>HS Diff PSA gest</v>
          </cell>
          <cell r="D1224" t="str">
            <v>Z</v>
          </cell>
          <cell r="E1224" t="str">
            <v>F</v>
          </cell>
          <cell r="F1224" t="str">
            <v xml:space="preserve">Prüfsteckerabbild gestört </v>
          </cell>
          <cell r="G1224" t="str">
            <v>14.09.2011</v>
          </cell>
          <cell r="H1224">
            <v>16</v>
          </cell>
          <cell r="I1224" t="str">
            <v>Hobemei, Schutz</v>
          </cell>
        </row>
        <row r="1225">
          <cell r="A1225">
            <v>2224</v>
          </cell>
          <cell r="B1225" t="str">
            <v>H/</v>
          </cell>
          <cell r="C1225" t="str">
            <v>HS Diff Warn</v>
          </cell>
          <cell r="D1225" t="str">
            <v>Z</v>
          </cell>
          <cell r="E1225" t="str">
            <v>F</v>
          </cell>
          <cell r="F1225" t="str">
            <v>Hauptschutz, Diffschutz, Warnung</v>
          </cell>
          <cell r="G1225" t="str">
            <v>14.09.2011</v>
          </cell>
          <cell r="H1225">
            <v>12</v>
          </cell>
          <cell r="I1225" t="str">
            <v>Hobemei, Schutz</v>
          </cell>
        </row>
        <row r="1226">
          <cell r="A1226">
            <v>2225</v>
          </cell>
          <cell r="B1226" t="str">
            <v>H/</v>
          </cell>
          <cell r="C1226" t="str">
            <v>HS UMZ Anr I&gt;</v>
          </cell>
          <cell r="D1226" t="str">
            <v>Z</v>
          </cell>
          <cell r="E1226" t="str">
            <v>G</v>
          </cell>
          <cell r="F1226" t="str">
            <v xml:space="preserve">Hauptschutz, UMZ, 1. Stufe I Warnung </v>
          </cell>
          <cell r="G1226" t="str">
            <v>14.08.2012</v>
          </cell>
          <cell r="H1226">
            <v>13</v>
          </cell>
          <cell r="I1226" t="str">
            <v>Hobemei, Schutz</v>
          </cell>
        </row>
        <row r="1227">
          <cell r="A1227">
            <v>2226</v>
          </cell>
          <cell r="B1227" t="str">
            <v>H/</v>
          </cell>
          <cell r="C1227" t="str">
            <v>HS UMZ Anr I&gt;&gt;</v>
          </cell>
          <cell r="D1227" t="str">
            <v>Z</v>
          </cell>
          <cell r="E1227" t="str">
            <v>G</v>
          </cell>
          <cell r="F1227" t="str">
            <v xml:space="preserve">Hauptschutz, UMZ, 2. Stufe I Warnung </v>
          </cell>
          <cell r="G1227" t="str">
            <v>14.08.2012</v>
          </cell>
          <cell r="H1227">
            <v>14</v>
          </cell>
          <cell r="I1227" t="str">
            <v>Hobemei, Schutz</v>
          </cell>
        </row>
        <row r="1228">
          <cell r="A1228">
            <v>2227</v>
          </cell>
          <cell r="B1228" t="str">
            <v>H/</v>
          </cell>
          <cell r="C1228" t="str">
            <v>HS UMZ Aus-Kom</v>
          </cell>
          <cell r="D1228" t="str">
            <v>W</v>
          </cell>
          <cell r="E1228" t="str">
            <v>G</v>
          </cell>
          <cell r="F1228" t="str">
            <v>Hauptschutz, UMZ,  Aus-Kommando</v>
          </cell>
          <cell r="G1228" t="str">
            <v>14.09.2011</v>
          </cell>
          <cell r="H1228">
            <v>14</v>
          </cell>
          <cell r="I1228" t="str">
            <v>Hobemei</v>
          </cell>
        </row>
        <row r="1229">
          <cell r="A1229">
            <v>2228</v>
          </cell>
          <cell r="B1229" t="str">
            <v>H/</v>
          </cell>
          <cell r="C1229" t="str">
            <v>HS UMZ gest</v>
          </cell>
          <cell r="D1229" t="str">
            <v>Z</v>
          </cell>
          <cell r="E1229" t="str">
            <v>F</v>
          </cell>
          <cell r="F1229" t="str">
            <v>Hauptschutz, UMZ, gestört</v>
          </cell>
          <cell r="G1229" t="str">
            <v>14.09.2011</v>
          </cell>
          <cell r="H1229">
            <v>11</v>
          </cell>
          <cell r="I1229" t="str">
            <v>Hobemei, Schutz</v>
          </cell>
        </row>
        <row r="1230">
          <cell r="A1230">
            <v>2229</v>
          </cell>
          <cell r="B1230" t="str">
            <v>H/</v>
          </cell>
          <cell r="C1230" t="str">
            <v>HS UMZ PSA gest</v>
          </cell>
          <cell r="D1230" t="str">
            <v>Z</v>
          </cell>
          <cell r="E1230" t="str">
            <v>F</v>
          </cell>
          <cell r="F1230" t="str">
            <v>Hauptschutz UMZ Prüsteckerabbild gestört</v>
          </cell>
          <cell r="G1230" t="str">
            <v>14.09.2011</v>
          </cell>
          <cell r="H1230">
            <v>15</v>
          </cell>
          <cell r="I1230" t="str">
            <v>Hobemei, Schutz</v>
          </cell>
        </row>
        <row r="1231">
          <cell r="A1231">
            <v>2230</v>
          </cell>
          <cell r="B1231" t="str">
            <v>H/</v>
          </cell>
          <cell r="C1231" t="str">
            <v>RS UMZ Anr I&gt;</v>
          </cell>
          <cell r="D1231" t="str">
            <v>Z</v>
          </cell>
          <cell r="E1231" t="str">
            <v>G</v>
          </cell>
          <cell r="F1231" t="str">
            <v xml:space="preserve">Reserveschutz, UMZ, 1. Stufe I Warnung </v>
          </cell>
          <cell r="G1231" t="str">
            <v>14.08.2012</v>
          </cell>
          <cell r="H1231">
            <v>13</v>
          </cell>
          <cell r="I1231" t="str">
            <v>Hobemei, Schutz</v>
          </cell>
        </row>
        <row r="1232">
          <cell r="A1232">
            <v>2231</v>
          </cell>
          <cell r="B1232" t="str">
            <v>H/</v>
          </cell>
          <cell r="C1232" t="str">
            <v>RS UMZ Anr I&gt;&gt;</v>
          </cell>
          <cell r="D1232" t="str">
            <v>Z</v>
          </cell>
          <cell r="E1232" t="str">
            <v>G</v>
          </cell>
          <cell r="F1232" t="str">
            <v xml:space="preserve">Reserveschutz, UMZ, 2. Stufe I Warnung </v>
          </cell>
          <cell r="G1232" t="str">
            <v>14.08.2012</v>
          </cell>
          <cell r="H1232">
            <v>14</v>
          </cell>
          <cell r="I1232" t="str">
            <v>Hobemei, Schutz</v>
          </cell>
        </row>
        <row r="1233">
          <cell r="A1233">
            <v>2232</v>
          </cell>
          <cell r="B1233" t="str">
            <v>H/</v>
          </cell>
          <cell r="C1233" t="str">
            <v>RS UMZ Aus-Kom</v>
          </cell>
          <cell r="D1233" t="str">
            <v>W</v>
          </cell>
          <cell r="E1233" t="str">
            <v>G</v>
          </cell>
          <cell r="F1233" t="str">
            <v>Reserveschutz UMZ,  Aus-Kommando</v>
          </cell>
          <cell r="G1233" t="str">
            <v>14.09.2011</v>
          </cell>
          <cell r="H1233">
            <v>14</v>
          </cell>
          <cell r="I1233" t="str">
            <v>Hobemei</v>
          </cell>
        </row>
        <row r="1234">
          <cell r="A1234">
            <v>2233</v>
          </cell>
          <cell r="B1234" t="str">
            <v>H/</v>
          </cell>
          <cell r="C1234" t="str">
            <v>RS UMZ gest</v>
          </cell>
          <cell r="D1234" t="str">
            <v>Z</v>
          </cell>
          <cell r="E1234" t="str">
            <v>F</v>
          </cell>
          <cell r="F1234" t="str">
            <v>Reserveschutz UMZ  gestört</v>
          </cell>
          <cell r="G1234" t="str">
            <v>14.09.2011</v>
          </cell>
          <cell r="H1234">
            <v>11</v>
          </cell>
          <cell r="I1234" t="str">
            <v>Hobemei, Schutz</v>
          </cell>
        </row>
        <row r="1235">
          <cell r="A1235">
            <v>2234</v>
          </cell>
          <cell r="B1235" t="str">
            <v>H/</v>
          </cell>
          <cell r="C1235" t="str">
            <v>RS UMZ PSA gest</v>
          </cell>
          <cell r="D1235" t="str">
            <v>Z</v>
          </cell>
          <cell r="E1235" t="str">
            <v>F</v>
          </cell>
          <cell r="F1235" t="str">
            <v>Reserveschutz UMZ Prüsteckerabbild gestört</v>
          </cell>
          <cell r="G1235" t="str">
            <v>14.09.2011</v>
          </cell>
          <cell r="H1235">
            <v>15</v>
          </cell>
          <cell r="I1235" t="str">
            <v>Hobemei, Schutz</v>
          </cell>
        </row>
        <row r="1236">
          <cell r="A1236">
            <v>2235</v>
          </cell>
          <cell r="B1236" t="str">
            <v>H/</v>
          </cell>
          <cell r="C1236" t="str">
            <v>EBUA gest</v>
          </cell>
          <cell r="D1236" t="str">
            <v>Z</v>
          </cell>
          <cell r="E1236" t="str">
            <v>F</v>
          </cell>
          <cell r="F1236" t="str">
            <v>Eigenbedarf Umschaltautomatik gestört</v>
          </cell>
          <cell r="G1236" t="str">
            <v>14.09.2011</v>
          </cell>
          <cell r="H1236">
            <v>9</v>
          </cell>
          <cell r="I1236" t="str">
            <v>Hobemei</v>
          </cell>
        </row>
        <row r="1237">
          <cell r="A1237">
            <v>2236</v>
          </cell>
          <cell r="B1237" t="str">
            <v>H/</v>
          </cell>
          <cell r="C1237" t="str">
            <v>EBUA SV Warn</v>
          </cell>
          <cell r="D1237" t="str">
            <v>Z</v>
          </cell>
          <cell r="E1237" t="str">
            <v>F</v>
          </cell>
          <cell r="F1237" t="str">
            <v>Eigenbedarf Umschaltautomatik Stromversorgung  Warnmeldung</v>
          </cell>
          <cell r="G1237" t="str">
            <v>14.09.2011</v>
          </cell>
          <cell r="H1237">
            <v>12</v>
          </cell>
          <cell r="I1237" t="str">
            <v>Hobemei</v>
          </cell>
        </row>
        <row r="1238">
          <cell r="A1238">
            <v>2237</v>
          </cell>
          <cell r="B1238" t="str">
            <v>H/</v>
          </cell>
          <cell r="C1238" t="str">
            <v>SV Warn</v>
          </cell>
          <cell r="D1238" t="str">
            <v>Z</v>
          </cell>
          <cell r="E1238" t="str">
            <v>F</v>
          </cell>
          <cell r="F1238" t="str">
            <v>Stromversorgung Warnmeldung</v>
          </cell>
          <cell r="G1238" t="str">
            <v>14.09.2011</v>
          </cell>
          <cell r="H1238">
            <v>7</v>
          </cell>
          <cell r="I1238" t="str">
            <v>Hobemei</v>
          </cell>
        </row>
        <row r="1239">
          <cell r="A1239">
            <v>2238</v>
          </cell>
          <cell r="B1239" t="str">
            <v>H/</v>
          </cell>
          <cell r="C1239" t="str">
            <v>Einsp DS-f</v>
          </cell>
          <cell r="D1239" t="str">
            <v>Z</v>
          </cell>
          <cell r="E1239" t="str">
            <v>F</v>
          </cell>
          <cell r="F1239" t="str">
            <v>Einspeisung Drehstrom (0.4 kV) fehlt</v>
          </cell>
          <cell r="G1239" t="str">
            <v>14.09.2011</v>
          </cell>
          <cell r="H1239">
            <v>10</v>
          </cell>
          <cell r="I1239" t="str">
            <v>Hobemei</v>
          </cell>
        </row>
        <row r="1240">
          <cell r="A1240">
            <v>2239</v>
          </cell>
          <cell r="B1240" t="str">
            <v>H/</v>
          </cell>
          <cell r="C1240" t="str">
            <v>DS-Überwachung Autf</v>
          </cell>
          <cell r="D1240" t="str">
            <v>Z</v>
          </cell>
          <cell r="E1240" t="str">
            <v>F</v>
          </cell>
          <cell r="F1240" t="str">
            <v>Drehstrom-Überwachung Automatenfall</v>
          </cell>
          <cell r="G1240" t="str">
            <v>14.09.2011</v>
          </cell>
          <cell r="H1240">
            <v>19</v>
          </cell>
          <cell r="I1240" t="str">
            <v>Hobemei</v>
          </cell>
        </row>
        <row r="1241">
          <cell r="A1241">
            <v>2240</v>
          </cell>
          <cell r="B1241" t="str">
            <v>H/</v>
          </cell>
          <cell r="C1241" t="str">
            <v>GS-f</v>
          </cell>
          <cell r="D1241" t="str">
            <v>Z</v>
          </cell>
          <cell r="E1241" t="str">
            <v>F</v>
          </cell>
          <cell r="F1241" t="str">
            <v>Gleichspannung fehlt</v>
          </cell>
          <cell r="G1241" t="str">
            <v>14.09.2011</v>
          </cell>
          <cell r="H1241">
            <v>4</v>
          </cell>
          <cell r="I1241" t="str">
            <v>Hobemei</v>
          </cell>
        </row>
        <row r="1242">
          <cell r="A1242">
            <v>2241</v>
          </cell>
          <cell r="B1242" t="str">
            <v>H/</v>
          </cell>
          <cell r="C1242" t="str">
            <v>SM: GS-Autf</v>
          </cell>
          <cell r="D1242" t="str">
            <v>Z</v>
          </cell>
          <cell r="E1242" t="str">
            <v>F</v>
          </cell>
          <cell r="F1242" t="str">
            <v>Sammelmeldung: Gleichspannung Automatenfall</v>
          </cell>
          <cell r="G1242" t="str">
            <v>14.09.2011</v>
          </cell>
          <cell r="H1242">
            <v>11</v>
          </cell>
          <cell r="I1242" t="str">
            <v>Hobemei</v>
          </cell>
        </row>
        <row r="1243">
          <cell r="A1243">
            <v>2242</v>
          </cell>
          <cell r="B1243" t="str">
            <v>H/</v>
          </cell>
          <cell r="C1243" t="str">
            <v>Ed</v>
          </cell>
          <cell r="D1243" t="str">
            <v>Z</v>
          </cell>
          <cell r="E1243" t="str">
            <v>G</v>
          </cell>
          <cell r="F1243" t="str">
            <v>Erdschluss</v>
          </cell>
          <cell r="G1243" t="str">
            <v>14.09.2011</v>
          </cell>
          <cell r="H1243">
            <v>2</v>
          </cell>
          <cell r="I1243" t="str">
            <v>Hobemei</v>
          </cell>
        </row>
        <row r="1244">
          <cell r="A1244">
            <v>2243</v>
          </cell>
          <cell r="B1244" t="str">
            <v>H/</v>
          </cell>
          <cell r="C1244" t="str">
            <v>Ed vor</v>
          </cell>
          <cell r="D1244" t="str">
            <v>Z</v>
          </cell>
          <cell r="E1244" t="str">
            <v>G</v>
          </cell>
          <cell r="F1244" t="str">
            <v>Erdschluss vorwärts in Richtung Betriebsmittel</v>
          </cell>
          <cell r="G1244" t="str">
            <v>07.05.2010</v>
          </cell>
          <cell r="H1244">
            <v>6</v>
          </cell>
          <cell r="I1244" t="str">
            <v>Hobemei</v>
          </cell>
        </row>
        <row r="1245">
          <cell r="A1245">
            <v>2244</v>
          </cell>
          <cell r="B1245" t="str">
            <v>H/</v>
          </cell>
          <cell r="C1245" t="str">
            <v>Diesel gest</v>
          </cell>
          <cell r="D1245" t="str">
            <v>Z</v>
          </cell>
          <cell r="E1245" t="str">
            <v>F</v>
          </cell>
          <cell r="F1245" t="str">
            <v>Diesel gestört</v>
          </cell>
          <cell r="G1245" t="str">
            <v>07.05.2010</v>
          </cell>
          <cell r="H1245">
            <v>11</v>
          </cell>
          <cell r="I1245" t="str">
            <v>Hobemei</v>
          </cell>
        </row>
        <row r="1246">
          <cell r="A1246">
            <v>2245</v>
          </cell>
          <cell r="B1246" t="str">
            <v>H/</v>
          </cell>
          <cell r="C1246" t="str">
            <v>Kühlanlage Ein</v>
          </cell>
          <cell r="D1246" t="str">
            <v>Z</v>
          </cell>
          <cell r="E1246" t="str">
            <v>I</v>
          </cell>
          <cell r="F1246" t="str">
            <v>Kühlanlage EIN</v>
          </cell>
          <cell r="G1246" t="str">
            <v>12.03.2014</v>
          </cell>
          <cell r="H1246">
            <v>14</v>
          </cell>
          <cell r="I1246"/>
        </row>
        <row r="1247">
          <cell r="A1247">
            <v>2246</v>
          </cell>
          <cell r="B1247" t="str">
            <v>H/</v>
          </cell>
          <cell r="C1247" t="str">
            <v>Lüfter gest</v>
          </cell>
          <cell r="D1247" t="str">
            <v>Z</v>
          </cell>
          <cell r="E1247" t="str">
            <v>W</v>
          </cell>
          <cell r="F1247" t="str">
            <v>Lüfter gestört</v>
          </cell>
          <cell r="G1247" t="str">
            <v>niemals</v>
          </cell>
          <cell r="H1247">
            <v>11</v>
          </cell>
          <cell r="I1247" t="str">
            <v>Hobemei</v>
          </cell>
        </row>
        <row r="1248">
          <cell r="A1248">
            <v>2247</v>
          </cell>
          <cell r="B1248" t="str">
            <v>H/</v>
          </cell>
          <cell r="C1248" t="str">
            <v>Lü-Gruppe 1 gest</v>
          </cell>
          <cell r="D1248" t="str">
            <v>Z</v>
          </cell>
          <cell r="E1248" t="str">
            <v>W</v>
          </cell>
          <cell r="F1248" t="str">
            <v>Lüfter-Gruppe 1 Antrieb gestört</v>
          </cell>
          <cell r="G1248" t="str">
            <v>14.09.2011</v>
          </cell>
          <cell r="H1248">
            <v>16</v>
          </cell>
          <cell r="I1248" t="str">
            <v>Hobemei</v>
          </cell>
        </row>
        <row r="1249">
          <cell r="A1249">
            <v>2248</v>
          </cell>
          <cell r="B1249" t="str">
            <v>H/</v>
          </cell>
          <cell r="C1249" t="str">
            <v>Lü-Gruppe 2 gest</v>
          </cell>
          <cell r="D1249" t="str">
            <v>Z</v>
          </cell>
          <cell r="E1249" t="str">
            <v>W</v>
          </cell>
          <cell r="F1249" t="str">
            <v>Lüfter-Gruppe 2 Antrieb gestört</v>
          </cell>
          <cell r="G1249" t="str">
            <v>14.09.2011</v>
          </cell>
          <cell r="H1249">
            <v>16</v>
          </cell>
          <cell r="I1249" t="str">
            <v>Hobemei</v>
          </cell>
        </row>
        <row r="1250">
          <cell r="A1250">
            <v>2249</v>
          </cell>
          <cell r="B1250" t="str">
            <v>H/</v>
          </cell>
          <cell r="C1250" t="str">
            <v>Lü-Gruppe 3 gest</v>
          </cell>
          <cell r="D1250" t="str">
            <v>Z</v>
          </cell>
          <cell r="E1250" t="str">
            <v>W</v>
          </cell>
          <cell r="F1250" t="str">
            <v>Lüfter-Gruppe 3 Antrieb gestört</v>
          </cell>
          <cell r="G1250" t="str">
            <v>14.09.2011</v>
          </cell>
          <cell r="H1250">
            <v>16</v>
          </cell>
          <cell r="I1250" t="str">
            <v>Hobemei</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NULI"/>
      <sheetName val="Erläuterungen"/>
    </sheetNames>
    <sheetDataSet>
      <sheetData sheetId="0">
        <row r="2">
          <cell r="A2">
            <v>1001</v>
          </cell>
          <cell r="B2" t="str">
            <v>H/Ü</v>
          </cell>
          <cell r="C2" t="str">
            <v>380KV SCHALTERFALL</v>
          </cell>
          <cell r="D2" t="str">
            <v>W</v>
          </cell>
          <cell r="E2" t="str">
            <v>G</v>
          </cell>
          <cell r="F2" t="str">
            <v>Zentrale SF-Meld.</v>
          </cell>
          <cell r="G2" t="str">
            <v>09.02.2023</v>
          </cell>
          <cell r="H2">
            <v>18</v>
          </cell>
          <cell r="I2" t="str">
            <v>test</v>
          </cell>
        </row>
        <row r="3">
          <cell r="A3">
            <v>1002</v>
          </cell>
          <cell r="B3" t="str">
            <v>H/</v>
          </cell>
          <cell r="C3" t="str">
            <v>110KV SCHALTERFALL</v>
          </cell>
          <cell r="D3" t="str">
            <v>W</v>
          </cell>
          <cell r="E3" t="str">
            <v>G</v>
          </cell>
          <cell r="F3" t="str">
            <v>Zentrale SF-Meld.</v>
          </cell>
          <cell r="G3" t="str">
            <v>01.02.2003</v>
          </cell>
          <cell r="H3">
            <v>18</v>
          </cell>
          <cell r="I3"/>
        </row>
        <row r="4">
          <cell r="A4">
            <v>1003</v>
          </cell>
          <cell r="B4" t="str">
            <v>H/</v>
          </cell>
          <cell r="C4" t="str">
            <v>25KV SCHALTERFALL</v>
          </cell>
          <cell r="D4" t="str">
            <v>W</v>
          </cell>
          <cell r="E4" t="str">
            <v>G</v>
          </cell>
          <cell r="F4" t="str">
            <v>Zentrale SF-Meld.</v>
          </cell>
          <cell r="G4" t="str">
            <v>01.02.2003</v>
          </cell>
          <cell r="H4">
            <v>17</v>
          </cell>
          <cell r="I4"/>
        </row>
        <row r="5">
          <cell r="A5">
            <v>1004</v>
          </cell>
          <cell r="B5" t="str">
            <v>H/</v>
          </cell>
          <cell r="C5" t="str">
            <v>10KV SCHALTERFALL</v>
          </cell>
          <cell r="D5" t="str">
            <v>W</v>
          </cell>
          <cell r="E5" t="str">
            <v>G</v>
          </cell>
          <cell r="F5" t="str">
            <v>Zentrale SF-Meld.</v>
          </cell>
          <cell r="G5" t="str">
            <v>niemals</v>
          </cell>
          <cell r="H5">
            <v>17</v>
          </cell>
          <cell r="I5"/>
        </row>
        <row r="6">
          <cell r="A6">
            <v>1005</v>
          </cell>
          <cell r="B6" t="str">
            <v>H/</v>
          </cell>
          <cell r="C6" t="str">
            <v>STROMGRENZWERT</v>
          </cell>
          <cell r="D6" t="str">
            <v>Z</v>
          </cell>
          <cell r="E6" t="str">
            <v>I</v>
          </cell>
          <cell r="F6"/>
          <cell r="G6" t="str">
            <v>01.02.2003</v>
          </cell>
          <cell r="H6">
            <v>14</v>
          </cell>
          <cell r="I6"/>
        </row>
        <row r="7">
          <cell r="A7">
            <v>1006</v>
          </cell>
          <cell r="B7" t="str">
            <v>H/Ü</v>
          </cell>
          <cell r="C7" t="str">
            <v>HILFSSPG SCHUTZ 1</v>
          </cell>
          <cell r="D7" t="str">
            <v>Z</v>
          </cell>
          <cell r="E7" t="str">
            <v>F</v>
          </cell>
          <cell r="F7" t="str">
            <v>380kV, 30kV</v>
          </cell>
          <cell r="G7" t="str">
            <v>01.02.2003</v>
          </cell>
          <cell r="H7">
            <v>17</v>
          </cell>
          <cell r="I7"/>
        </row>
        <row r="8">
          <cell r="A8">
            <v>1007</v>
          </cell>
          <cell r="B8" t="str">
            <v>H/Ü</v>
          </cell>
          <cell r="C8" t="str">
            <v>HILFSSPG SCHUTZ 2</v>
          </cell>
          <cell r="D8" t="str">
            <v>Z</v>
          </cell>
          <cell r="E8" t="str">
            <v>F</v>
          </cell>
          <cell r="F8" t="str">
            <v>380kV, 30kV</v>
          </cell>
          <cell r="G8" t="str">
            <v>01.02.2003</v>
          </cell>
          <cell r="H8">
            <v>17</v>
          </cell>
          <cell r="I8"/>
        </row>
        <row r="9">
          <cell r="A9">
            <v>1008</v>
          </cell>
          <cell r="B9" t="str">
            <v>H/</v>
          </cell>
          <cell r="C9" t="str">
            <v>Y 1008</v>
          </cell>
          <cell r="D9" t="str">
            <v>W</v>
          </cell>
          <cell r="E9" t="str">
            <v>G</v>
          </cell>
          <cell r="F9"/>
          <cell r="G9" t="str">
            <v>30.11.2023</v>
          </cell>
          <cell r="H9">
            <v>6</v>
          </cell>
          <cell r="I9" t="str">
            <v>Einsatz HoBeMei</v>
          </cell>
        </row>
        <row r="10">
          <cell r="A10">
            <v>1009</v>
          </cell>
          <cell r="B10" t="str">
            <v>H/</v>
          </cell>
          <cell r="C10" t="str">
            <v>Y 1009</v>
          </cell>
          <cell r="D10" t="str">
            <v>W</v>
          </cell>
          <cell r="E10" t="str">
            <v>G</v>
          </cell>
          <cell r="F10"/>
          <cell r="G10" t="str">
            <v>06.12.2023</v>
          </cell>
          <cell r="H10">
            <v>6</v>
          </cell>
          <cell r="I10" t="str">
            <v>Einsatz HoBeMei</v>
          </cell>
        </row>
        <row r="11">
          <cell r="A11">
            <v>1010</v>
          </cell>
          <cell r="B11" t="str">
            <v>H/</v>
          </cell>
          <cell r="C11" t="str">
            <v>HILFSSPG SCHUTZ 1</v>
          </cell>
          <cell r="D11" t="str">
            <v>Z</v>
          </cell>
          <cell r="E11" t="str">
            <v>F</v>
          </cell>
          <cell r="F11" t="str">
            <v>110kV</v>
          </cell>
          <cell r="G11" t="str">
            <v>01.02.2003</v>
          </cell>
          <cell r="H11">
            <v>17</v>
          </cell>
          <cell r="I11"/>
        </row>
        <row r="12">
          <cell r="A12">
            <v>1011</v>
          </cell>
          <cell r="B12" t="str">
            <v>H/</v>
          </cell>
          <cell r="C12" t="str">
            <v>HILFSSPG SCHUTZ 2</v>
          </cell>
          <cell r="D12" t="str">
            <v>Z</v>
          </cell>
          <cell r="E12" t="str">
            <v>F</v>
          </cell>
          <cell r="F12" t="str">
            <v>110kV</v>
          </cell>
          <cell r="G12" t="str">
            <v>01.02.2003</v>
          </cell>
          <cell r="H12">
            <v>17</v>
          </cell>
          <cell r="I12"/>
        </row>
        <row r="13">
          <cell r="A13">
            <v>1012</v>
          </cell>
          <cell r="B13" t="str">
            <v>H/</v>
          </cell>
          <cell r="C13" t="str">
            <v>HILFSSPG RUECK-GEFMELD</v>
          </cell>
          <cell r="D13" t="str">
            <v>Z</v>
          </cell>
          <cell r="E13" t="str">
            <v>F</v>
          </cell>
          <cell r="F13" t="str">
            <v>110kV</v>
          </cell>
          <cell r="G13" t="str">
            <v>01.02.2003</v>
          </cell>
          <cell r="H13">
            <v>22</v>
          </cell>
          <cell r="I13"/>
        </row>
        <row r="14">
          <cell r="A14">
            <v>1013</v>
          </cell>
          <cell r="B14" t="str">
            <v>H/</v>
          </cell>
          <cell r="C14" t="str">
            <v>HILFSSPG STEUERUNG</v>
          </cell>
          <cell r="D14" t="str">
            <v>Z</v>
          </cell>
          <cell r="E14" t="str">
            <v>F</v>
          </cell>
          <cell r="F14" t="str">
            <v>110kV</v>
          </cell>
          <cell r="G14" t="str">
            <v>01.02.2003</v>
          </cell>
          <cell r="H14">
            <v>18</v>
          </cell>
          <cell r="I14"/>
        </row>
        <row r="15">
          <cell r="A15">
            <v>1014</v>
          </cell>
          <cell r="B15" t="str">
            <v>H/</v>
          </cell>
          <cell r="C15" t="str">
            <v>Y 1014</v>
          </cell>
          <cell r="D15" t="str">
            <v>W</v>
          </cell>
          <cell r="E15" t="str">
            <v>G</v>
          </cell>
          <cell r="F15"/>
          <cell r="G15" t="str">
            <v>02.03.2023</v>
          </cell>
          <cell r="H15">
            <v>6</v>
          </cell>
          <cell r="I15" t="str">
            <v>Einsatz HoBeMei</v>
          </cell>
        </row>
        <row r="16">
          <cell r="A16">
            <v>1015</v>
          </cell>
          <cell r="B16" t="str">
            <v>H/</v>
          </cell>
          <cell r="C16" t="str">
            <v>TRENNER-BETAETIGUNG</v>
          </cell>
          <cell r="D16" t="str">
            <v>Z</v>
          </cell>
          <cell r="E16" t="str">
            <v>F</v>
          </cell>
          <cell r="F16" t="str">
            <v>110kV
Störung der Steuerung des Trenners (z.B. Si-Automat gefallen)</v>
          </cell>
          <cell r="G16" t="str">
            <v>23.08.2018</v>
          </cell>
          <cell r="H16">
            <v>19</v>
          </cell>
          <cell r="I16" t="str">
            <v>Einsatz HoBeMei</v>
          </cell>
        </row>
        <row r="17">
          <cell r="A17">
            <v>1016</v>
          </cell>
          <cell r="B17" t="str">
            <v>H/Ü</v>
          </cell>
          <cell r="C17" t="str">
            <v>ZAEHLERSPG-UEBERW</v>
          </cell>
          <cell r="D17" t="str">
            <v>Z</v>
          </cell>
          <cell r="E17" t="str">
            <v>F</v>
          </cell>
          <cell r="F17" t="str">
            <v>380kV,110kV</v>
          </cell>
          <cell r="G17" t="str">
            <v>01.02.2003</v>
          </cell>
          <cell r="H17">
            <v>17</v>
          </cell>
          <cell r="I17"/>
        </row>
        <row r="18">
          <cell r="A18">
            <v>1017</v>
          </cell>
          <cell r="B18" t="str">
            <v>H/</v>
          </cell>
          <cell r="C18" t="str">
            <v>ZAEHLERSPG-UEBERW</v>
          </cell>
          <cell r="D18" t="str">
            <v>Z</v>
          </cell>
          <cell r="E18" t="str">
            <v>F</v>
          </cell>
          <cell r="F18" t="str">
            <v>25kV</v>
          </cell>
          <cell r="G18" t="str">
            <v>niemals</v>
          </cell>
          <cell r="H18">
            <v>17</v>
          </cell>
          <cell r="I18"/>
        </row>
        <row r="19">
          <cell r="A19">
            <v>1018</v>
          </cell>
          <cell r="B19" t="str">
            <v>H/</v>
          </cell>
          <cell r="C19" t="str">
            <v>SPGSWDL-UEBERW 1</v>
          </cell>
          <cell r="D19" t="str">
            <v>Z</v>
          </cell>
          <cell r="E19" t="str">
            <v>F</v>
          </cell>
          <cell r="F19"/>
          <cell r="G19" t="str">
            <v>01.02.2003</v>
          </cell>
          <cell r="H19">
            <v>16</v>
          </cell>
          <cell r="I19"/>
        </row>
        <row r="20">
          <cell r="A20">
            <v>1019</v>
          </cell>
          <cell r="B20" t="str">
            <v>H/</v>
          </cell>
          <cell r="C20" t="str">
            <v>SPGSWDL-UEBERW 2</v>
          </cell>
          <cell r="D20" t="str">
            <v>Z</v>
          </cell>
          <cell r="E20" t="str">
            <v>F</v>
          </cell>
          <cell r="F20"/>
          <cell r="G20" t="str">
            <v>01.02.2003</v>
          </cell>
          <cell r="H20">
            <v>16</v>
          </cell>
          <cell r="I20"/>
        </row>
        <row r="21">
          <cell r="A21">
            <v>1020</v>
          </cell>
          <cell r="B21" t="str">
            <v>H/</v>
          </cell>
          <cell r="C21" t="str">
            <v>SPGSWDL-UEBERW MESS</v>
          </cell>
          <cell r="D21" t="str">
            <v>Z</v>
          </cell>
          <cell r="E21" t="str">
            <v>F</v>
          </cell>
          <cell r="F21"/>
          <cell r="G21" t="str">
            <v>01.02.2003</v>
          </cell>
          <cell r="H21">
            <v>19</v>
          </cell>
          <cell r="I21"/>
        </row>
        <row r="22">
          <cell r="A22">
            <v>1021</v>
          </cell>
          <cell r="B22" t="str">
            <v>H/</v>
          </cell>
          <cell r="C22" t="str">
            <v>SPGSWDL-UEBERW</v>
          </cell>
          <cell r="D22" t="str">
            <v>Z</v>
          </cell>
          <cell r="E22" t="str">
            <v>F</v>
          </cell>
          <cell r="F22" t="str">
            <v>110kV</v>
          </cell>
          <cell r="G22" t="str">
            <v>01.02.2003</v>
          </cell>
          <cell r="H22">
            <v>14</v>
          </cell>
          <cell r="I22"/>
        </row>
        <row r="23">
          <cell r="A23">
            <v>1022</v>
          </cell>
          <cell r="B23" t="str">
            <v>H/</v>
          </cell>
          <cell r="C23" t="str">
            <v>Y 1022</v>
          </cell>
          <cell r="D23" t="str">
            <v>W</v>
          </cell>
          <cell r="E23" t="str">
            <v>G</v>
          </cell>
          <cell r="F23"/>
          <cell r="G23" t="str">
            <v>02.03.2023</v>
          </cell>
          <cell r="H23">
            <v>6</v>
          </cell>
          <cell r="I23"/>
        </row>
        <row r="24">
          <cell r="A24">
            <v>1023</v>
          </cell>
          <cell r="B24" t="str">
            <v>H/</v>
          </cell>
          <cell r="C24" t="str">
            <v>Y 1023</v>
          </cell>
          <cell r="D24" t="str">
            <v>W</v>
          </cell>
          <cell r="E24" t="str">
            <v>G</v>
          </cell>
          <cell r="F24"/>
          <cell r="G24" t="str">
            <v>02.03.2023</v>
          </cell>
          <cell r="H24">
            <v>6</v>
          </cell>
          <cell r="I24"/>
        </row>
        <row r="25">
          <cell r="A25">
            <v>1024</v>
          </cell>
          <cell r="B25" t="str">
            <v>H/</v>
          </cell>
          <cell r="C25" t="str">
            <v>EW RICHT LTG</v>
          </cell>
          <cell r="D25" t="str">
            <v>W</v>
          </cell>
          <cell r="E25" t="str">
            <v>G</v>
          </cell>
          <cell r="F25" t="str">
            <v>25kV</v>
          </cell>
          <cell r="G25" t="str">
            <v>01.05.2003</v>
          </cell>
          <cell r="H25">
            <v>12</v>
          </cell>
          <cell r="I25"/>
        </row>
        <row r="26">
          <cell r="A26">
            <v>1025</v>
          </cell>
          <cell r="B26" t="str">
            <v>H/</v>
          </cell>
          <cell r="C26" t="str">
            <v>ERDSCHLUSS</v>
          </cell>
          <cell r="D26" t="str">
            <v>Z</v>
          </cell>
          <cell r="E26" t="str">
            <v>G</v>
          </cell>
          <cell r="F26" t="str">
            <v>110kV</v>
          </cell>
          <cell r="G26" t="str">
            <v>niemals</v>
          </cell>
          <cell r="H26">
            <v>10</v>
          </cell>
          <cell r="I26"/>
        </row>
        <row r="27">
          <cell r="A27">
            <v>1026</v>
          </cell>
          <cell r="B27" t="str">
            <v>H/</v>
          </cell>
          <cell r="C27" t="str">
            <v>ERDSCHLUSS</v>
          </cell>
          <cell r="D27" t="str">
            <v>Z</v>
          </cell>
          <cell r="E27" t="str">
            <v>W</v>
          </cell>
          <cell r="F27" t="str">
            <v>30kV</v>
          </cell>
          <cell r="G27" t="str">
            <v>23.08.2019</v>
          </cell>
          <cell r="H27">
            <v>10</v>
          </cell>
          <cell r="I27"/>
        </row>
        <row r="28">
          <cell r="A28">
            <v>1027</v>
          </cell>
          <cell r="B28" t="str">
            <v>H/</v>
          </cell>
          <cell r="C28" t="str">
            <v>ERDSCHLUSS</v>
          </cell>
          <cell r="D28" t="str">
            <v>Z</v>
          </cell>
          <cell r="E28" t="str">
            <v>G</v>
          </cell>
          <cell r="F28" t="str">
            <v>25kV</v>
          </cell>
          <cell r="G28" t="str">
            <v>niemals</v>
          </cell>
          <cell r="H28">
            <v>10</v>
          </cell>
          <cell r="I28"/>
        </row>
        <row r="29">
          <cell r="A29">
            <v>1028</v>
          </cell>
          <cell r="B29" t="str">
            <v>H/</v>
          </cell>
          <cell r="C29" t="str">
            <v>ERDSCHLUSS</v>
          </cell>
          <cell r="D29" t="str">
            <v>Z</v>
          </cell>
          <cell r="E29" t="str">
            <v>W</v>
          </cell>
          <cell r="F29" t="str">
            <v>10kV, Info Netzf. -&gt; Störungsmanagement</v>
          </cell>
          <cell r="G29" t="str">
            <v>14.11.2018</v>
          </cell>
          <cell r="H29">
            <v>10</v>
          </cell>
          <cell r="I29"/>
        </row>
        <row r="30">
          <cell r="A30">
            <v>1029</v>
          </cell>
          <cell r="B30" t="str">
            <v>H/</v>
          </cell>
          <cell r="C30" t="str">
            <v>KDO-UEBERTR SCHUTZ 1</v>
          </cell>
          <cell r="D30" t="str">
            <v>Z</v>
          </cell>
          <cell r="E30" t="str">
            <v>F</v>
          </cell>
          <cell r="F30"/>
          <cell r="G30" t="str">
            <v>13.10.2023</v>
          </cell>
          <cell r="H30">
            <v>20</v>
          </cell>
          <cell r="I30"/>
        </row>
        <row r="31">
          <cell r="A31">
            <v>1030</v>
          </cell>
          <cell r="B31" t="str">
            <v>H/</v>
          </cell>
          <cell r="C31" t="str">
            <v>KDO-UEBERTR SCHUTZ 2</v>
          </cell>
          <cell r="D31" t="str">
            <v>Z</v>
          </cell>
          <cell r="E31" t="str">
            <v>F</v>
          </cell>
          <cell r="F31"/>
          <cell r="G31" t="str">
            <v>13.10.2023</v>
          </cell>
          <cell r="H31">
            <v>20</v>
          </cell>
          <cell r="I31"/>
        </row>
        <row r="32">
          <cell r="A32">
            <v>1031</v>
          </cell>
          <cell r="B32" t="str">
            <v>H/Y</v>
          </cell>
          <cell r="C32" t="str">
            <v>KDO-UEBERTR 1</v>
          </cell>
          <cell r="D32" t="str">
            <v>Z</v>
          </cell>
          <cell r="E32" t="str">
            <v>F</v>
          </cell>
          <cell r="F32" t="str">
            <v>VAW, AS</v>
          </cell>
          <cell r="G32" t="str">
            <v>niemals</v>
          </cell>
          <cell r="H32">
            <v>13</v>
          </cell>
          <cell r="I32"/>
        </row>
        <row r="33">
          <cell r="A33">
            <v>1032</v>
          </cell>
          <cell r="B33" t="str">
            <v>H/Y</v>
          </cell>
          <cell r="C33" t="str">
            <v>KDO-UEBERTR 2</v>
          </cell>
          <cell r="D33" t="str">
            <v>Z</v>
          </cell>
          <cell r="E33" t="str">
            <v>F</v>
          </cell>
          <cell r="F33" t="str">
            <v>VAW, AS</v>
          </cell>
          <cell r="G33" t="str">
            <v>niemals</v>
          </cell>
          <cell r="H33">
            <v>13</v>
          </cell>
          <cell r="I33"/>
        </row>
        <row r="34">
          <cell r="A34">
            <v>1033</v>
          </cell>
          <cell r="B34" t="str">
            <v>H/Y</v>
          </cell>
          <cell r="C34" t="str">
            <v>KDO-UEBERTR</v>
          </cell>
          <cell r="D34" t="str">
            <v>Z</v>
          </cell>
          <cell r="E34" t="str">
            <v>F</v>
          </cell>
          <cell r="F34" t="str">
            <v>110kV</v>
          </cell>
          <cell r="G34" t="str">
            <v>niemals</v>
          </cell>
          <cell r="H34">
            <v>11</v>
          </cell>
          <cell r="I34"/>
        </row>
        <row r="35">
          <cell r="A35">
            <v>1034</v>
          </cell>
          <cell r="B35" t="str">
            <v>H/Y</v>
          </cell>
          <cell r="C35" t="str">
            <v>KDO-UEBERTR</v>
          </cell>
          <cell r="D35" t="str">
            <v>Z</v>
          </cell>
          <cell r="E35" t="str">
            <v>F</v>
          </cell>
          <cell r="F35" t="str">
            <v>25kV, 10kV</v>
          </cell>
          <cell r="G35" t="str">
            <v>03.02.2010</v>
          </cell>
          <cell r="H35">
            <v>11</v>
          </cell>
          <cell r="I35"/>
        </row>
        <row r="36">
          <cell r="A36">
            <v>1035</v>
          </cell>
          <cell r="B36" t="str">
            <v>H/</v>
          </cell>
          <cell r="C36" t="str">
            <v>Y 1035</v>
          </cell>
          <cell r="D36" t="str">
            <v>W</v>
          </cell>
          <cell r="E36" t="str">
            <v>G</v>
          </cell>
          <cell r="F36"/>
          <cell r="G36" t="str">
            <v>02.03.2023</v>
          </cell>
          <cell r="H36">
            <v>6</v>
          </cell>
          <cell r="I36"/>
        </row>
        <row r="37">
          <cell r="A37">
            <v>1036</v>
          </cell>
          <cell r="B37" t="str">
            <v>H/</v>
          </cell>
          <cell r="C37" t="str">
            <v>30KV SCHALTERFALL</v>
          </cell>
          <cell r="D37" t="str">
            <v>W</v>
          </cell>
          <cell r="E37" t="str">
            <v>G</v>
          </cell>
          <cell r="F37" t="str">
            <v>Zentrale SF-Meld.</v>
          </cell>
          <cell r="G37" t="str">
            <v>25.02.2021</v>
          </cell>
          <cell r="H37">
            <v>17</v>
          </cell>
          <cell r="I37"/>
        </row>
        <row r="38">
          <cell r="A38">
            <v>1037</v>
          </cell>
          <cell r="B38" t="str">
            <v>v/0</v>
          </cell>
          <cell r="C38" t="str">
            <v>RV-SCHUTZ</v>
          </cell>
          <cell r="D38" t="str">
            <v>Z</v>
          </cell>
          <cell r="E38" t="str">
            <v>F</v>
          </cell>
          <cell r="F38"/>
          <cell r="G38" t="str">
            <v>14.03.2016</v>
          </cell>
          <cell r="H38">
            <v>9</v>
          </cell>
          <cell r="I38"/>
        </row>
        <row r="39">
          <cell r="A39">
            <v>1038</v>
          </cell>
          <cell r="B39" t="str">
            <v>H/</v>
          </cell>
          <cell r="C39" t="str">
            <v>Y 1038</v>
          </cell>
          <cell r="D39" t="str">
            <v>W</v>
          </cell>
          <cell r="E39" t="str">
            <v>G</v>
          </cell>
          <cell r="F39"/>
          <cell r="G39" t="str">
            <v>02.03.2023</v>
          </cell>
          <cell r="H39">
            <v>6</v>
          </cell>
          <cell r="I39" t="str">
            <v>Schutz</v>
          </cell>
        </row>
        <row r="40">
          <cell r="A40">
            <v>1039</v>
          </cell>
          <cell r="B40" t="str">
            <v>H/Y</v>
          </cell>
          <cell r="C40" t="str">
            <v>DIFF-SCHUTZ</v>
          </cell>
          <cell r="D40" t="str">
            <v>Z</v>
          </cell>
          <cell r="E40" t="str">
            <v>F</v>
          </cell>
          <cell r="F40" t="str">
            <v>110kV</v>
          </cell>
          <cell r="G40" t="str">
            <v>01.02.2003</v>
          </cell>
          <cell r="H40">
            <v>11</v>
          </cell>
          <cell r="I40" t="str">
            <v>Schutz</v>
          </cell>
        </row>
        <row r="41">
          <cell r="A41">
            <v>1040</v>
          </cell>
          <cell r="B41" t="str">
            <v>H/Y</v>
          </cell>
          <cell r="C41" t="str">
            <v>DIFF-SCHUTZ</v>
          </cell>
          <cell r="D41" t="str">
            <v>Z</v>
          </cell>
          <cell r="E41" t="str">
            <v>F</v>
          </cell>
          <cell r="F41" t="str">
            <v>25kV</v>
          </cell>
          <cell r="G41" t="str">
            <v>01.02.2003</v>
          </cell>
          <cell r="H41">
            <v>11</v>
          </cell>
          <cell r="I41" t="str">
            <v>Schutz</v>
          </cell>
        </row>
        <row r="42">
          <cell r="A42">
            <v>1041</v>
          </cell>
          <cell r="B42" t="str">
            <v>H/Y</v>
          </cell>
          <cell r="C42" t="str">
            <v>DIFF-SCHUTZ</v>
          </cell>
          <cell r="D42" t="str">
            <v>Z</v>
          </cell>
          <cell r="E42" t="str">
            <v>F</v>
          </cell>
          <cell r="F42" t="str">
            <v>10kV</v>
          </cell>
          <cell r="G42" t="str">
            <v>01.02.2003</v>
          </cell>
          <cell r="H42">
            <v>11</v>
          </cell>
          <cell r="I42" t="str">
            <v>Schutz</v>
          </cell>
        </row>
        <row r="43">
          <cell r="A43">
            <v>1042</v>
          </cell>
          <cell r="B43" t="str">
            <v>H/Y</v>
          </cell>
          <cell r="C43" t="str">
            <v>TRAFO-DIFF-SCHUTZ</v>
          </cell>
          <cell r="D43" t="str">
            <v>Z</v>
          </cell>
          <cell r="E43" t="str">
            <v>F</v>
          </cell>
          <cell r="F43"/>
          <cell r="G43" t="str">
            <v>niemals</v>
          </cell>
          <cell r="H43">
            <v>17</v>
          </cell>
          <cell r="I43" t="str">
            <v>Schutz</v>
          </cell>
        </row>
        <row r="44">
          <cell r="A44">
            <v>1043</v>
          </cell>
          <cell r="B44" t="str">
            <v>H/</v>
          </cell>
          <cell r="C44" t="str">
            <v>Y 1043</v>
          </cell>
          <cell r="D44" t="str">
            <v>W</v>
          </cell>
          <cell r="E44" t="str">
            <v>G</v>
          </cell>
          <cell r="F44"/>
          <cell r="G44" t="str">
            <v>02.03.2023</v>
          </cell>
          <cell r="H44">
            <v>6</v>
          </cell>
          <cell r="I44"/>
        </row>
        <row r="45">
          <cell r="A45">
            <v>1044</v>
          </cell>
          <cell r="B45" t="str">
            <v>H/</v>
          </cell>
          <cell r="C45" t="str">
            <v>Y 1044</v>
          </cell>
          <cell r="D45" t="str">
            <v>W</v>
          </cell>
          <cell r="E45" t="str">
            <v>G</v>
          </cell>
          <cell r="F45"/>
          <cell r="G45" t="str">
            <v>02.03.2023</v>
          </cell>
          <cell r="H45">
            <v>6</v>
          </cell>
          <cell r="I45"/>
        </row>
        <row r="46">
          <cell r="A46">
            <v>1045</v>
          </cell>
          <cell r="B46" t="str">
            <v>H/</v>
          </cell>
          <cell r="C46" t="str">
            <v>Y 1045</v>
          </cell>
          <cell r="D46" t="str">
            <v>W</v>
          </cell>
          <cell r="E46" t="str">
            <v>G</v>
          </cell>
          <cell r="F46"/>
          <cell r="G46" t="str">
            <v>02.03.2023</v>
          </cell>
          <cell r="H46">
            <v>6</v>
          </cell>
          <cell r="I46"/>
        </row>
        <row r="47">
          <cell r="A47">
            <v>1046</v>
          </cell>
          <cell r="B47" t="str">
            <v>H/</v>
          </cell>
          <cell r="C47" t="str">
            <v>AUS DIFF-SCHUTZ</v>
          </cell>
          <cell r="D47" t="str">
            <v>W</v>
          </cell>
          <cell r="E47" t="str">
            <v>G</v>
          </cell>
          <cell r="F47" t="str">
            <v>110kV</v>
          </cell>
          <cell r="G47" t="str">
            <v>01.02.2003</v>
          </cell>
          <cell r="H47">
            <v>15</v>
          </cell>
          <cell r="I47"/>
        </row>
        <row r="48">
          <cell r="A48">
            <v>1047</v>
          </cell>
          <cell r="B48" t="str">
            <v>H/</v>
          </cell>
          <cell r="C48" t="str">
            <v>AUS DIFF-SCHUTZ</v>
          </cell>
          <cell r="D48" t="str">
            <v>W</v>
          </cell>
          <cell r="E48" t="str">
            <v>G</v>
          </cell>
          <cell r="F48" t="str">
            <v>10kV, BM</v>
          </cell>
          <cell r="G48" t="str">
            <v>01.02.2003</v>
          </cell>
          <cell r="H48">
            <v>15</v>
          </cell>
          <cell r="I48"/>
        </row>
        <row r="49">
          <cell r="A49">
            <v>1048</v>
          </cell>
          <cell r="B49" t="str">
            <v>H/</v>
          </cell>
          <cell r="C49" t="str">
            <v>HILFSSPG GEFMELDANLAGE 1</v>
          </cell>
          <cell r="D49" t="str">
            <v>Z</v>
          </cell>
          <cell r="E49" t="str">
            <v>F</v>
          </cell>
          <cell r="F49"/>
          <cell r="G49" t="str">
            <v>23.08.2019</v>
          </cell>
          <cell r="H49">
            <v>24</v>
          </cell>
          <cell r="I49" t="str">
            <v>Einsatz HoBeMei</v>
          </cell>
        </row>
        <row r="50">
          <cell r="A50">
            <v>1049</v>
          </cell>
          <cell r="B50" t="str">
            <v>H/</v>
          </cell>
          <cell r="C50" t="str">
            <v>HILFSSPG GEFMELDANLAGE 2</v>
          </cell>
          <cell r="D50" t="str">
            <v>Z</v>
          </cell>
          <cell r="E50" t="str">
            <v>F</v>
          </cell>
          <cell r="F50"/>
          <cell r="G50" t="str">
            <v>23.08.2019</v>
          </cell>
          <cell r="H50">
            <v>24</v>
          </cell>
          <cell r="I50" t="str">
            <v>Einsatz HoBeMei</v>
          </cell>
        </row>
        <row r="51">
          <cell r="A51">
            <v>1050</v>
          </cell>
          <cell r="B51" t="str">
            <v>H/</v>
          </cell>
          <cell r="C51" t="str">
            <v>HILFSSPG GEFMELDANLAGE 3</v>
          </cell>
          <cell r="D51" t="str">
            <v>Z</v>
          </cell>
          <cell r="E51" t="str">
            <v>F</v>
          </cell>
          <cell r="F51"/>
          <cell r="G51" t="str">
            <v>23.08.2019</v>
          </cell>
          <cell r="H51">
            <v>24</v>
          </cell>
          <cell r="I51" t="str">
            <v>Einsatz HoBeMei</v>
          </cell>
        </row>
        <row r="52">
          <cell r="A52">
            <v>1051</v>
          </cell>
          <cell r="B52" t="str">
            <v>H/</v>
          </cell>
          <cell r="C52" t="str">
            <v>AUS DISTANZSCHUTZ</v>
          </cell>
          <cell r="D52" t="str">
            <v>W</v>
          </cell>
          <cell r="E52" t="str">
            <v>G</v>
          </cell>
          <cell r="F52"/>
          <cell r="G52" t="str">
            <v>01.02.2003</v>
          </cell>
          <cell r="H52">
            <v>17</v>
          </cell>
          <cell r="I52"/>
        </row>
        <row r="53">
          <cell r="A53">
            <v>1052</v>
          </cell>
          <cell r="B53" t="str">
            <v>H/</v>
          </cell>
          <cell r="C53" t="str">
            <v>AUS UEBERSTROM</v>
          </cell>
          <cell r="D53" t="str">
            <v>W</v>
          </cell>
          <cell r="E53" t="str">
            <v>G</v>
          </cell>
          <cell r="F53"/>
          <cell r="G53" t="str">
            <v>01.02.2003</v>
          </cell>
          <cell r="H53">
            <v>14</v>
          </cell>
          <cell r="I53"/>
        </row>
        <row r="54">
          <cell r="A54">
            <v>1053</v>
          </cell>
          <cell r="B54" t="str">
            <v>H/</v>
          </cell>
          <cell r="C54" t="str">
            <v>AUS TRAFO-SCHUTZ</v>
          </cell>
          <cell r="D54" t="str">
            <v>W</v>
          </cell>
          <cell r="E54" t="str">
            <v>G</v>
          </cell>
          <cell r="F54"/>
          <cell r="G54" t="str">
            <v>01.02.2003</v>
          </cell>
          <cell r="H54">
            <v>16</v>
          </cell>
          <cell r="I54"/>
        </row>
        <row r="55">
          <cell r="A55">
            <v>1054</v>
          </cell>
          <cell r="B55" t="str">
            <v>H/</v>
          </cell>
          <cell r="C55" t="str">
            <v>AUS SCHUTZ</v>
          </cell>
          <cell r="D55" t="str">
            <v>W</v>
          </cell>
          <cell r="E55" t="str">
            <v>G</v>
          </cell>
          <cell r="F55"/>
          <cell r="G55" t="str">
            <v>01.02.2003</v>
          </cell>
          <cell r="H55">
            <v>10</v>
          </cell>
          <cell r="I55"/>
        </row>
        <row r="56">
          <cell r="A56">
            <v>1055</v>
          </cell>
          <cell r="B56" t="str">
            <v>H/</v>
          </cell>
          <cell r="C56" t="str">
            <v>10KV AUTOMATIK AUS</v>
          </cell>
          <cell r="D56" t="str">
            <v>Z</v>
          </cell>
          <cell r="E56" t="str">
            <v>W</v>
          </cell>
          <cell r="F56"/>
          <cell r="G56" t="str">
            <v>niemals</v>
          </cell>
          <cell r="H56">
            <v>18</v>
          </cell>
          <cell r="I56"/>
        </row>
        <row r="57">
          <cell r="A57">
            <v>1056</v>
          </cell>
          <cell r="B57" t="str">
            <v>H/</v>
          </cell>
          <cell r="C57" t="str">
            <v>Y 1056</v>
          </cell>
          <cell r="D57" t="str">
            <v>W</v>
          </cell>
          <cell r="E57" t="str">
            <v>G</v>
          </cell>
          <cell r="F57"/>
          <cell r="G57" t="str">
            <v>02.03.2023</v>
          </cell>
          <cell r="H57">
            <v>6</v>
          </cell>
          <cell r="I57"/>
        </row>
        <row r="58">
          <cell r="A58">
            <v>1057</v>
          </cell>
          <cell r="B58" t="str">
            <v>H/</v>
          </cell>
          <cell r="C58" t="str">
            <v>Y 1057</v>
          </cell>
          <cell r="D58" t="str">
            <v>W</v>
          </cell>
          <cell r="E58" t="str">
            <v>G</v>
          </cell>
          <cell r="F58"/>
          <cell r="G58" t="str">
            <v>02.03.2023</v>
          </cell>
          <cell r="H58">
            <v>6</v>
          </cell>
          <cell r="I58"/>
        </row>
        <row r="59">
          <cell r="A59">
            <v>1058</v>
          </cell>
          <cell r="B59" t="str">
            <v>v/0</v>
          </cell>
          <cell r="C59" t="str">
            <v>AUS UNTERFREQUENZ</v>
          </cell>
          <cell r="D59" t="str">
            <v>W</v>
          </cell>
          <cell r="E59" t="str">
            <v>G</v>
          </cell>
          <cell r="F59" t="str">
            <v>WA</v>
          </cell>
          <cell r="G59" t="str">
            <v>11.05.2017</v>
          </cell>
          <cell r="H59">
            <v>17</v>
          </cell>
          <cell r="I59"/>
        </row>
        <row r="60">
          <cell r="A60">
            <v>1059</v>
          </cell>
          <cell r="B60" t="str">
            <v>H/</v>
          </cell>
          <cell r="C60" t="str">
            <v>AUS SS-SCHUTZ</v>
          </cell>
          <cell r="D60" t="str">
            <v>W</v>
          </cell>
          <cell r="E60" t="str">
            <v>G</v>
          </cell>
          <cell r="F60" t="str">
            <v>25kV</v>
          </cell>
          <cell r="G60" t="str">
            <v>01.02.2003</v>
          </cell>
          <cell r="H60">
            <v>13</v>
          </cell>
          <cell r="I60"/>
        </row>
        <row r="61">
          <cell r="A61">
            <v>1060</v>
          </cell>
          <cell r="B61" t="str">
            <v>H/</v>
          </cell>
          <cell r="C61" t="str">
            <v>10 KV AUS SS-SCHUTZ</v>
          </cell>
          <cell r="D61" t="str">
            <v>W</v>
          </cell>
          <cell r="E61" t="str">
            <v>G</v>
          </cell>
          <cell r="F61"/>
          <cell r="G61" t="str">
            <v>01.02.2003</v>
          </cell>
          <cell r="H61">
            <v>19</v>
          </cell>
          <cell r="I61"/>
        </row>
        <row r="62">
          <cell r="A62">
            <v>1061</v>
          </cell>
          <cell r="B62" t="str">
            <v>H/</v>
          </cell>
          <cell r="C62" t="str">
            <v>SS-SCHUTZ</v>
          </cell>
          <cell r="D62" t="str">
            <v>Z</v>
          </cell>
          <cell r="E62" t="str">
            <v>F</v>
          </cell>
          <cell r="F62" t="str">
            <v>Sammel-Schienen-Schutz</v>
          </cell>
          <cell r="G62" t="str">
            <v>17.03.2023</v>
          </cell>
          <cell r="H62">
            <v>9</v>
          </cell>
          <cell r="I62"/>
        </row>
        <row r="63">
          <cell r="A63">
            <v>1062</v>
          </cell>
          <cell r="B63" t="str">
            <v>H/</v>
          </cell>
          <cell r="C63" t="str">
            <v>10KV SS-SCHUTZ OFFENE ANL</v>
          </cell>
          <cell r="D63" t="str">
            <v>Z</v>
          </cell>
          <cell r="E63" t="str">
            <v>F</v>
          </cell>
          <cell r="F63" t="str">
            <v>WA</v>
          </cell>
          <cell r="G63" t="str">
            <v>niemals</v>
          </cell>
          <cell r="H63">
            <v>25</v>
          </cell>
          <cell r="I63"/>
        </row>
        <row r="64">
          <cell r="A64">
            <v>1063</v>
          </cell>
          <cell r="B64" t="str">
            <v>H/</v>
          </cell>
          <cell r="C64" t="str">
            <v>ANREGUNG</v>
          </cell>
          <cell r="D64" t="str">
            <v>W</v>
          </cell>
          <cell r="E64" t="str">
            <v>I</v>
          </cell>
          <cell r="F64"/>
          <cell r="G64" t="str">
            <v>01.02.2003</v>
          </cell>
          <cell r="H64">
            <v>8</v>
          </cell>
          <cell r="I64"/>
        </row>
        <row r="65">
          <cell r="A65">
            <v>1064</v>
          </cell>
          <cell r="B65" t="str">
            <v>H/</v>
          </cell>
          <cell r="C65" t="str">
            <v>AWE AUSGEFUEHRT</v>
          </cell>
          <cell r="D65" t="str">
            <v>W</v>
          </cell>
          <cell r="E65" t="str">
            <v>G</v>
          </cell>
          <cell r="F65"/>
          <cell r="G65" t="str">
            <v>26.04.2010</v>
          </cell>
          <cell r="H65">
            <v>15</v>
          </cell>
          <cell r="I65"/>
        </row>
        <row r="66">
          <cell r="A66">
            <v>1065</v>
          </cell>
          <cell r="B66" t="str">
            <v>H/</v>
          </cell>
          <cell r="C66" t="str">
            <v>Y 1065</v>
          </cell>
          <cell r="D66" t="str">
            <v>W</v>
          </cell>
          <cell r="E66" t="str">
            <v>G</v>
          </cell>
          <cell r="F66"/>
          <cell r="G66" t="str">
            <v>02.03.2023</v>
          </cell>
          <cell r="H66">
            <v>6</v>
          </cell>
          <cell r="I66"/>
        </row>
        <row r="67">
          <cell r="A67">
            <v>1066</v>
          </cell>
          <cell r="B67" t="str">
            <v>v/0</v>
          </cell>
          <cell r="C67" t="str">
            <v>STEUERUNG ORT</v>
          </cell>
          <cell r="D67" t="str">
            <v>Z</v>
          </cell>
          <cell r="E67" t="str">
            <v>I</v>
          </cell>
          <cell r="F67" t="str">
            <v>Die Steuerung des Anlagenteils steht auf ORT (ein)</v>
          </cell>
          <cell r="G67" t="str">
            <v>19.04.2023</v>
          </cell>
          <cell r="H67">
            <v>13</v>
          </cell>
          <cell r="I67"/>
        </row>
        <row r="68">
          <cell r="A68">
            <v>1067</v>
          </cell>
          <cell r="B68" t="str">
            <v>v/0</v>
          </cell>
          <cell r="C68" t="str">
            <v>STEUERUNG NOT</v>
          </cell>
          <cell r="D68" t="str">
            <v>Z</v>
          </cell>
          <cell r="E68" t="str">
            <v>I</v>
          </cell>
          <cell r="F68" t="str">
            <v>Die Steuerung des Anlagenteils steht auf NOTBETRIEB (ein)</v>
          </cell>
          <cell r="G68" t="str">
            <v>19.04.2023</v>
          </cell>
          <cell r="H68">
            <v>13</v>
          </cell>
          <cell r="I68"/>
        </row>
        <row r="69">
          <cell r="A69">
            <v>1068</v>
          </cell>
          <cell r="B69" t="str">
            <v>H/</v>
          </cell>
          <cell r="C69" t="str">
            <v>DIFF EIN AWE AUS</v>
          </cell>
          <cell r="D69" t="str">
            <v>Z</v>
          </cell>
          <cell r="E69" t="str">
            <v>F</v>
          </cell>
          <cell r="F69"/>
          <cell r="G69" t="str">
            <v>01.02.2003</v>
          </cell>
          <cell r="H69">
            <v>16</v>
          </cell>
          <cell r="I69"/>
        </row>
        <row r="70">
          <cell r="A70">
            <v>1069</v>
          </cell>
          <cell r="B70" t="str">
            <v>v/0</v>
          </cell>
          <cell r="C70" t="str">
            <v>STEUERUNG NAH</v>
          </cell>
          <cell r="D70" t="str">
            <v>Z</v>
          </cell>
          <cell r="E70" t="str">
            <v>I</v>
          </cell>
          <cell r="F70" t="str">
            <v>Die Steuerung des Anlagenteils steht auf NAH (ein)</v>
          </cell>
          <cell r="G70" t="str">
            <v>19.04.2023</v>
          </cell>
          <cell r="H70">
            <v>13</v>
          </cell>
          <cell r="I70"/>
        </row>
        <row r="71">
          <cell r="A71">
            <v>1070</v>
          </cell>
          <cell r="B71" t="str">
            <v>v/0</v>
          </cell>
          <cell r="C71" t="str">
            <v>STEUERUNG HAND</v>
          </cell>
          <cell r="D71" t="str">
            <v>Z</v>
          </cell>
          <cell r="E71" t="str">
            <v>I</v>
          </cell>
          <cell r="F71" t="str">
            <v>Die Steuerung des Anlagenteils steht auf HAND (ein)</v>
          </cell>
          <cell r="G71" t="str">
            <v>19.04.2023</v>
          </cell>
          <cell r="H71">
            <v>14</v>
          </cell>
          <cell r="I71"/>
        </row>
        <row r="72">
          <cell r="A72">
            <v>1071</v>
          </cell>
          <cell r="B72" t="str">
            <v>H/</v>
          </cell>
          <cell r="C72" t="str">
            <v>Y 1071</v>
          </cell>
          <cell r="D72" t="str">
            <v>W</v>
          </cell>
          <cell r="E72" t="str">
            <v>G</v>
          </cell>
          <cell r="F72"/>
          <cell r="G72" t="str">
            <v>02.03.2023</v>
          </cell>
          <cell r="H72">
            <v>6</v>
          </cell>
          <cell r="I72"/>
        </row>
        <row r="73">
          <cell r="A73">
            <v>1072</v>
          </cell>
          <cell r="B73" t="str">
            <v>H/</v>
          </cell>
          <cell r="C73" t="str">
            <v>HILFSSPG 110 KV SS-DIFF</v>
          </cell>
          <cell r="D73" t="str">
            <v>Z</v>
          </cell>
          <cell r="E73" t="str">
            <v>F</v>
          </cell>
          <cell r="F73"/>
          <cell r="G73" t="str">
            <v>01.05.2003</v>
          </cell>
          <cell r="H73">
            <v>23</v>
          </cell>
          <cell r="I73"/>
        </row>
        <row r="74">
          <cell r="A74">
            <v>1073</v>
          </cell>
          <cell r="B74" t="str">
            <v>H/</v>
          </cell>
          <cell r="C74" t="str">
            <v>Y 1073</v>
          </cell>
          <cell r="D74" t="str">
            <v>W</v>
          </cell>
          <cell r="E74" t="str">
            <v>G</v>
          </cell>
          <cell r="F74"/>
          <cell r="G74" t="str">
            <v>02.03.2023</v>
          </cell>
          <cell r="H74">
            <v>6</v>
          </cell>
          <cell r="I74"/>
        </row>
        <row r="75">
          <cell r="A75">
            <v>1074</v>
          </cell>
          <cell r="B75" t="str">
            <v>H/</v>
          </cell>
          <cell r="C75" t="str">
            <v>110 KV 220 V FUER SCHUTZ</v>
          </cell>
          <cell r="D75" t="str">
            <v>Z</v>
          </cell>
          <cell r="E75" t="str">
            <v>F</v>
          </cell>
          <cell r="F75"/>
          <cell r="G75" t="str">
            <v>01.05.2003</v>
          </cell>
          <cell r="H75">
            <v>24</v>
          </cell>
          <cell r="I75"/>
        </row>
        <row r="76">
          <cell r="A76">
            <v>1075</v>
          </cell>
          <cell r="B76" t="str">
            <v>H/</v>
          </cell>
          <cell r="C76" t="str">
            <v>25 KV 220 V FUER SCHUTZ</v>
          </cell>
          <cell r="D76" t="str">
            <v>Z</v>
          </cell>
          <cell r="E76" t="str">
            <v>F</v>
          </cell>
          <cell r="F76"/>
          <cell r="G76" t="str">
            <v>niemals</v>
          </cell>
          <cell r="H76">
            <v>23</v>
          </cell>
          <cell r="I76"/>
        </row>
        <row r="77">
          <cell r="A77">
            <v>1076</v>
          </cell>
          <cell r="B77" t="str">
            <v>H/</v>
          </cell>
          <cell r="C77" t="str">
            <v>Y 1076</v>
          </cell>
          <cell r="D77" t="str">
            <v>W</v>
          </cell>
          <cell r="E77" t="str">
            <v>G</v>
          </cell>
          <cell r="F77"/>
          <cell r="G77" t="str">
            <v>02.03.2023</v>
          </cell>
          <cell r="H77">
            <v>6</v>
          </cell>
          <cell r="I77"/>
        </row>
        <row r="78">
          <cell r="A78">
            <v>1077</v>
          </cell>
          <cell r="B78" t="str">
            <v>H/</v>
          </cell>
          <cell r="C78" t="str">
            <v>110 KV SS-SCHUTZ ZUSGESCH</v>
          </cell>
          <cell r="D78" t="str">
            <v>Z</v>
          </cell>
          <cell r="E78" t="str">
            <v>W</v>
          </cell>
          <cell r="F78"/>
          <cell r="G78" t="str">
            <v>01.02.2003</v>
          </cell>
          <cell r="H78">
            <v>25</v>
          </cell>
          <cell r="I78"/>
        </row>
        <row r="79">
          <cell r="A79">
            <v>1078</v>
          </cell>
          <cell r="B79" t="str">
            <v>H/</v>
          </cell>
          <cell r="C79" t="str">
            <v>Y 1078</v>
          </cell>
          <cell r="D79" t="str">
            <v>W</v>
          </cell>
          <cell r="E79" t="str">
            <v>G</v>
          </cell>
          <cell r="F79"/>
          <cell r="G79" t="str">
            <v>02.03.2023</v>
          </cell>
          <cell r="H79">
            <v>6</v>
          </cell>
          <cell r="I79"/>
        </row>
        <row r="80">
          <cell r="A80">
            <v>1079</v>
          </cell>
          <cell r="B80" t="str">
            <v>H/</v>
          </cell>
          <cell r="C80" t="str">
            <v>SCHALTERFALL KUNDENANLAGE</v>
          </cell>
          <cell r="D80" t="str">
            <v>W</v>
          </cell>
          <cell r="E80" t="str">
            <v>G</v>
          </cell>
          <cell r="F80"/>
          <cell r="G80" t="str">
            <v>28.06.2017</v>
          </cell>
          <cell r="H80">
            <v>25</v>
          </cell>
          <cell r="I80"/>
        </row>
        <row r="81">
          <cell r="A81">
            <v>1080</v>
          </cell>
          <cell r="B81" t="str">
            <v>H/</v>
          </cell>
          <cell r="C81" t="str">
            <v>Y 1080</v>
          </cell>
          <cell r="D81" t="str">
            <v>W</v>
          </cell>
          <cell r="E81" t="str">
            <v>G</v>
          </cell>
          <cell r="F81"/>
          <cell r="G81" t="str">
            <v>02.03.2023</v>
          </cell>
          <cell r="H81">
            <v>6</v>
          </cell>
          <cell r="I81"/>
        </row>
        <row r="82">
          <cell r="A82">
            <v>1081</v>
          </cell>
          <cell r="B82" t="str">
            <v>H/</v>
          </cell>
          <cell r="C82" t="str">
            <v>25 KV EW</v>
          </cell>
          <cell r="D82" t="str">
            <v>W</v>
          </cell>
          <cell r="E82" t="str">
            <v>W</v>
          </cell>
          <cell r="F82"/>
          <cell r="G82" t="str">
            <v>niemals</v>
          </cell>
          <cell r="H82">
            <v>8</v>
          </cell>
          <cell r="I82"/>
        </row>
        <row r="83">
          <cell r="A83">
            <v>1082</v>
          </cell>
          <cell r="B83" t="str">
            <v>H/</v>
          </cell>
          <cell r="C83" t="str">
            <v>25 KV EW-RELAIS</v>
          </cell>
          <cell r="D83" t="str">
            <v>Z</v>
          </cell>
          <cell r="E83" t="str">
            <v>F</v>
          </cell>
          <cell r="F83"/>
          <cell r="G83" t="str">
            <v>niemals</v>
          </cell>
          <cell r="H83">
            <v>15</v>
          </cell>
          <cell r="I83"/>
        </row>
        <row r="84">
          <cell r="A84">
            <v>1083</v>
          </cell>
          <cell r="B84" t="str">
            <v>H/</v>
          </cell>
          <cell r="C84" t="str">
            <v>Y 1083</v>
          </cell>
          <cell r="D84" t="str">
            <v>W</v>
          </cell>
          <cell r="E84" t="str">
            <v>G</v>
          </cell>
          <cell r="F84"/>
          <cell r="G84" t="str">
            <v>02.03.2023</v>
          </cell>
          <cell r="H84">
            <v>6</v>
          </cell>
          <cell r="I84"/>
        </row>
        <row r="85">
          <cell r="A85">
            <v>1084</v>
          </cell>
          <cell r="B85" t="str">
            <v>H/</v>
          </cell>
          <cell r="C85" t="str">
            <v>110 KV STOERSCHR ANGEL</v>
          </cell>
          <cell r="D85" t="str">
            <v>W</v>
          </cell>
          <cell r="E85" t="str">
            <v>I</v>
          </cell>
          <cell r="F85"/>
          <cell r="G85" t="str">
            <v>niemals</v>
          </cell>
          <cell r="H85">
            <v>22</v>
          </cell>
          <cell r="I85"/>
        </row>
        <row r="86">
          <cell r="A86">
            <v>1085</v>
          </cell>
          <cell r="B86" t="str">
            <v>H/</v>
          </cell>
          <cell r="C86" t="str">
            <v>Y 1085</v>
          </cell>
          <cell r="D86" t="str">
            <v>W</v>
          </cell>
          <cell r="E86" t="str">
            <v>G</v>
          </cell>
          <cell r="F86"/>
          <cell r="G86" t="str">
            <v>02.03.2023</v>
          </cell>
          <cell r="H86">
            <v>6</v>
          </cell>
          <cell r="I86"/>
        </row>
        <row r="87">
          <cell r="A87">
            <v>1086</v>
          </cell>
          <cell r="B87" t="str">
            <v>H/</v>
          </cell>
          <cell r="C87" t="str">
            <v>HILFSSPG 110 KV SYN</v>
          </cell>
          <cell r="D87" t="str">
            <v>Z</v>
          </cell>
          <cell r="E87" t="str">
            <v>F</v>
          </cell>
          <cell r="F87"/>
          <cell r="G87" t="str">
            <v>01.05.2003</v>
          </cell>
          <cell r="H87">
            <v>19</v>
          </cell>
          <cell r="I87"/>
        </row>
        <row r="88">
          <cell r="A88">
            <v>1087</v>
          </cell>
          <cell r="B88" t="str">
            <v>H/</v>
          </cell>
          <cell r="C88" t="str">
            <v>HILFSSPG 25 KV SYN</v>
          </cell>
          <cell r="D88" t="str">
            <v>Z</v>
          </cell>
          <cell r="E88" t="str">
            <v>F</v>
          </cell>
          <cell r="F88"/>
          <cell r="G88" t="str">
            <v>niemals</v>
          </cell>
          <cell r="H88">
            <v>18</v>
          </cell>
          <cell r="I88"/>
        </row>
        <row r="89">
          <cell r="A89">
            <v>1088</v>
          </cell>
          <cell r="B89" t="str">
            <v>H/</v>
          </cell>
          <cell r="C89" t="str">
            <v>Y 1088</v>
          </cell>
          <cell r="D89" t="str">
            <v>W</v>
          </cell>
          <cell r="E89" t="str">
            <v>G</v>
          </cell>
          <cell r="F89"/>
          <cell r="G89" t="str">
            <v>02.03.2023</v>
          </cell>
          <cell r="H89">
            <v>6</v>
          </cell>
          <cell r="I89"/>
        </row>
        <row r="90">
          <cell r="A90">
            <v>1089</v>
          </cell>
          <cell r="B90" t="str">
            <v>H/</v>
          </cell>
          <cell r="C90" t="str">
            <v>Y 1089</v>
          </cell>
          <cell r="D90" t="str">
            <v>W</v>
          </cell>
          <cell r="E90" t="str">
            <v>G</v>
          </cell>
          <cell r="F90"/>
          <cell r="G90" t="str">
            <v>02.03.2023</v>
          </cell>
          <cell r="H90">
            <v>6</v>
          </cell>
          <cell r="I90"/>
        </row>
        <row r="91">
          <cell r="A91">
            <v>1090</v>
          </cell>
          <cell r="B91" t="str">
            <v>H/</v>
          </cell>
          <cell r="C91" t="str">
            <v>HILFSSPG 110 KV VERRIEGEL</v>
          </cell>
          <cell r="D91" t="str">
            <v>Z</v>
          </cell>
          <cell r="E91" t="str">
            <v>F</v>
          </cell>
          <cell r="F91"/>
          <cell r="G91" t="str">
            <v>01.05.2003</v>
          </cell>
          <cell r="H91">
            <v>25</v>
          </cell>
          <cell r="I91"/>
        </row>
        <row r="92">
          <cell r="A92">
            <v>1091</v>
          </cell>
          <cell r="B92" t="str">
            <v>H/</v>
          </cell>
          <cell r="C92" t="str">
            <v>Y 1091</v>
          </cell>
          <cell r="D92" t="str">
            <v>W</v>
          </cell>
          <cell r="E92" t="str">
            <v>G</v>
          </cell>
          <cell r="F92"/>
          <cell r="G92" t="str">
            <v>02.03.2023</v>
          </cell>
          <cell r="H92">
            <v>6</v>
          </cell>
          <cell r="I92"/>
        </row>
        <row r="93">
          <cell r="A93">
            <v>1092</v>
          </cell>
          <cell r="B93" t="str">
            <v>H/</v>
          </cell>
          <cell r="C93" t="str">
            <v>Y 1092</v>
          </cell>
          <cell r="D93" t="str">
            <v>W</v>
          </cell>
          <cell r="E93" t="str">
            <v>G</v>
          </cell>
          <cell r="F93"/>
          <cell r="G93" t="str">
            <v>02.03.2023</v>
          </cell>
          <cell r="H93">
            <v>6</v>
          </cell>
          <cell r="I93"/>
        </row>
        <row r="94">
          <cell r="A94">
            <v>1093</v>
          </cell>
          <cell r="B94" t="str">
            <v>H/</v>
          </cell>
          <cell r="C94" t="str">
            <v>HILFSSPG ZAEHL/MESS</v>
          </cell>
          <cell r="D94" t="str">
            <v>Z</v>
          </cell>
          <cell r="E94" t="str">
            <v>F</v>
          </cell>
          <cell r="F94"/>
          <cell r="G94" t="str">
            <v>niemals</v>
          </cell>
          <cell r="H94">
            <v>19</v>
          </cell>
          <cell r="I94"/>
        </row>
        <row r="95">
          <cell r="A95">
            <v>1094</v>
          </cell>
          <cell r="B95" t="str">
            <v>H/</v>
          </cell>
          <cell r="C95" t="str">
            <v>Y 1094</v>
          </cell>
          <cell r="D95" t="str">
            <v>W</v>
          </cell>
          <cell r="E95" t="str">
            <v>G</v>
          </cell>
          <cell r="F95"/>
          <cell r="G95" t="str">
            <v>02.03.2023</v>
          </cell>
          <cell r="H95">
            <v>6</v>
          </cell>
          <cell r="I95"/>
        </row>
        <row r="96">
          <cell r="A96">
            <v>1095</v>
          </cell>
          <cell r="B96" t="str">
            <v>H/</v>
          </cell>
          <cell r="C96" t="str">
            <v>110 KV MESSFELDUMSCH</v>
          </cell>
          <cell r="D96" t="str">
            <v>Z</v>
          </cell>
          <cell r="E96" t="str">
            <v>F</v>
          </cell>
          <cell r="F96"/>
          <cell r="G96" t="str">
            <v>01.05.2003</v>
          </cell>
          <cell r="H96">
            <v>20</v>
          </cell>
          <cell r="I96"/>
        </row>
        <row r="97">
          <cell r="A97">
            <v>1096</v>
          </cell>
          <cell r="B97" t="str">
            <v>H/</v>
          </cell>
          <cell r="C97" t="str">
            <v>Y 1096</v>
          </cell>
          <cell r="D97" t="str">
            <v>W</v>
          </cell>
          <cell r="E97" t="str">
            <v>G</v>
          </cell>
          <cell r="F97"/>
          <cell r="G97" t="str">
            <v>02.03.2023</v>
          </cell>
          <cell r="H97">
            <v>6</v>
          </cell>
          <cell r="I97"/>
        </row>
        <row r="98">
          <cell r="A98">
            <v>1097</v>
          </cell>
          <cell r="B98" t="str">
            <v>H/</v>
          </cell>
          <cell r="C98" t="str">
            <v>110 KV MESSWERTANWAHL</v>
          </cell>
          <cell r="D98" t="str">
            <v>Z</v>
          </cell>
          <cell r="E98" t="str">
            <v>F</v>
          </cell>
          <cell r="F98"/>
          <cell r="G98" t="str">
            <v>niemals</v>
          </cell>
          <cell r="H98">
            <v>21</v>
          </cell>
          <cell r="I98"/>
        </row>
        <row r="99">
          <cell r="A99">
            <v>1098</v>
          </cell>
          <cell r="B99" t="str">
            <v>H/</v>
          </cell>
          <cell r="C99" t="str">
            <v>25 KV MESSWERTANWAHL</v>
          </cell>
          <cell r="D99" t="str">
            <v>Z</v>
          </cell>
          <cell r="E99" t="str">
            <v>F</v>
          </cell>
          <cell r="F99"/>
          <cell r="G99" t="str">
            <v>niemals</v>
          </cell>
          <cell r="H99">
            <v>20</v>
          </cell>
          <cell r="I99"/>
        </row>
        <row r="100">
          <cell r="A100">
            <v>1099</v>
          </cell>
          <cell r="B100" t="str">
            <v>H/Y</v>
          </cell>
          <cell r="C100" t="str">
            <v>25 KV SCHALTERFALL O-GEST</v>
          </cell>
          <cell r="D100" t="str">
            <v>W</v>
          </cell>
          <cell r="E100" t="str">
            <v>G</v>
          </cell>
          <cell r="F100" t="str">
            <v>EB/HAW</v>
          </cell>
          <cell r="G100" t="str">
            <v>13.03.2008</v>
          </cell>
          <cell r="H100">
            <v>25</v>
          </cell>
          <cell r="I100"/>
        </row>
        <row r="101">
          <cell r="A101">
            <v>1100</v>
          </cell>
          <cell r="B101" t="str">
            <v>H/</v>
          </cell>
          <cell r="C101" t="str">
            <v>25 KV SPGSWDL-UEBERW</v>
          </cell>
          <cell r="D101" t="str">
            <v>Z</v>
          </cell>
          <cell r="E101" t="str">
            <v>F</v>
          </cell>
          <cell r="F101"/>
          <cell r="G101" t="str">
            <v>niemals</v>
          </cell>
          <cell r="H101">
            <v>20</v>
          </cell>
          <cell r="I101"/>
        </row>
        <row r="102">
          <cell r="A102">
            <v>1101</v>
          </cell>
          <cell r="B102" t="str">
            <v>H/</v>
          </cell>
          <cell r="C102" t="str">
            <v>25 KV ABZWEIG HILFSSPG</v>
          </cell>
          <cell r="D102" t="str">
            <v>Z</v>
          </cell>
          <cell r="E102" t="str">
            <v>F</v>
          </cell>
          <cell r="F102"/>
          <cell r="G102" t="str">
            <v>niemals</v>
          </cell>
          <cell r="H102">
            <v>22</v>
          </cell>
          <cell r="I102"/>
        </row>
        <row r="103">
          <cell r="A103">
            <v>1102</v>
          </cell>
          <cell r="B103" t="str">
            <v>H/</v>
          </cell>
          <cell r="C103" t="str">
            <v>25 KV LS MOTORANTRIEB</v>
          </cell>
          <cell r="D103" t="str">
            <v>Z</v>
          </cell>
          <cell r="E103" t="str">
            <v>F</v>
          </cell>
          <cell r="F103"/>
          <cell r="G103" t="str">
            <v>niemals</v>
          </cell>
          <cell r="H103">
            <v>21</v>
          </cell>
          <cell r="I103"/>
        </row>
        <row r="104">
          <cell r="A104">
            <v>1103</v>
          </cell>
          <cell r="B104" t="str">
            <v>M/</v>
          </cell>
          <cell r="C104" t="str">
            <v>10 KV SCHALTERFALL O-GEST</v>
          </cell>
          <cell r="D104" t="str">
            <v>W</v>
          </cell>
          <cell r="E104" t="str">
            <v>G</v>
          </cell>
          <cell r="F104"/>
          <cell r="G104" t="str">
            <v>01.02.2003</v>
          </cell>
          <cell r="H104">
            <v>25</v>
          </cell>
          <cell r="I104"/>
        </row>
        <row r="105">
          <cell r="A105">
            <v>1104</v>
          </cell>
          <cell r="B105" t="str">
            <v>v/0</v>
          </cell>
          <cell r="C105" t="str">
            <v>10 KV SPGSWDL-UEBERW</v>
          </cell>
          <cell r="D105" t="str">
            <v>Z</v>
          </cell>
          <cell r="E105" t="str">
            <v>F</v>
          </cell>
          <cell r="F105"/>
          <cell r="G105" t="str">
            <v>24.05.2017</v>
          </cell>
          <cell r="H105">
            <v>20</v>
          </cell>
          <cell r="I105"/>
        </row>
        <row r="106">
          <cell r="A106">
            <v>1105</v>
          </cell>
          <cell r="B106" t="str">
            <v>H/</v>
          </cell>
          <cell r="C106" t="str">
            <v>10 KV ABZWEIG HILFSSPG</v>
          </cell>
          <cell r="D106" t="str">
            <v>Z</v>
          </cell>
          <cell r="E106" t="str">
            <v>F</v>
          </cell>
          <cell r="F106"/>
          <cell r="G106" t="str">
            <v>niemals</v>
          </cell>
          <cell r="H106">
            <v>22</v>
          </cell>
          <cell r="I106"/>
        </row>
        <row r="107">
          <cell r="A107">
            <v>1106</v>
          </cell>
          <cell r="B107" t="str">
            <v>H/</v>
          </cell>
          <cell r="C107" t="str">
            <v>Y 1106</v>
          </cell>
          <cell r="D107" t="str">
            <v>W</v>
          </cell>
          <cell r="E107" t="str">
            <v>G</v>
          </cell>
          <cell r="F107"/>
          <cell r="G107" t="str">
            <v>02.03.2023</v>
          </cell>
          <cell r="H107">
            <v>6</v>
          </cell>
          <cell r="I107"/>
        </row>
        <row r="108">
          <cell r="A108">
            <v>1107</v>
          </cell>
          <cell r="B108" t="str">
            <v>v/0</v>
          </cell>
          <cell r="C108" t="str">
            <v>10 KV UEBERSTROM ANREGUNG</v>
          </cell>
          <cell r="D108" t="str">
            <v>W</v>
          </cell>
          <cell r="E108" t="str">
            <v>W</v>
          </cell>
          <cell r="F108"/>
          <cell r="G108" t="str">
            <v>24.05.2017</v>
          </cell>
          <cell r="H108">
            <v>25</v>
          </cell>
          <cell r="I108"/>
        </row>
        <row r="109">
          <cell r="A109">
            <v>1108</v>
          </cell>
          <cell r="B109" t="str">
            <v>H/</v>
          </cell>
          <cell r="C109" t="str">
            <v>10 KV-SS NETZGER SCHUTZ</v>
          </cell>
          <cell r="D109" t="str">
            <v>Z</v>
          </cell>
          <cell r="E109" t="str">
            <v>F</v>
          </cell>
          <cell r="F109"/>
          <cell r="G109" t="str">
            <v>niemals</v>
          </cell>
          <cell r="H109">
            <v>23</v>
          </cell>
          <cell r="I109"/>
        </row>
        <row r="110">
          <cell r="A110">
            <v>1109</v>
          </cell>
          <cell r="B110" t="str">
            <v>H/</v>
          </cell>
          <cell r="C110" t="str">
            <v>10 KV-TS NETZGER SCHUTZ</v>
          </cell>
          <cell r="D110" t="str">
            <v>Z</v>
          </cell>
          <cell r="E110" t="str">
            <v>F</v>
          </cell>
          <cell r="F110"/>
          <cell r="G110" t="str">
            <v>niemals</v>
          </cell>
          <cell r="H110">
            <v>23</v>
          </cell>
          <cell r="I110"/>
        </row>
        <row r="111">
          <cell r="A111">
            <v>1110</v>
          </cell>
          <cell r="B111" t="str">
            <v>H/</v>
          </cell>
          <cell r="C111" t="str">
            <v>10 KV-SS NETZGER STEUER</v>
          </cell>
          <cell r="D111" t="str">
            <v>Z</v>
          </cell>
          <cell r="E111" t="str">
            <v>F</v>
          </cell>
          <cell r="F111"/>
          <cell r="G111" t="str">
            <v>01.05.2003</v>
          </cell>
          <cell r="H111">
            <v>23</v>
          </cell>
          <cell r="I111"/>
        </row>
        <row r="112">
          <cell r="A112">
            <v>1111</v>
          </cell>
          <cell r="B112" t="str">
            <v>H/</v>
          </cell>
          <cell r="C112" t="str">
            <v>10 KV-TS NETZGER STEUER</v>
          </cell>
          <cell r="D112" t="str">
            <v>Z</v>
          </cell>
          <cell r="E112" t="str">
            <v>F</v>
          </cell>
          <cell r="F112"/>
          <cell r="G112" t="str">
            <v>niemals</v>
          </cell>
          <cell r="H112">
            <v>23</v>
          </cell>
          <cell r="I112"/>
        </row>
        <row r="113">
          <cell r="A113">
            <v>1112</v>
          </cell>
          <cell r="B113" t="str">
            <v>H/</v>
          </cell>
          <cell r="C113" t="str">
            <v>10 KV-SS 220 V=MOTORSPG</v>
          </cell>
          <cell r="D113" t="str">
            <v>Z</v>
          </cell>
          <cell r="E113" t="str">
            <v>F</v>
          </cell>
          <cell r="F113"/>
          <cell r="G113" t="str">
            <v>01.02.2003</v>
          </cell>
          <cell r="H113">
            <v>23</v>
          </cell>
          <cell r="I113"/>
        </row>
        <row r="114">
          <cell r="A114">
            <v>1113</v>
          </cell>
          <cell r="B114" t="str">
            <v>H/</v>
          </cell>
          <cell r="C114" t="str">
            <v>UEBERW GLEICHR/BATT 1</v>
          </cell>
          <cell r="D114" t="str">
            <v>Z</v>
          </cell>
          <cell r="E114" t="str">
            <v>F</v>
          </cell>
          <cell r="F114"/>
          <cell r="G114" t="str">
            <v>niemals</v>
          </cell>
          <cell r="H114">
            <v>21</v>
          </cell>
          <cell r="I114"/>
        </row>
        <row r="115">
          <cell r="A115">
            <v>1114</v>
          </cell>
          <cell r="B115" t="str">
            <v>H/</v>
          </cell>
          <cell r="C115" t="str">
            <v>UEBERW GLEICHR/BATT 2</v>
          </cell>
          <cell r="D115" t="str">
            <v>Z</v>
          </cell>
          <cell r="E115" t="str">
            <v>F</v>
          </cell>
          <cell r="F115"/>
          <cell r="G115" t="str">
            <v>niemals</v>
          </cell>
          <cell r="H115">
            <v>21</v>
          </cell>
          <cell r="I115"/>
        </row>
        <row r="116">
          <cell r="A116">
            <v>1115</v>
          </cell>
          <cell r="B116" t="str">
            <v>H/</v>
          </cell>
          <cell r="C116" t="str">
            <v>220 V = SCHIENE 1</v>
          </cell>
          <cell r="D116" t="str">
            <v>Z</v>
          </cell>
          <cell r="E116" t="str">
            <v>F</v>
          </cell>
          <cell r="F116"/>
          <cell r="G116" t="str">
            <v>01.05.2003</v>
          </cell>
          <cell r="H116">
            <v>17</v>
          </cell>
          <cell r="I116"/>
        </row>
        <row r="117">
          <cell r="A117">
            <v>1116</v>
          </cell>
          <cell r="B117" t="str">
            <v>H/</v>
          </cell>
          <cell r="C117" t="str">
            <v>220 V = SCHIENE 2</v>
          </cell>
          <cell r="D117" t="str">
            <v>Z</v>
          </cell>
          <cell r="E117" t="str">
            <v>F</v>
          </cell>
          <cell r="F117"/>
          <cell r="G117" t="str">
            <v>01.05.2003</v>
          </cell>
          <cell r="H117">
            <v>17</v>
          </cell>
          <cell r="I117"/>
        </row>
        <row r="118">
          <cell r="A118">
            <v>1117</v>
          </cell>
          <cell r="B118" t="str">
            <v>H/</v>
          </cell>
          <cell r="C118" t="str">
            <v>220 V = ERDSCHLUSS</v>
          </cell>
          <cell r="D118" t="str">
            <v>Z</v>
          </cell>
          <cell r="E118" t="str">
            <v>F</v>
          </cell>
          <cell r="F118"/>
          <cell r="G118" t="str">
            <v>niemals</v>
          </cell>
          <cell r="H118">
            <v>18</v>
          </cell>
          <cell r="I118"/>
        </row>
        <row r="119">
          <cell r="A119">
            <v>1118</v>
          </cell>
          <cell r="B119" t="str">
            <v>H/</v>
          </cell>
          <cell r="C119" t="str">
            <v>220 V SCHIENE 1</v>
          </cell>
          <cell r="D119" t="str">
            <v>Z</v>
          </cell>
          <cell r="E119" t="str">
            <v>F</v>
          </cell>
          <cell r="F119"/>
          <cell r="G119" t="str">
            <v>01.05.2003</v>
          </cell>
          <cell r="H119">
            <v>15</v>
          </cell>
          <cell r="I119"/>
        </row>
        <row r="120">
          <cell r="A120">
            <v>1119</v>
          </cell>
          <cell r="B120" t="str">
            <v>H/</v>
          </cell>
          <cell r="C120" t="str">
            <v>220 V SCHIENE 2</v>
          </cell>
          <cell r="D120" t="str">
            <v>Z</v>
          </cell>
          <cell r="E120" t="str">
            <v>F</v>
          </cell>
          <cell r="F120"/>
          <cell r="G120" t="str">
            <v>01.05.2003</v>
          </cell>
          <cell r="H120">
            <v>15</v>
          </cell>
          <cell r="I120"/>
        </row>
        <row r="121">
          <cell r="A121">
            <v>1120</v>
          </cell>
          <cell r="B121" t="str">
            <v>H/</v>
          </cell>
          <cell r="C121" t="str">
            <v>220 V ERDSCHLUSS</v>
          </cell>
          <cell r="D121" t="str">
            <v>Z</v>
          </cell>
          <cell r="E121" t="str">
            <v>F</v>
          </cell>
          <cell r="F121"/>
          <cell r="G121" t="str">
            <v>niemals</v>
          </cell>
          <cell r="H121">
            <v>16</v>
          </cell>
          <cell r="I121"/>
        </row>
        <row r="122">
          <cell r="A122">
            <v>1121</v>
          </cell>
          <cell r="B122" t="str">
            <v>H/</v>
          </cell>
          <cell r="C122" t="str">
            <v>220 V WECHSELR</v>
          </cell>
          <cell r="D122" t="str">
            <v>Z</v>
          </cell>
          <cell r="E122" t="str">
            <v>F</v>
          </cell>
          <cell r="F122"/>
          <cell r="G122" t="str">
            <v>niemals</v>
          </cell>
          <cell r="H122">
            <v>14</v>
          </cell>
          <cell r="I122"/>
        </row>
        <row r="123">
          <cell r="A123">
            <v>1122</v>
          </cell>
          <cell r="B123" t="str">
            <v>H/</v>
          </cell>
          <cell r="C123" t="str">
            <v>400V SCHIENE</v>
          </cell>
          <cell r="D123" t="str">
            <v>Z</v>
          </cell>
          <cell r="E123" t="str">
            <v>F</v>
          </cell>
          <cell r="F123"/>
          <cell r="G123" t="str">
            <v>17.06.2010</v>
          </cell>
          <cell r="H123">
            <v>12</v>
          </cell>
          <cell r="I123"/>
        </row>
        <row r="124">
          <cell r="A124">
            <v>1123</v>
          </cell>
          <cell r="B124" t="str">
            <v>H/</v>
          </cell>
          <cell r="C124" t="str">
            <v>400V UNWICHTIGE VERBR</v>
          </cell>
          <cell r="D124" t="str">
            <v>Z</v>
          </cell>
          <cell r="E124" t="str">
            <v>F</v>
          </cell>
          <cell r="F124"/>
          <cell r="G124" t="str">
            <v>17.06.2010</v>
          </cell>
          <cell r="H124">
            <v>21</v>
          </cell>
          <cell r="I124"/>
        </row>
        <row r="125">
          <cell r="A125">
            <v>1124</v>
          </cell>
          <cell r="B125" t="str">
            <v>H/</v>
          </cell>
          <cell r="C125" t="str">
            <v>400V EINSPEIS HILFSSPG</v>
          </cell>
          <cell r="D125" t="str">
            <v>Z</v>
          </cell>
          <cell r="E125" t="str">
            <v>F</v>
          </cell>
          <cell r="F125"/>
          <cell r="G125" t="str">
            <v>17.06.2010</v>
          </cell>
          <cell r="H125">
            <v>22</v>
          </cell>
          <cell r="I125"/>
        </row>
        <row r="126">
          <cell r="A126">
            <v>1125</v>
          </cell>
          <cell r="B126" t="str">
            <v>H/</v>
          </cell>
          <cell r="C126" t="str">
            <v>60 V = SCHIENE 1</v>
          </cell>
          <cell r="D126" t="str">
            <v>Z</v>
          </cell>
          <cell r="E126" t="str">
            <v>F</v>
          </cell>
          <cell r="F126"/>
          <cell r="G126" t="str">
            <v>01.05.2003</v>
          </cell>
          <cell r="H126">
            <v>16</v>
          </cell>
          <cell r="I126"/>
        </row>
        <row r="127">
          <cell r="A127">
            <v>1126</v>
          </cell>
          <cell r="B127" t="str">
            <v>H/</v>
          </cell>
          <cell r="C127" t="str">
            <v>60 V = SCHIENE 2</v>
          </cell>
          <cell r="D127" t="str">
            <v>Z</v>
          </cell>
          <cell r="E127" t="str">
            <v>F</v>
          </cell>
          <cell r="F127"/>
          <cell r="G127" t="str">
            <v>01.05.2003</v>
          </cell>
          <cell r="H127">
            <v>16</v>
          </cell>
          <cell r="I127"/>
        </row>
        <row r="128">
          <cell r="A128">
            <v>1127</v>
          </cell>
          <cell r="B128" t="str">
            <v>H/</v>
          </cell>
          <cell r="C128" t="str">
            <v>60 V = SCHIENE 3</v>
          </cell>
          <cell r="D128" t="str">
            <v>Z</v>
          </cell>
          <cell r="E128" t="str">
            <v>F</v>
          </cell>
          <cell r="F128"/>
          <cell r="G128" t="str">
            <v>01.05.2003</v>
          </cell>
          <cell r="H128">
            <v>16</v>
          </cell>
          <cell r="I128"/>
        </row>
        <row r="129">
          <cell r="A129">
            <v>1128</v>
          </cell>
          <cell r="B129" t="str">
            <v>H/</v>
          </cell>
          <cell r="C129" t="str">
            <v>60 V = SCHIENE 4</v>
          </cell>
          <cell r="D129" t="str">
            <v>Z</v>
          </cell>
          <cell r="E129" t="str">
            <v>F</v>
          </cell>
          <cell r="F129"/>
          <cell r="G129" t="str">
            <v>01.05.2003</v>
          </cell>
          <cell r="H129">
            <v>16</v>
          </cell>
          <cell r="I129"/>
        </row>
        <row r="130">
          <cell r="A130">
            <v>1129</v>
          </cell>
          <cell r="B130" t="str">
            <v>H/</v>
          </cell>
          <cell r="C130" t="str">
            <v>60 V = ERDSCHLUSS</v>
          </cell>
          <cell r="D130" t="str">
            <v>Z</v>
          </cell>
          <cell r="E130" t="str">
            <v>F</v>
          </cell>
          <cell r="F130"/>
          <cell r="G130" t="str">
            <v>niemals</v>
          </cell>
          <cell r="H130">
            <v>17</v>
          </cell>
          <cell r="I130"/>
        </row>
        <row r="131">
          <cell r="A131">
            <v>1130</v>
          </cell>
          <cell r="B131" t="str">
            <v>H/</v>
          </cell>
          <cell r="C131" t="str">
            <v>60 V = GLEICHR</v>
          </cell>
          <cell r="D131" t="str">
            <v>Z</v>
          </cell>
          <cell r="E131" t="str">
            <v>F</v>
          </cell>
          <cell r="F131"/>
          <cell r="G131" t="str">
            <v>niemals</v>
          </cell>
          <cell r="H131">
            <v>14</v>
          </cell>
          <cell r="I131"/>
        </row>
        <row r="132">
          <cell r="A132">
            <v>1131</v>
          </cell>
          <cell r="B132" t="str">
            <v>H/</v>
          </cell>
          <cell r="C132" t="str">
            <v>RINGLTG SCHUTZ 1</v>
          </cell>
          <cell r="D132" t="str">
            <v>Z</v>
          </cell>
          <cell r="E132" t="str">
            <v>F</v>
          </cell>
          <cell r="F132"/>
          <cell r="G132" t="str">
            <v>01.05.2003</v>
          </cell>
          <cell r="H132">
            <v>16</v>
          </cell>
          <cell r="I132"/>
        </row>
        <row r="133">
          <cell r="A133">
            <v>1132</v>
          </cell>
          <cell r="B133" t="str">
            <v>H/</v>
          </cell>
          <cell r="C133" t="str">
            <v>RINGLTG SCHUTZ 2</v>
          </cell>
          <cell r="D133" t="str">
            <v>Z</v>
          </cell>
          <cell r="E133" t="str">
            <v>F</v>
          </cell>
          <cell r="F133"/>
          <cell r="G133" t="str">
            <v>01.05.2003</v>
          </cell>
          <cell r="H133">
            <v>16</v>
          </cell>
          <cell r="I133"/>
        </row>
        <row r="134">
          <cell r="A134">
            <v>1133</v>
          </cell>
          <cell r="B134" t="str">
            <v>H/</v>
          </cell>
          <cell r="C134" t="str">
            <v>RINGLTG KDO-UEBERTR</v>
          </cell>
          <cell r="D134" t="str">
            <v>Z</v>
          </cell>
          <cell r="E134" t="str">
            <v>F</v>
          </cell>
          <cell r="F134"/>
          <cell r="G134" t="str">
            <v>01.05.2003</v>
          </cell>
          <cell r="H134">
            <v>19</v>
          </cell>
          <cell r="I134"/>
        </row>
        <row r="135">
          <cell r="A135">
            <v>1134</v>
          </cell>
          <cell r="B135" t="str">
            <v>H/</v>
          </cell>
          <cell r="C135" t="str">
            <v>RINGLTG NAHSTEUERUNG</v>
          </cell>
          <cell r="D135" t="str">
            <v>Z</v>
          </cell>
          <cell r="E135" t="str">
            <v>F</v>
          </cell>
          <cell r="F135"/>
          <cell r="G135" t="str">
            <v>niemals</v>
          </cell>
          <cell r="H135">
            <v>20</v>
          </cell>
          <cell r="I135"/>
        </row>
        <row r="136">
          <cell r="A136">
            <v>1135</v>
          </cell>
          <cell r="B136" t="str">
            <v>H/</v>
          </cell>
          <cell r="C136" t="str">
            <v>RINGLTG MELDUNGEN</v>
          </cell>
          <cell r="D136" t="str">
            <v>Z</v>
          </cell>
          <cell r="E136" t="str">
            <v>F</v>
          </cell>
          <cell r="F136"/>
          <cell r="G136" t="str">
            <v>niemals</v>
          </cell>
          <cell r="H136">
            <v>17</v>
          </cell>
          <cell r="I136"/>
        </row>
        <row r="137">
          <cell r="A137">
            <v>1136</v>
          </cell>
          <cell r="B137" t="str">
            <v>H/</v>
          </cell>
          <cell r="C137" t="str">
            <v>RINGLTG ANTRIEB</v>
          </cell>
          <cell r="D137" t="str">
            <v>Z</v>
          </cell>
          <cell r="E137" t="str">
            <v>F</v>
          </cell>
          <cell r="F137"/>
          <cell r="G137" t="str">
            <v>01.05.2003</v>
          </cell>
          <cell r="H137">
            <v>15</v>
          </cell>
          <cell r="I137"/>
        </row>
        <row r="138">
          <cell r="A138">
            <v>1137</v>
          </cell>
          <cell r="B138" t="str">
            <v>H/</v>
          </cell>
          <cell r="C138" t="str">
            <v>RINGLTG HEIZUNG</v>
          </cell>
          <cell r="D138" t="str">
            <v>Z</v>
          </cell>
          <cell r="E138" t="str">
            <v>F</v>
          </cell>
          <cell r="F138"/>
          <cell r="G138" t="str">
            <v>niemals</v>
          </cell>
          <cell r="H138">
            <v>15</v>
          </cell>
          <cell r="I138"/>
        </row>
        <row r="139">
          <cell r="A139">
            <v>1138</v>
          </cell>
          <cell r="B139" t="str">
            <v>H/</v>
          </cell>
          <cell r="C139" t="str">
            <v>HILFSSPG NAHSTEUERUNG</v>
          </cell>
          <cell r="D139" t="str">
            <v>Z</v>
          </cell>
          <cell r="E139" t="str">
            <v>F</v>
          </cell>
          <cell r="F139"/>
          <cell r="G139" t="str">
            <v>niemals</v>
          </cell>
          <cell r="H139">
            <v>21</v>
          </cell>
          <cell r="I139"/>
        </row>
        <row r="140">
          <cell r="A140">
            <v>1139</v>
          </cell>
          <cell r="B140" t="str">
            <v>H/</v>
          </cell>
          <cell r="C140" t="str">
            <v>HILFSSPG BETAETIGUNG</v>
          </cell>
          <cell r="D140" t="str">
            <v>Z</v>
          </cell>
          <cell r="E140" t="str">
            <v>F</v>
          </cell>
          <cell r="F140"/>
          <cell r="G140" t="str">
            <v>niemals</v>
          </cell>
          <cell r="H140">
            <v>20</v>
          </cell>
          <cell r="I140"/>
        </row>
        <row r="141">
          <cell r="A141">
            <v>1140</v>
          </cell>
          <cell r="B141" t="str">
            <v>H/</v>
          </cell>
          <cell r="C141" t="str">
            <v>HILFSSPG STEUERUNG/AUTOMATIK</v>
          </cell>
          <cell r="D141" t="str">
            <v>Z</v>
          </cell>
          <cell r="E141" t="str">
            <v>F</v>
          </cell>
          <cell r="F141"/>
          <cell r="G141" t="str">
            <v>niemals</v>
          </cell>
          <cell r="H141">
            <v>28</v>
          </cell>
          <cell r="I141"/>
        </row>
        <row r="142">
          <cell r="A142">
            <v>1141</v>
          </cell>
          <cell r="B142" t="str">
            <v>H/</v>
          </cell>
          <cell r="C142" t="str">
            <v>HILFSSPG FREQUENZRELAIS</v>
          </cell>
          <cell r="D142" t="str">
            <v>Z</v>
          </cell>
          <cell r="E142" t="str">
            <v>F</v>
          </cell>
          <cell r="F142"/>
          <cell r="G142" t="str">
            <v>niemals</v>
          </cell>
          <cell r="H142">
            <v>23</v>
          </cell>
          <cell r="I142"/>
        </row>
        <row r="143">
          <cell r="A143">
            <v>1142</v>
          </cell>
          <cell r="B143" t="str">
            <v>H/</v>
          </cell>
          <cell r="C143" t="str">
            <v>Y 1142</v>
          </cell>
          <cell r="D143" t="str">
            <v>W</v>
          </cell>
          <cell r="E143" t="str">
            <v>G</v>
          </cell>
          <cell r="F143"/>
          <cell r="G143" t="str">
            <v>02.03.2023</v>
          </cell>
          <cell r="H143">
            <v>6</v>
          </cell>
          <cell r="I143"/>
        </row>
        <row r="144">
          <cell r="A144">
            <v>1143</v>
          </cell>
          <cell r="B144" t="str">
            <v>M/</v>
          </cell>
          <cell r="C144" t="str">
            <v>NS/AS STOERUNG</v>
          </cell>
          <cell r="D144" t="str">
            <v>Z</v>
          </cell>
          <cell r="E144" t="str">
            <v>F</v>
          </cell>
          <cell r="F144"/>
          <cell r="G144" t="str">
            <v>niemals</v>
          </cell>
          <cell r="H144">
            <v>14</v>
          </cell>
          <cell r="I144"/>
        </row>
        <row r="145">
          <cell r="A145">
            <v>1144</v>
          </cell>
          <cell r="B145" t="str">
            <v>H/</v>
          </cell>
          <cell r="C145" t="str">
            <v>SP STOERUNG</v>
          </cell>
          <cell r="D145" t="str">
            <v>Z</v>
          </cell>
          <cell r="E145" t="str">
            <v>F</v>
          </cell>
          <cell r="F145"/>
          <cell r="G145" t="str">
            <v>niemals</v>
          </cell>
          <cell r="H145">
            <v>11</v>
          </cell>
          <cell r="I145"/>
        </row>
        <row r="146">
          <cell r="A146">
            <v>1145</v>
          </cell>
          <cell r="B146" t="str">
            <v>H/</v>
          </cell>
          <cell r="C146" t="str">
            <v>Y 1145</v>
          </cell>
          <cell r="D146" t="str">
            <v>W</v>
          </cell>
          <cell r="E146" t="str">
            <v>G</v>
          </cell>
          <cell r="F146"/>
          <cell r="G146" t="str">
            <v>02.03.2023</v>
          </cell>
          <cell r="H146">
            <v>6</v>
          </cell>
          <cell r="I146"/>
        </row>
        <row r="147">
          <cell r="A147">
            <v>1146</v>
          </cell>
          <cell r="B147" t="str">
            <v>H/</v>
          </cell>
          <cell r="C147" t="str">
            <v>HILFSSPG 110 KV-EH GEFMELD</v>
          </cell>
          <cell r="D147" t="str">
            <v>Z</v>
          </cell>
          <cell r="E147" t="str">
            <v>F</v>
          </cell>
          <cell r="F147"/>
          <cell r="G147" t="str">
            <v>niemals</v>
          </cell>
          <cell r="H147">
            <v>26</v>
          </cell>
          <cell r="I147"/>
        </row>
        <row r="148">
          <cell r="A148">
            <v>1147</v>
          </cell>
          <cell r="B148" t="str">
            <v>H/</v>
          </cell>
          <cell r="C148" t="str">
            <v>HILFSSPG GEFMELD</v>
          </cell>
          <cell r="D148" t="str">
            <v>Z</v>
          </cell>
          <cell r="E148" t="str">
            <v>F</v>
          </cell>
          <cell r="F148"/>
          <cell r="G148" t="str">
            <v>niemals</v>
          </cell>
          <cell r="H148">
            <v>16</v>
          </cell>
          <cell r="I148"/>
        </row>
        <row r="149">
          <cell r="A149">
            <v>1148</v>
          </cell>
          <cell r="B149" t="str">
            <v>H/</v>
          </cell>
          <cell r="C149" t="str">
            <v>HILFSSPG GEFMELDANLAGE</v>
          </cell>
          <cell r="D149" t="str">
            <v>Z</v>
          </cell>
          <cell r="E149" t="str">
            <v>F</v>
          </cell>
          <cell r="F149"/>
          <cell r="G149" t="str">
            <v>niemals</v>
          </cell>
          <cell r="H149">
            <v>22</v>
          </cell>
          <cell r="I149"/>
        </row>
        <row r="150">
          <cell r="A150">
            <v>1149</v>
          </cell>
          <cell r="B150" t="str">
            <v>H/</v>
          </cell>
          <cell r="C150" t="str">
            <v>NETZGER GEFMELD</v>
          </cell>
          <cell r="D150" t="str">
            <v>Z</v>
          </cell>
          <cell r="E150" t="str">
            <v>F</v>
          </cell>
          <cell r="F150"/>
          <cell r="G150" t="str">
            <v>niemals</v>
          </cell>
          <cell r="H150">
            <v>15</v>
          </cell>
          <cell r="I150"/>
        </row>
        <row r="151">
          <cell r="A151">
            <v>1150</v>
          </cell>
          <cell r="B151" t="str">
            <v>H/</v>
          </cell>
          <cell r="C151" t="str">
            <v>NETZGER STEUERUNG/AUTOMATIK</v>
          </cell>
          <cell r="D151" t="str">
            <v>Z</v>
          </cell>
          <cell r="E151" t="str">
            <v>F</v>
          </cell>
          <cell r="F151"/>
          <cell r="G151" t="str">
            <v>niemals</v>
          </cell>
          <cell r="H151">
            <v>27</v>
          </cell>
          <cell r="I151"/>
        </row>
        <row r="152">
          <cell r="A152">
            <v>1151</v>
          </cell>
          <cell r="B152" t="str">
            <v>H/</v>
          </cell>
          <cell r="C152" t="str">
            <v>10 KV SPGS-UMSCH</v>
          </cell>
          <cell r="D152" t="str">
            <v>W</v>
          </cell>
          <cell r="E152" t="str">
            <v>G</v>
          </cell>
          <cell r="F152"/>
          <cell r="G152" t="str">
            <v>niemals</v>
          </cell>
          <cell r="H152">
            <v>16</v>
          </cell>
          <cell r="I152"/>
        </row>
        <row r="153">
          <cell r="A153">
            <v>1152</v>
          </cell>
          <cell r="B153" t="str">
            <v>H/</v>
          </cell>
          <cell r="C153" t="str">
            <v>10 KV AUTOMATIK</v>
          </cell>
          <cell r="D153" t="str">
            <v>Z</v>
          </cell>
          <cell r="E153" t="str">
            <v>F</v>
          </cell>
          <cell r="F153"/>
          <cell r="G153" t="str">
            <v>niemals</v>
          </cell>
          <cell r="H153">
            <v>15</v>
          </cell>
          <cell r="I153"/>
        </row>
        <row r="154">
          <cell r="A154">
            <v>1153</v>
          </cell>
          <cell r="B154" t="str">
            <v>H/</v>
          </cell>
          <cell r="C154" t="str">
            <v>400V AUTOMATIK</v>
          </cell>
          <cell r="D154" t="str">
            <v>Z</v>
          </cell>
          <cell r="E154" t="str">
            <v>F</v>
          </cell>
          <cell r="F154" t="str">
            <v>WA</v>
          </cell>
          <cell r="G154" t="str">
            <v>17.06.2010</v>
          </cell>
          <cell r="H154">
            <v>14</v>
          </cell>
          <cell r="I154"/>
        </row>
        <row r="155">
          <cell r="A155">
            <v>1154</v>
          </cell>
          <cell r="B155" t="str">
            <v>H/</v>
          </cell>
          <cell r="C155" t="str">
            <v>400V AUTOM UMSCH</v>
          </cell>
          <cell r="D155" t="str">
            <v>W</v>
          </cell>
          <cell r="E155" t="str">
            <v>F</v>
          </cell>
          <cell r="F155" t="str">
            <v>WA</v>
          </cell>
          <cell r="G155" t="str">
            <v>17.06.2010</v>
          </cell>
          <cell r="H155">
            <v>16</v>
          </cell>
          <cell r="I155"/>
        </row>
        <row r="156">
          <cell r="A156">
            <v>1155</v>
          </cell>
          <cell r="B156" t="str">
            <v>H/</v>
          </cell>
          <cell r="C156" t="str">
            <v>Y 1155</v>
          </cell>
          <cell r="D156" t="str">
            <v>W</v>
          </cell>
          <cell r="E156" t="str">
            <v>G</v>
          </cell>
          <cell r="F156"/>
          <cell r="G156" t="str">
            <v>02.03.2023</v>
          </cell>
          <cell r="H156">
            <v>6</v>
          </cell>
          <cell r="I156"/>
        </row>
        <row r="157">
          <cell r="A157">
            <v>1156</v>
          </cell>
          <cell r="B157" t="str">
            <v>H/</v>
          </cell>
          <cell r="C157" t="str">
            <v>400V AUTOMATIK AUS</v>
          </cell>
          <cell r="D157" t="str">
            <v>Z</v>
          </cell>
          <cell r="E157" t="str">
            <v>F</v>
          </cell>
          <cell r="F157" t="str">
            <v>WA</v>
          </cell>
          <cell r="G157" t="str">
            <v>17.06.2010</v>
          </cell>
          <cell r="H157">
            <v>18</v>
          </cell>
          <cell r="I157"/>
        </row>
        <row r="158">
          <cell r="A158">
            <v>1157</v>
          </cell>
          <cell r="B158" t="str">
            <v>H/</v>
          </cell>
          <cell r="C158" t="str">
            <v>400V AUTOM RUECKSCH EB 1</v>
          </cell>
          <cell r="D158" t="str">
            <v>W</v>
          </cell>
          <cell r="E158" t="str">
            <v>F</v>
          </cell>
          <cell r="F158"/>
          <cell r="G158" t="str">
            <v>17.06.2010</v>
          </cell>
          <cell r="H158">
            <v>24</v>
          </cell>
          <cell r="I158"/>
        </row>
        <row r="159">
          <cell r="A159">
            <v>1158</v>
          </cell>
          <cell r="B159" t="str">
            <v>H/</v>
          </cell>
          <cell r="C159" t="str">
            <v>400V AUTOM RUECKSCH EB 2</v>
          </cell>
          <cell r="D159" t="str">
            <v>W</v>
          </cell>
          <cell r="E159" t="str">
            <v>F</v>
          </cell>
          <cell r="F159"/>
          <cell r="G159" t="str">
            <v>17.06.2010</v>
          </cell>
          <cell r="H159">
            <v>24</v>
          </cell>
          <cell r="I159"/>
        </row>
        <row r="160">
          <cell r="A160">
            <v>1159</v>
          </cell>
          <cell r="B160" t="str">
            <v>H/</v>
          </cell>
          <cell r="C160" t="str">
            <v>Y 1159</v>
          </cell>
          <cell r="D160" t="str">
            <v>W</v>
          </cell>
          <cell r="E160" t="str">
            <v>G</v>
          </cell>
          <cell r="F160"/>
          <cell r="G160" t="str">
            <v>02.03.2023</v>
          </cell>
          <cell r="H160">
            <v>6</v>
          </cell>
          <cell r="I160" t="str">
            <v>Soforteinsatz HoBeMei</v>
          </cell>
        </row>
        <row r="161">
          <cell r="A161">
            <v>1160</v>
          </cell>
          <cell r="B161" t="str">
            <v>H/</v>
          </cell>
          <cell r="C161" t="str">
            <v>Y 1160</v>
          </cell>
          <cell r="D161" t="str">
            <v>W</v>
          </cell>
          <cell r="E161" t="str">
            <v>G</v>
          </cell>
          <cell r="F161"/>
          <cell r="G161" t="str">
            <v>02.03.2023</v>
          </cell>
          <cell r="H161">
            <v>6</v>
          </cell>
          <cell r="I161"/>
        </row>
        <row r="162">
          <cell r="A162">
            <v>1161</v>
          </cell>
          <cell r="B162" t="str">
            <v>H/</v>
          </cell>
          <cell r="C162" t="str">
            <v>Y 1161</v>
          </cell>
          <cell r="D162" t="str">
            <v>W</v>
          </cell>
          <cell r="E162" t="str">
            <v>G</v>
          </cell>
          <cell r="F162"/>
          <cell r="G162" t="str">
            <v>02.03.2023</v>
          </cell>
          <cell r="H162">
            <v>6</v>
          </cell>
          <cell r="I162"/>
        </row>
        <row r="163">
          <cell r="A163">
            <v>1162</v>
          </cell>
          <cell r="B163" t="str">
            <v>H/</v>
          </cell>
          <cell r="C163" t="str">
            <v>Y 1162</v>
          </cell>
          <cell r="D163" t="str">
            <v>W</v>
          </cell>
          <cell r="E163" t="str">
            <v>G</v>
          </cell>
          <cell r="F163"/>
          <cell r="G163" t="str">
            <v>02.03.2023</v>
          </cell>
          <cell r="H163">
            <v>6</v>
          </cell>
          <cell r="I163"/>
        </row>
        <row r="164">
          <cell r="A164">
            <v>1163</v>
          </cell>
          <cell r="B164" t="str">
            <v>H/</v>
          </cell>
          <cell r="C164" t="str">
            <v>220 V AUTOMATIK</v>
          </cell>
          <cell r="D164" t="str">
            <v>Z</v>
          </cell>
          <cell r="E164" t="str">
            <v>F</v>
          </cell>
          <cell r="F164"/>
          <cell r="G164" t="str">
            <v>niemals</v>
          </cell>
          <cell r="H164">
            <v>15</v>
          </cell>
          <cell r="I164"/>
        </row>
        <row r="165">
          <cell r="A165">
            <v>1164</v>
          </cell>
          <cell r="B165" t="str">
            <v>H/</v>
          </cell>
          <cell r="C165" t="str">
            <v>220 V AUTOM UMSCH</v>
          </cell>
          <cell r="D165" t="str">
            <v>W</v>
          </cell>
          <cell r="E165" t="str">
            <v>F</v>
          </cell>
          <cell r="F165"/>
          <cell r="G165" t="str">
            <v>niemals</v>
          </cell>
          <cell r="H165">
            <v>17</v>
          </cell>
          <cell r="I165"/>
        </row>
        <row r="166">
          <cell r="A166">
            <v>1165</v>
          </cell>
          <cell r="B166" t="str">
            <v>H/</v>
          </cell>
          <cell r="C166" t="str">
            <v>220 V AUTOMATIK AUS</v>
          </cell>
          <cell r="D166" t="str">
            <v>Z</v>
          </cell>
          <cell r="E166" t="str">
            <v>F</v>
          </cell>
          <cell r="F166"/>
          <cell r="G166" t="str">
            <v>niemals</v>
          </cell>
          <cell r="H166">
            <v>19</v>
          </cell>
          <cell r="I166"/>
        </row>
        <row r="167">
          <cell r="A167">
            <v>1166</v>
          </cell>
          <cell r="B167" t="str">
            <v>H/</v>
          </cell>
          <cell r="C167" t="str">
            <v>WECHSELR-AUTOMATIK</v>
          </cell>
          <cell r="D167" t="str">
            <v>Z</v>
          </cell>
          <cell r="E167" t="str">
            <v>F</v>
          </cell>
          <cell r="F167"/>
          <cell r="G167" t="str">
            <v>niemals</v>
          </cell>
          <cell r="H167">
            <v>18</v>
          </cell>
          <cell r="I167"/>
        </row>
        <row r="168">
          <cell r="A168">
            <v>1167</v>
          </cell>
          <cell r="B168" t="str">
            <v>H/</v>
          </cell>
          <cell r="C168" t="str">
            <v>WECHSELR-AUTOMATIK AUS</v>
          </cell>
          <cell r="D168" t="str">
            <v>Z</v>
          </cell>
          <cell r="E168" t="str">
            <v>F</v>
          </cell>
          <cell r="F168"/>
          <cell r="G168" t="str">
            <v>niemals</v>
          </cell>
          <cell r="H168">
            <v>22</v>
          </cell>
          <cell r="I168"/>
        </row>
        <row r="169">
          <cell r="A169">
            <v>1168</v>
          </cell>
          <cell r="B169" t="str">
            <v>H/</v>
          </cell>
          <cell r="C169" t="str">
            <v>220 V FW-SCHIENE UMSCH</v>
          </cell>
          <cell r="D169" t="str">
            <v>W</v>
          </cell>
          <cell r="E169" t="str">
            <v>F</v>
          </cell>
          <cell r="F169"/>
          <cell r="G169" t="str">
            <v>niemals</v>
          </cell>
          <cell r="H169">
            <v>22</v>
          </cell>
          <cell r="I169"/>
        </row>
        <row r="170">
          <cell r="A170">
            <v>1169</v>
          </cell>
          <cell r="B170" t="str">
            <v>v/0</v>
          </cell>
          <cell r="C170" t="str">
            <v>HILFSSPG VERRIEGEL</v>
          </cell>
          <cell r="D170" t="str">
            <v>Z</v>
          </cell>
          <cell r="E170" t="str">
            <v>F</v>
          </cell>
          <cell r="F170" t="str">
            <v>Teile der Betriebsmittel in dieser Spannungsebene sind nicht mehr steuerbar</v>
          </cell>
          <cell r="G170" t="str">
            <v>13.09.2017</v>
          </cell>
          <cell r="H170">
            <v>18</v>
          </cell>
          <cell r="I170"/>
        </row>
        <row r="171">
          <cell r="A171">
            <v>1170</v>
          </cell>
          <cell r="B171" t="str">
            <v>H/</v>
          </cell>
          <cell r="C171" t="str">
            <v>FREQUENZUMRICHTER</v>
          </cell>
          <cell r="D171" t="str">
            <v>Z</v>
          </cell>
          <cell r="E171" t="str">
            <v>F</v>
          </cell>
          <cell r="F171"/>
          <cell r="G171" t="str">
            <v>16.03.2022</v>
          </cell>
          <cell r="H171">
            <v>17</v>
          </cell>
          <cell r="I171" t="str">
            <v>Soforteinsatz HoBeMei</v>
          </cell>
        </row>
        <row r="172">
          <cell r="A172">
            <v>1171</v>
          </cell>
          <cell r="B172" t="str">
            <v>H/</v>
          </cell>
          <cell r="C172" t="str">
            <v>FREQUENZSCHUTZ WIRKSAM</v>
          </cell>
          <cell r="D172" t="str">
            <v>Z</v>
          </cell>
          <cell r="E172" t="str">
            <v>I</v>
          </cell>
          <cell r="F172" t="str">
            <v>fernübertragene Meldung, die den Zustand des Frequenzrelais schaltfeldweise anzeigt.</v>
          </cell>
          <cell r="G172" t="str">
            <v>13.10.2014</v>
          </cell>
          <cell r="H172">
            <v>22</v>
          </cell>
          <cell r="I172"/>
        </row>
        <row r="173">
          <cell r="A173">
            <v>1172</v>
          </cell>
          <cell r="B173" t="str">
            <v>H/</v>
          </cell>
          <cell r="C173" t="str">
            <v>DRUCKLUFTANLAGE</v>
          </cell>
          <cell r="D173" t="str">
            <v>Z</v>
          </cell>
          <cell r="E173" t="str">
            <v>F</v>
          </cell>
          <cell r="F173"/>
          <cell r="G173" t="str">
            <v>niemals</v>
          </cell>
          <cell r="H173">
            <v>15</v>
          </cell>
          <cell r="I173"/>
        </row>
        <row r="174">
          <cell r="A174">
            <v>1173</v>
          </cell>
          <cell r="B174" t="str">
            <v>H/</v>
          </cell>
          <cell r="C174" t="str">
            <v>KOMPR LAUEFT ZU LANGE</v>
          </cell>
          <cell r="D174" t="str">
            <v>Z</v>
          </cell>
          <cell r="E174" t="str">
            <v>F</v>
          </cell>
          <cell r="F174"/>
          <cell r="G174" t="str">
            <v>niemals</v>
          </cell>
          <cell r="H174">
            <v>21</v>
          </cell>
          <cell r="I174"/>
        </row>
        <row r="175">
          <cell r="A175">
            <v>1174</v>
          </cell>
          <cell r="B175" t="str">
            <v>H/</v>
          </cell>
          <cell r="C175" t="str">
            <v>HS DRUCKLUFTANLAGE</v>
          </cell>
          <cell r="D175" t="str">
            <v>Z</v>
          </cell>
          <cell r="E175" t="str">
            <v>F</v>
          </cell>
          <cell r="F175"/>
          <cell r="G175" t="str">
            <v>niemals</v>
          </cell>
          <cell r="H175">
            <v>18</v>
          </cell>
          <cell r="I175"/>
        </row>
        <row r="176">
          <cell r="A176">
            <v>1175</v>
          </cell>
          <cell r="B176" t="str">
            <v>H/</v>
          </cell>
          <cell r="C176" t="str">
            <v>HS KOMPR LAEUFT ZU LANGE</v>
          </cell>
          <cell r="D176" t="str">
            <v>Z</v>
          </cell>
          <cell r="E176" t="str">
            <v>F</v>
          </cell>
          <cell r="F176"/>
          <cell r="G176" t="str">
            <v>niemals</v>
          </cell>
          <cell r="H176">
            <v>24</v>
          </cell>
          <cell r="I176"/>
        </row>
        <row r="177">
          <cell r="A177">
            <v>1176</v>
          </cell>
          <cell r="B177" t="str">
            <v>H/</v>
          </cell>
          <cell r="C177" t="str">
            <v>MS DRUCKLUFTANLAGE</v>
          </cell>
          <cell r="D177" t="str">
            <v>Z</v>
          </cell>
          <cell r="E177" t="str">
            <v>F</v>
          </cell>
          <cell r="F177"/>
          <cell r="G177" t="str">
            <v>niemals</v>
          </cell>
          <cell r="H177">
            <v>18</v>
          </cell>
          <cell r="I177"/>
        </row>
        <row r="178">
          <cell r="A178">
            <v>1177</v>
          </cell>
          <cell r="B178" t="str">
            <v>H/</v>
          </cell>
          <cell r="C178" t="str">
            <v>MS KOMPR LAEUFT ZU LANGE</v>
          </cell>
          <cell r="D178" t="str">
            <v>Z</v>
          </cell>
          <cell r="E178" t="str">
            <v>F</v>
          </cell>
          <cell r="F178"/>
          <cell r="G178" t="str">
            <v>niemals</v>
          </cell>
          <cell r="H178">
            <v>24</v>
          </cell>
          <cell r="I178"/>
        </row>
        <row r="179">
          <cell r="A179">
            <v>1178</v>
          </cell>
          <cell r="B179" t="str">
            <v>H/</v>
          </cell>
          <cell r="C179" t="str">
            <v>WASSERSTANDSSYSTEM</v>
          </cell>
          <cell r="D179" t="str">
            <v>Z</v>
          </cell>
          <cell r="E179" t="str">
            <v>F</v>
          </cell>
          <cell r="F179" t="str">
            <v>Wasserstop-Einrichtung (Sperrung des Frischwasserzulaufs) oder Wasserstandsmeldeeinrichtung gestört.
Einsatz am nächsten Werktag</v>
          </cell>
          <cell r="G179" t="str">
            <v>14.12.2016</v>
          </cell>
          <cell r="H179">
            <v>18</v>
          </cell>
          <cell r="I179"/>
        </row>
        <row r="180">
          <cell r="A180">
            <v>1179</v>
          </cell>
          <cell r="B180" t="str">
            <v>H/</v>
          </cell>
          <cell r="C180" t="str">
            <v>WASSERSTAND</v>
          </cell>
          <cell r="D180" t="str">
            <v>Z</v>
          </cell>
          <cell r="E180" t="str">
            <v>G</v>
          </cell>
          <cell r="F180" t="str">
            <v>Wasserstand in der Anlage zu hoch.</v>
          </cell>
          <cell r="G180" t="str">
            <v>14.12.2016</v>
          </cell>
          <cell r="H180">
            <v>11</v>
          </cell>
          <cell r="I180" t="str">
            <v>Einsatz HoBeMei</v>
          </cell>
        </row>
        <row r="181">
          <cell r="A181">
            <v>1180</v>
          </cell>
          <cell r="B181" t="str">
            <v>H/</v>
          </cell>
          <cell r="C181" t="str">
            <v>NOTSTROMAGGR</v>
          </cell>
          <cell r="D181" t="str">
            <v>Z</v>
          </cell>
          <cell r="E181" t="str">
            <v>F</v>
          </cell>
          <cell r="F181"/>
          <cell r="G181" t="str">
            <v>niemals</v>
          </cell>
          <cell r="H181">
            <v>12</v>
          </cell>
          <cell r="I181"/>
        </row>
        <row r="182">
          <cell r="A182">
            <v>1181</v>
          </cell>
          <cell r="B182" t="str">
            <v>H/</v>
          </cell>
          <cell r="C182" t="str">
            <v>NOTSTROMAGGR ANGEL</v>
          </cell>
          <cell r="D182" t="str">
            <v>W</v>
          </cell>
          <cell r="E182" t="str">
            <v>F</v>
          </cell>
          <cell r="F182"/>
          <cell r="G182" t="str">
            <v>niemals</v>
          </cell>
          <cell r="H182">
            <v>18</v>
          </cell>
          <cell r="I182"/>
        </row>
        <row r="183">
          <cell r="A183">
            <v>1182</v>
          </cell>
          <cell r="B183" t="str">
            <v>H/Ü</v>
          </cell>
          <cell r="C183" t="str">
            <v>LS FUNKTIONSSPERRE</v>
          </cell>
          <cell r="D183" t="str">
            <v>Z</v>
          </cell>
          <cell r="E183" t="str">
            <v>W</v>
          </cell>
          <cell r="F183" t="str">
            <v>380kV</v>
          </cell>
          <cell r="G183" t="str">
            <v>01.05.2003</v>
          </cell>
          <cell r="H183">
            <v>18</v>
          </cell>
          <cell r="I183"/>
        </row>
        <row r="184">
          <cell r="A184">
            <v>1183</v>
          </cell>
          <cell r="B184" t="str">
            <v>H/Ü</v>
          </cell>
          <cell r="C184" t="str">
            <v>LS EIN-SPERRE</v>
          </cell>
          <cell r="D184" t="str">
            <v>Z</v>
          </cell>
          <cell r="E184" t="str">
            <v>W</v>
          </cell>
          <cell r="F184" t="str">
            <v>380kV</v>
          </cell>
          <cell r="G184" t="str">
            <v>01.05.2003</v>
          </cell>
          <cell r="H184">
            <v>13</v>
          </cell>
          <cell r="I184"/>
        </row>
        <row r="185">
          <cell r="A185">
            <v>1184</v>
          </cell>
          <cell r="B185" t="str">
            <v>H/</v>
          </cell>
          <cell r="C185" t="str">
            <v>LS ANTRIEB</v>
          </cell>
          <cell r="D185" t="str">
            <v>Z</v>
          </cell>
          <cell r="E185" t="str">
            <v>G</v>
          </cell>
          <cell r="F185" t="str">
            <v>Leistungsschalter ANTRIEB gestört</v>
          </cell>
          <cell r="G185" t="str">
            <v>19.04.2023</v>
          </cell>
          <cell r="H185">
            <v>10</v>
          </cell>
          <cell r="I185" t="str">
            <v>Soforteinsatz HoBeMei</v>
          </cell>
        </row>
        <row r="186">
          <cell r="A186">
            <v>1185</v>
          </cell>
          <cell r="B186" t="str">
            <v>H/</v>
          </cell>
          <cell r="C186" t="str">
            <v>LS FUNKTIONSSPERRE</v>
          </cell>
          <cell r="D186" t="str">
            <v>Z</v>
          </cell>
          <cell r="E186" t="str">
            <v>G</v>
          </cell>
          <cell r="F186" t="str">
            <v>110kV</v>
          </cell>
          <cell r="G186" t="str">
            <v>01.02.2003</v>
          </cell>
          <cell r="H186">
            <v>18</v>
          </cell>
          <cell r="I186"/>
        </row>
        <row r="187">
          <cell r="A187">
            <v>1186</v>
          </cell>
          <cell r="B187" t="str">
            <v>H/</v>
          </cell>
          <cell r="C187" t="str">
            <v>LS EIN-SPERRE</v>
          </cell>
          <cell r="D187" t="str">
            <v>Z</v>
          </cell>
          <cell r="E187" t="str">
            <v>W</v>
          </cell>
          <cell r="F187" t="str">
            <v>110kV</v>
          </cell>
          <cell r="G187" t="str">
            <v>01.02.2003</v>
          </cell>
          <cell r="H187">
            <v>13</v>
          </cell>
          <cell r="I187"/>
        </row>
        <row r="188">
          <cell r="A188">
            <v>1187</v>
          </cell>
          <cell r="B188" t="str">
            <v>H/</v>
          </cell>
          <cell r="C188" t="str">
            <v>LS AWE-SPERRE</v>
          </cell>
          <cell r="D188" t="str">
            <v>Z</v>
          </cell>
          <cell r="E188" t="str">
            <v>W</v>
          </cell>
          <cell r="F188" t="str">
            <v>110kV</v>
          </cell>
          <cell r="G188" t="str">
            <v>01.02.2003</v>
          </cell>
          <cell r="H188">
            <v>13</v>
          </cell>
          <cell r="I188"/>
        </row>
        <row r="189">
          <cell r="A189">
            <v>1188</v>
          </cell>
          <cell r="B189" t="str">
            <v>H/</v>
          </cell>
          <cell r="C189" t="str">
            <v>LS ZWANGSGLEICHLAUF</v>
          </cell>
          <cell r="D189" t="str">
            <v>W</v>
          </cell>
          <cell r="E189" t="str">
            <v>F</v>
          </cell>
          <cell r="F189"/>
          <cell r="G189" t="str">
            <v>niemals</v>
          </cell>
          <cell r="H189">
            <v>19</v>
          </cell>
          <cell r="I189"/>
        </row>
        <row r="190">
          <cell r="A190">
            <v>1189</v>
          </cell>
          <cell r="B190" t="str">
            <v>H/</v>
          </cell>
          <cell r="C190" t="str">
            <v>LS HILFSEINRICHTUNG</v>
          </cell>
          <cell r="D190" t="str">
            <v>Z</v>
          </cell>
          <cell r="E190" t="str">
            <v>F</v>
          </cell>
          <cell r="F190"/>
          <cell r="G190" t="str">
            <v>niemals</v>
          </cell>
          <cell r="H190">
            <v>19</v>
          </cell>
          <cell r="I190"/>
        </row>
        <row r="191">
          <cell r="A191">
            <v>1190</v>
          </cell>
          <cell r="B191" t="str">
            <v>H/</v>
          </cell>
          <cell r="C191" t="str">
            <v>LS HEIZUNG</v>
          </cell>
          <cell r="D191" t="str">
            <v>Z</v>
          </cell>
          <cell r="E191" t="str">
            <v>G</v>
          </cell>
          <cell r="F191" t="str">
            <v>Leistungsschalter HEIZUNG gestört</v>
          </cell>
          <cell r="G191" t="str">
            <v>19.04.2023</v>
          </cell>
          <cell r="H191">
            <v>10</v>
          </cell>
          <cell r="I191" t="str">
            <v>Soforteinsatz HoBeMei</v>
          </cell>
        </row>
        <row r="192">
          <cell r="A192">
            <v>1191</v>
          </cell>
          <cell r="B192" t="str">
            <v>H/</v>
          </cell>
          <cell r="C192" t="str">
            <v>110 KV TRENNER-HEIZUNG</v>
          </cell>
          <cell r="D192" t="str">
            <v>Z</v>
          </cell>
          <cell r="E192" t="str">
            <v>F</v>
          </cell>
          <cell r="F192"/>
          <cell r="G192" t="str">
            <v>niemals</v>
          </cell>
          <cell r="H192">
            <v>22</v>
          </cell>
          <cell r="I192"/>
        </row>
        <row r="193">
          <cell r="A193">
            <v>1192</v>
          </cell>
          <cell r="B193" t="str">
            <v>H/Y</v>
          </cell>
          <cell r="C193" t="str">
            <v>GASDRUCK SINKT</v>
          </cell>
          <cell r="D193" t="str">
            <v>Z</v>
          </cell>
          <cell r="E193" t="str">
            <v>W</v>
          </cell>
          <cell r="F193"/>
          <cell r="G193" t="str">
            <v>13.02.2023</v>
          </cell>
          <cell r="H193">
            <v>14</v>
          </cell>
          <cell r="I193"/>
        </row>
        <row r="194">
          <cell r="A194">
            <v>1193</v>
          </cell>
          <cell r="B194" t="str">
            <v>H/Y</v>
          </cell>
          <cell r="C194" t="str">
            <v>GASDRUCK FEHLT</v>
          </cell>
          <cell r="D194" t="str">
            <v>Z</v>
          </cell>
          <cell r="E194" t="str">
            <v>G</v>
          </cell>
          <cell r="F194"/>
          <cell r="G194" t="str">
            <v>13.02.2023</v>
          </cell>
          <cell r="H194">
            <v>14</v>
          </cell>
          <cell r="I194"/>
        </row>
        <row r="195">
          <cell r="A195">
            <v>1194</v>
          </cell>
          <cell r="B195" t="str">
            <v>H/</v>
          </cell>
          <cell r="C195" t="str">
            <v>Y 1194</v>
          </cell>
          <cell r="D195" t="str">
            <v>W</v>
          </cell>
          <cell r="E195" t="str">
            <v>G</v>
          </cell>
          <cell r="F195"/>
          <cell r="G195" t="str">
            <v>02.03.2023</v>
          </cell>
          <cell r="H195">
            <v>6</v>
          </cell>
          <cell r="I195"/>
        </row>
        <row r="196">
          <cell r="A196">
            <v>1195</v>
          </cell>
          <cell r="B196" t="str">
            <v>H/</v>
          </cell>
          <cell r="C196" t="str">
            <v>LWL VPE-KABEL GESTÖRT</v>
          </cell>
          <cell r="D196" t="str">
            <v>Z</v>
          </cell>
          <cell r="E196" t="str">
            <v>W</v>
          </cell>
          <cell r="F196"/>
          <cell r="G196" t="str">
            <v>25.01.2024</v>
          </cell>
          <cell r="H196">
            <v>21</v>
          </cell>
          <cell r="I196" t="str">
            <v>Soforteinsatz der Gruppe Sekundärnetze. Ggf. weiterer Einsatz der Gruppe HS-Leitungen bzw. Messtechnik.</v>
          </cell>
        </row>
        <row r="197">
          <cell r="A197">
            <v>1196</v>
          </cell>
          <cell r="B197" t="str">
            <v>H/Y</v>
          </cell>
          <cell r="C197" t="str">
            <v>OELDRUCK SPERRABSCHNITT 1</v>
          </cell>
          <cell r="D197" t="str">
            <v>Z</v>
          </cell>
          <cell r="E197" t="str">
            <v>W</v>
          </cell>
          <cell r="F197"/>
          <cell r="G197" t="str">
            <v>niemals</v>
          </cell>
          <cell r="H197">
            <v>25</v>
          </cell>
          <cell r="I197"/>
        </row>
        <row r="198">
          <cell r="A198">
            <v>1197</v>
          </cell>
          <cell r="B198" t="str">
            <v>H/Y</v>
          </cell>
          <cell r="C198" t="str">
            <v>OELDRUCK SPERRABSCHNITT 2</v>
          </cell>
          <cell r="D198" t="str">
            <v>Z</v>
          </cell>
          <cell r="E198" t="str">
            <v>W</v>
          </cell>
          <cell r="F198"/>
          <cell r="G198" t="str">
            <v>niemals</v>
          </cell>
          <cell r="H198">
            <v>25</v>
          </cell>
          <cell r="I198"/>
        </row>
        <row r="199">
          <cell r="A199">
            <v>1198</v>
          </cell>
          <cell r="B199" t="str">
            <v>H/Y</v>
          </cell>
          <cell r="C199" t="str">
            <v>OELDRUCK SPERRABSCHNITT 3</v>
          </cell>
          <cell r="D199" t="str">
            <v>Z</v>
          </cell>
          <cell r="E199" t="str">
            <v>W</v>
          </cell>
          <cell r="F199"/>
          <cell r="G199" t="str">
            <v>niemals</v>
          </cell>
          <cell r="H199">
            <v>25</v>
          </cell>
          <cell r="I199"/>
        </row>
        <row r="200">
          <cell r="A200">
            <v>1199</v>
          </cell>
          <cell r="B200" t="str">
            <v>H/Y</v>
          </cell>
          <cell r="C200" t="str">
            <v>OELDRUCK SPERRABSCHNITT 4</v>
          </cell>
          <cell r="D200" t="str">
            <v>Z</v>
          </cell>
          <cell r="E200" t="str">
            <v>W</v>
          </cell>
          <cell r="F200"/>
          <cell r="G200" t="str">
            <v>niemals</v>
          </cell>
          <cell r="H200">
            <v>25</v>
          </cell>
          <cell r="I200"/>
        </row>
        <row r="201">
          <cell r="A201">
            <v>1200</v>
          </cell>
          <cell r="B201" t="str">
            <v>H/Y</v>
          </cell>
          <cell r="C201" t="str">
            <v>TEMPERATUR</v>
          </cell>
          <cell r="D201" t="str">
            <v>Z</v>
          </cell>
          <cell r="E201" t="str">
            <v>W</v>
          </cell>
          <cell r="F201"/>
          <cell r="G201" t="str">
            <v>niemals</v>
          </cell>
          <cell r="H201">
            <v>10</v>
          </cell>
          <cell r="I201"/>
        </row>
        <row r="202">
          <cell r="A202">
            <v>1201</v>
          </cell>
          <cell r="B202" t="str">
            <v>H/</v>
          </cell>
          <cell r="C202" t="str">
            <v>TEMPERATURUEBERW</v>
          </cell>
          <cell r="D202" t="str">
            <v>Z</v>
          </cell>
          <cell r="E202" t="str">
            <v>F</v>
          </cell>
          <cell r="F202"/>
          <cell r="G202" t="str">
            <v>niemals</v>
          </cell>
          <cell r="H202">
            <v>16</v>
          </cell>
          <cell r="I202"/>
        </row>
        <row r="203">
          <cell r="A203">
            <v>1202</v>
          </cell>
          <cell r="B203" t="str">
            <v>H/Y</v>
          </cell>
          <cell r="C203" t="str">
            <v>BU-WARN KESSEL</v>
          </cell>
          <cell r="D203" t="str">
            <v>Z</v>
          </cell>
          <cell r="E203" t="str">
            <v>W</v>
          </cell>
          <cell r="F203" t="str">
            <v>nicht 380/110kV</v>
          </cell>
          <cell r="G203" t="str">
            <v>niemals</v>
          </cell>
          <cell r="H203">
            <v>14</v>
          </cell>
          <cell r="I203"/>
        </row>
        <row r="204">
          <cell r="A204">
            <v>1203</v>
          </cell>
          <cell r="B204" t="str">
            <v>H/Y</v>
          </cell>
          <cell r="C204" t="str">
            <v>OELTEMPERATUR</v>
          </cell>
          <cell r="D204" t="str">
            <v>Z</v>
          </cell>
          <cell r="E204" t="str">
            <v>W</v>
          </cell>
          <cell r="F204" t="str">
            <v>nicht 380/110kV</v>
          </cell>
          <cell r="G204" t="str">
            <v>niemals</v>
          </cell>
          <cell r="H204">
            <v>13</v>
          </cell>
          <cell r="I204"/>
        </row>
        <row r="205">
          <cell r="A205">
            <v>1204</v>
          </cell>
          <cell r="B205" t="str">
            <v>H/Y</v>
          </cell>
          <cell r="C205" t="str">
            <v>BU-WARN KESSEL</v>
          </cell>
          <cell r="D205" t="str">
            <v>Z</v>
          </cell>
          <cell r="E205" t="str">
            <v>W</v>
          </cell>
          <cell r="F205" t="str">
            <v>380/110kV</v>
          </cell>
          <cell r="G205" t="str">
            <v>01.05.2003</v>
          </cell>
          <cell r="H205">
            <v>14</v>
          </cell>
          <cell r="I205"/>
        </row>
        <row r="206">
          <cell r="A206">
            <v>1205</v>
          </cell>
          <cell r="B206" t="str">
            <v>H/Y</v>
          </cell>
          <cell r="C206" t="str">
            <v>OELTEMPERATUR</v>
          </cell>
          <cell r="D206" t="str">
            <v>Z</v>
          </cell>
          <cell r="E206" t="str">
            <v>W</v>
          </cell>
          <cell r="F206" t="str">
            <v>380/110kV</v>
          </cell>
          <cell r="G206" t="str">
            <v>01.05.2003</v>
          </cell>
          <cell r="H206">
            <v>13</v>
          </cell>
          <cell r="I206"/>
        </row>
        <row r="207">
          <cell r="A207">
            <v>1206</v>
          </cell>
          <cell r="B207" t="str">
            <v>H/</v>
          </cell>
          <cell r="C207" t="str">
            <v>SCHALTERFALL HS</v>
          </cell>
          <cell r="D207" t="str">
            <v>W</v>
          </cell>
          <cell r="E207" t="str">
            <v>G</v>
          </cell>
          <cell r="F207" t="str">
            <v>Auf diese Meldung wird eine automatische Alarmsperre gesetzt.
Wenn eine Fernwirkverbindung zum Netzleitsystem besteht (Regelbetrieb), wird auf diese Meldung eine Alarmsperre gesetzt.
Wenn die Fernwirkverbindungen ausgefallen sind (FERNUEB AUSGEFALLEN), wird diese Alarmsperre automatisch aufgehoben und es wird über diese
Schalterfallmeldung (HS oder MS Schalterfall) alarmiert.</v>
          </cell>
          <cell r="G207" t="str">
            <v>09.08.2024</v>
          </cell>
          <cell r="H207">
            <v>15</v>
          </cell>
          <cell r="I207"/>
        </row>
        <row r="208">
          <cell r="A208">
            <v>1207</v>
          </cell>
          <cell r="B208" t="str">
            <v>M/</v>
          </cell>
          <cell r="C208" t="str">
            <v>SCHALTERFALL MS</v>
          </cell>
          <cell r="D208" t="str">
            <v>W</v>
          </cell>
          <cell r="E208" t="str">
            <v>G</v>
          </cell>
          <cell r="F208" t="str">
            <v>Auf diese Meldung wird eine automatische Alarmsperre gesetzt.
Wenn eine Fernwirkverbindung zum Netzleitsystem besteht (Regelbetrieb), wird auf diese Meldung eine Alarmsperre gesetzt.
Wenn die Fernwirkverbindungen ausgefallen sind (FERNUEB AUSGEFALLEN), wird diese Alarmsperre automatisch aufgehoben und es wird über diese
Schalterfallmeldung (HS oder MS Schalterfall) alarmiert.</v>
          </cell>
          <cell r="G208" t="str">
            <v>19.08.2024</v>
          </cell>
          <cell r="H208">
            <v>15</v>
          </cell>
          <cell r="I208"/>
        </row>
        <row r="209">
          <cell r="A209">
            <v>1208</v>
          </cell>
          <cell r="B209" t="str">
            <v>H/</v>
          </cell>
          <cell r="C209" t="str">
            <v>AUS BU KESSEL</v>
          </cell>
          <cell r="D209" t="str">
            <v>W</v>
          </cell>
          <cell r="E209" t="str">
            <v>G</v>
          </cell>
          <cell r="F209"/>
          <cell r="G209" t="str">
            <v>niemals</v>
          </cell>
          <cell r="H209">
            <v>13</v>
          </cell>
          <cell r="I209"/>
        </row>
        <row r="210">
          <cell r="A210">
            <v>1209</v>
          </cell>
          <cell r="B210" t="str">
            <v>H/</v>
          </cell>
          <cell r="C210" t="str">
            <v>AUS BU LASTSCH</v>
          </cell>
          <cell r="D210" t="str">
            <v>W</v>
          </cell>
          <cell r="E210" t="str">
            <v>G</v>
          </cell>
          <cell r="F210"/>
          <cell r="G210" t="str">
            <v>niemals</v>
          </cell>
          <cell r="H210">
            <v>14</v>
          </cell>
          <cell r="I210"/>
        </row>
        <row r="211">
          <cell r="A211">
            <v>1210</v>
          </cell>
          <cell r="B211" t="str">
            <v>H/</v>
          </cell>
          <cell r="C211" t="str">
            <v>Y 1210</v>
          </cell>
          <cell r="D211" t="str">
            <v>W</v>
          </cell>
          <cell r="E211" t="str">
            <v>G</v>
          </cell>
          <cell r="F211"/>
          <cell r="G211" t="str">
            <v>02.03.2023</v>
          </cell>
          <cell r="H211">
            <v>6</v>
          </cell>
          <cell r="I211"/>
        </row>
        <row r="212">
          <cell r="A212">
            <v>1211</v>
          </cell>
          <cell r="B212" t="str">
            <v>H/Y</v>
          </cell>
          <cell r="C212" t="str">
            <v>OELSTAND</v>
          </cell>
          <cell r="D212" t="str">
            <v>Z</v>
          </cell>
          <cell r="E212" t="str">
            <v>W</v>
          </cell>
          <cell r="F212"/>
          <cell r="G212" t="str">
            <v>niemals</v>
          </cell>
          <cell r="H212">
            <v>8</v>
          </cell>
          <cell r="I212"/>
        </row>
        <row r="213">
          <cell r="A213">
            <v>1212</v>
          </cell>
          <cell r="B213" t="str">
            <v>H/</v>
          </cell>
          <cell r="C213" t="str">
            <v>WICKLUNGSTEMPERATUR</v>
          </cell>
          <cell r="D213" t="str">
            <v>Z</v>
          </cell>
          <cell r="E213" t="str">
            <v>W</v>
          </cell>
          <cell r="F213"/>
          <cell r="G213" t="str">
            <v>01.05.2003</v>
          </cell>
          <cell r="H213">
            <v>19</v>
          </cell>
          <cell r="I213"/>
        </row>
        <row r="214">
          <cell r="A214">
            <v>1213</v>
          </cell>
          <cell r="B214" t="str">
            <v>H/</v>
          </cell>
          <cell r="C214" t="str">
            <v>REGLER LÄUFT</v>
          </cell>
          <cell r="D214" t="str">
            <v>Z</v>
          </cell>
          <cell r="E214" t="str">
            <v>I</v>
          </cell>
          <cell r="F214"/>
          <cell r="G214" t="str">
            <v>18.03.2021</v>
          </cell>
          <cell r="H214">
            <v>12</v>
          </cell>
          <cell r="I214"/>
        </row>
        <row r="215">
          <cell r="A215">
            <v>1214</v>
          </cell>
          <cell r="B215" t="str">
            <v>H/</v>
          </cell>
          <cell r="C215" t="str">
            <v>LUEFTER</v>
          </cell>
          <cell r="D215" t="str">
            <v>Z</v>
          </cell>
          <cell r="E215" t="str">
            <v>F</v>
          </cell>
          <cell r="F215"/>
          <cell r="G215" t="str">
            <v>niemals</v>
          </cell>
          <cell r="H215">
            <v>7</v>
          </cell>
          <cell r="I215"/>
        </row>
        <row r="216">
          <cell r="A216">
            <v>1215</v>
          </cell>
          <cell r="B216" t="str">
            <v>H/</v>
          </cell>
          <cell r="C216" t="str">
            <v>RAUMLÜFTER AUTOMATIK</v>
          </cell>
          <cell r="D216" t="str">
            <v>Z</v>
          </cell>
          <cell r="E216" t="str">
            <v>I</v>
          </cell>
          <cell r="F216" t="str">
            <v>Bei RAUMLÜFTER AUTOMATIK = aus wird die Steuerung von Hand  vor Ort vorgenommen.</v>
          </cell>
          <cell r="G216" t="str">
            <v>19.04.2023</v>
          </cell>
          <cell r="H216">
            <v>20</v>
          </cell>
          <cell r="I216"/>
        </row>
        <row r="217">
          <cell r="A217">
            <v>1216</v>
          </cell>
          <cell r="B217" t="str">
            <v>H/</v>
          </cell>
          <cell r="C217" t="str">
            <v>Y 1216</v>
          </cell>
          <cell r="D217" t="str">
            <v>W</v>
          </cell>
          <cell r="E217" t="str">
            <v>G</v>
          </cell>
          <cell r="F217"/>
          <cell r="G217" t="str">
            <v>02.03.2023</v>
          </cell>
          <cell r="H217">
            <v>6</v>
          </cell>
          <cell r="I217"/>
        </row>
        <row r="218">
          <cell r="A218">
            <v>1217</v>
          </cell>
          <cell r="B218" t="str">
            <v>H/</v>
          </cell>
          <cell r="C218" t="str">
            <v>Y 1217</v>
          </cell>
          <cell r="D218" t="str">
            <v>W</v>
          </cell>
          <cell r="E218" t="str">
            <v>G</v>
          </cell>
          <cell r="F218"/>
          <cell r="G218" t="str">
            <v>02.03.2023</v>
          </cell>
          <cell r="H218">
            <v>6</v>
          </cell>
          <cell r="I218"/>
        </row>
        <row r="219">
          <cell r="A219">
            <v>1218</v>
          </cell>
          <cell r="B219" t="str">
            <v>H/</v>
          </cell>
          <cell r="C219" t="str">
            <v>400V-EB</v>
          </cell>
          <cell r="D219" t="str">
            <v>Z</v>
          </cell>
          <cell r="E219" t="str">
            <v>F</v>
          </cell>
          <cell r="F219"/>
          <cell r="G219" t="str">
            <v>17.06.2010</v>
          </cell>
          <cell r="H219">
            <v>7</v>
          </cell>
          <cell r="I219"/>
        </row>
        <row r="220">
          <cell r="A220">
            <v>1219</v>
          </cell>
          <cell r="B220" t="str">
            <v>v/0</v>
          </cell>
          <cell r="C220" t="str">
            <v>HILFSSPG</v>
          </cell>
          <cell r="D220" t="str">
            <v>Z</v>
          </cell>
          <cell r="E220" t="str">
            <v>F</v>
          </cell>
          <cell r="F220"/>
          <cell r="G220" t="str">
            <v>16.03.2022</v>
          </cell>
          <cell r="H220">
            <v>8</v>
          </cell>
          <cell r="I220" t="str">
            <v>Soforteinsatz HoBeMei</v>
          </cell>
        </row>
        <row r="221">
          <cell r="A221">
            <v>1220</v>
          </cell>
          <cell r="B221" t="str">
            <v>H/</v>
          </cell>
          <cell r="C221" t="str">
            <v>HILFSSPG FUER SCHUTZ</v>
          </cell>
          <cell r="D221" t="str">
            <v>Z</v>
          </cell>
          <cell r="E221" t="str">
            <v>F</v>
          </cell>
          <cell r="F221"/>
          <cell r="G221" t="str">
            <v>niemals</v>
          </cell>
          <cell r="H221">
            <v>20</v>
          </cell>
          <cell r="I221"/>
        </row>
        <row r="222">
          <cell r="A222">
            <v>1221</v>
          </cell>
          <cell r="B222" t="str">
            <v>H/Y</v>
          </cell>
          <cell r="C222" t="str">
            <v>REGELUNG</v>
          </cell>
          <cell r="D222" t="str">
            <v>Z</v>
          </cell>
          <cell r="E222" t="str">
            <v>W</v>
          </cell>
          <cell r="F222"/>
          <cell r="G222" t="str">
            <v>niemals</v>
          </cell>
          <cell r="H222">
            <v>8</v>
          </cell>
          <cell r="I222"/>
        </row>
        <row r="223">
          <cell r="A223">
            <v>1222</v>
          </cell>
          <cell r="B223" t="str">
            <v>H/Y</v>
          </cell>
          <cell r="C223" t="str">
            <v>LS GASDRUCK FEHLT</v>
          </cell>
          <cell r="D223" t="str">
            <v>Z</v>
          </cell>
          <cell r="E223" t="str">
            <v>G</v>
          </cell>
          <cell r="F223"/>
          <cell r="G223" t="str">
            <v>16.02.2023</v>
          </cell>
          <cell r="H223">
            <v>17</v>
          </cell>
          <cell r="I223" t="str">
            <v>HoBeMei</v>
          </cell>
        </row>
        <row r="224">
          <cell r="A224">
            <v>1223</v>
          </cell>
          <cell r="B224" t="str">
            <v>M/</v>
          </cell>
          <cell r="C224" t="str">
            <v>HINDERNISBEF KOEHLBRAND</v>
          </cell>
          <cell r="D224" t="str">
            <v>Z</v>
          </cell>
          <cell r="E224" t="str">
            <v>F</v>
          </cell>
          <cell r="F224"/>
          <cell r="G224" t="str">
            <v>13.03.2008</v>
          </cell>
          <cell r="H224">
            <v>23</v>
          </cell>
          <cell r="I224" t="str">
            <v>Info an DFS in Frankfurt 06103/707-5555</v>
          </cell>
        </row>
        <row r="225">
          <cell r="A225">
            <v>1224</v>
          </cell>
          <cell r="B225" t="str">
            <v>H/</v>
          </cell>
          <cell r="C225" t="str">
            <v>Y 1224</v>
          </cell>
          <cell r="D225" t="str">
            <v>W</v>
          </cell>
          <cell r="E225" t="str">
            <v>G</v>
          </cell>
          <cell r="F225"/>
          <cell r="G225" t="str">
            <v>02.03.2023</v>
          </cell>
          <cell r="H225">
            <v>6</v>
          </cell>
          <cell r="I225"/>
        </row>
        <row r="226">
          <cell r="A226">
            <v>1225</v>
          </cell>
          <cell r="B226" t="str">
            <v>H/</v>
          </cell>
          <cell r="C226" t="str">
            <v>GRUNDWASSERPUMPE</v>
          </cell>
          <cell r="D226" t="str">
            <v>Z</v>
          </cell>
          <cell r="E226" t="str">
            <v>F</v>
          </cell>
          <cell r="F226"/>
          <cell r="G226" t="str">
            <v>niemals</v>
          </cell>
          <cell r="H226">
            <v>16</v>
          </cell>
          <cell r="I226"/>
        </row>
        <row r="227">
          <cell r="A227">
            <v>1226</v>
          </cell>
          <cell r="B227" t="str">
            <v>H/</v>
          </cell>
          <cell r="C227" t="str">
            <v>KONDENSATORSCHUTZ AUS</v>
          </cell>
          <cell r="D227" t="str">
            <v>Z</v>
          </cell>
          <cell r="E227" t="str">
            <v>F</v>
          </cell>
          <cell r="F227"/>
          <cell r="G227" t="str">
            <v>01.05.2003</v>
          </cell>
          <cell r="H227">
            <v>21</v>
          </cell>
          <cell r="I227"/>
        </row>
        <row r="228">
          <cell r="A228">
            <v>1227</v>
          </cell>
          <cell r="B228" t="str">
            <v>M/</v>
          </cell>
          <cell r="C228" t="str">
            <v>NS-SCHLEIFENSTOERUNG</v>
          </cell>
          <cell r="D228" t="str">
            <v>Z</v>
          </cell>
          <cell r="E228" t="str">
            <v>F</v>
          </cell>
          <cell r="F228"/>
          <cell r="G228" t="str">
            <v>niemals</v>
          </cell>
          <cell r="H228">
            <v>20</v>
          </cell>
          <cell r="I228"/>
        </row>
        <row r="229">
          <cell r="A229">
            <v>1228</v>
          </cell>
          <cell r="B229" t="str">
            <v>H/</v>
          </cell>
          <cell r="C229" t="str">
            <v>FW-EINRICHTUNG</v>
          </cell>
          <cell r="D229" t="str">
            <v>Z</v>
          </cell>
          <cell r="E229" t="str">
            <v>F</v>
          </cell>
          <cell r="F229"/>
          <cell r="G229" t="str">
            <v>niemals</v>
          </cell>
          <cell r="H229">
            <v>14</v>
          </cell>
          <cell r="I229"/>
        </row>
        <row r="230">
          <cell r="A230">
            <v>1229</v>
          </cell>
          <cell r="B230" t="str">
            <v>H/</v>
          </cell>
          <cell r="C230" t="str">
            <v>FERNSPRECHANLAGE</v>
          </cell>
          <cell r="D230" t="str">
            <v>Z</v>
          </cell>
          <cell r="E230" t="str">
            <v>F</v>
          </cell>
          <cell r="F230"/>
          <cell r="G230" t="str">
            <v>niemals</v>
          </cell>
          <cell r="H230">
            <v>16</v>
          </cell>
          <cell r="I230"/>
        </row>
        <row r="231">
          <cell r="A231">
            <v>1230</v>
          </cell>
          <cell r="B231" t="str">
            <v>H/</v>
          </cell>
          <cell r="C231" t="str">
            <v>HILFSSPG INFORM-ANLAGE</v>
          </cell>
          <cell r="D231" t="str">
            <v>Z</v>
          </cell>
          <cell r="E231" t="str">
            <v>F</v>
          </cell>
          <cell r="F231"/>
          <cell r="G231" t="str">
            <v>niemals</v>
          </cell>
          <cell r="H231">
            <v>22</v>
          </cell>
          <cell r="I231"/>
        </row>
        <row r="232">
          <cell r="A232">
            <v>1231</v>
          </cell>
          <cell r="B232" t="str">
            <v>H/</v>
          </cell>
          <cell r="C232" t="str">
            <v>HILFSGLEICHSPG FW-GER</v>
          </cell>
          <cell r="D232" t="str">
            <v>Z</v>
          </cell>
          <cell r="E232" t="str">
            <v>F</v>
          </cell>
          <cell r="F232" t="str">
            <v>Eine Spannung im Fernwirkgerät fehlt.
Markierung F wird gesetzt</v>
          </cell>
          <cell r="G232" t="str">
            <v>11.01.2017</v>
          </cell>
          <cell r="H232">
            <v>21</v>
          </cell>
          <cell r="I232"/>
        </row>
        <row r="233">
          <cell r="A233">
            <v>1232</v>
          </cell>
          <cell r="B233" t="str">
            <v>H/</v>
          </cell>
          <cell r="C233" t="str">
            <v>SCHUTZ</v>
          </cell>
          <cell r="D233" t="str">
            <v>Z</v>
          </cell>
          <cell r="E233" t="str">
            <v>F</v>
          </cell>
          <cell r="F233"/>
          <cell r="G233" t="str">
            <v>niemals</v>
          </cell>
          <cell r="H233">
            <v>6</v>
          </cell>
          <cell r="I233"/>
        </row>
        <row r="234">
          <cell r="A234">
            <v>1233</v>
          </cell>
          <cell r="B234" t="str">
            <v>H/</v>
          </cell>
          <cell r="C234" t="str">
            <v>FWG SYSTEMMELDUNG</v>
          </cell>
          <cell r="D234" t="str">
            <v>Z</v>
          </cell>
          <cell r="E234" t="str">
            <v>W</v>
          </cell>
          <cell r="F234"/>
          <cell r="G234" t="str">
            <v>15.03.2018</v>
          </cell>
          <cell r="H234">
            <v>17</v>
          </cell>
          <cell r="I234" t="str">
            <v>Einsatz Leittechnik am nächsten Werktag</v>
          </cell>
        </row>
        <row r="235">
          <cell r="A235">
            <v>1234</v>
          </cell>
          <cell r="B235" t="str">
            <v>H/</v>
          </cell>
          <cell r="C235" t="str">
            <v>FWG BEFEHLSRICHTG</v>
          </cell>
          <cell r="D235" t="str">
            <v>Z</v>
          </cell>
          <cell r="E235" t="str">
            <v>F</v>
          </cell>
          <cell r="F235" t="str">
            <v>Markierung F wird gesetzt</v>
          </cell>
          <cell r="G235" t="str">
            <v>11.01.2017</v>
          </cell>
          <cell r="H235">
            <v>17</v>
          </cell>
          <cell r="I235"/>
        </row>
        <row r="236">
          <cell r="A236">
            <v>1235</v>
          </cell>
          <cell r="B236" t="str">
            <v>H/</v>
          </cell>
          <cell r="C236" t="str">
            <v>30KV SCHALTERFALL</v>
          </cell>
          <cell r="D236" t="str">
            <v>W</v>
          </cell>
          <cell r="E236" t="str">
            <v>G</v>
          </cell>
          <cell r="F236" t="str">
            <v>Individuelle SF-Meld.</v>
          </cell>
          <cell r="G236" t="str">
            <v>18.03.2021</v>
          </cell>
          <cell r="H236">
            <v>17</v>
          </cell>
          <cell r="I236"/>
        </row>
        <row r="237">
          <cell r="A237">
            <v>1236</v>
          </cell>
          <cell r="B237" t="str">
            <v>v/0</v>
          </cell>
          <cell r="C237" t="str">
            <v>10 KV SCHALTERFALL RN</v>
          </cell>
          <cell r="D237" t="str">
            <v>W</v>
          </cell>
          <cell r="E237" t="str">
            <v>G</v>
          </cell>
          <cell r="F237" t="str">
            <v>Individuelle SF-Meld.</v>
          </cell>
          <cell r="G237" t="str">
            <v>25.02.2021</v>
          </cell>
          <cell r="H237">
            <v>21</v>
          </cell>
          <cell r="I237"/>
        </row>
        <row r="238">
          <cell r="A238">
            <v>1237</v>
          </cell>
          <cell r="B238" t="str">
            <v>H/</v>
          </cell>
          <cell r="C238" t="str">
            <v>FW-ANREIZKREIS</v>
          </cell>
          <cell r="D238" t="str">
            <v>Z</v>
          </cell>
          <cell r="E238" t="str">
            <v>F</v>
          </cell>
          <cell r="F238" t="str">
            <v>Markierung F wird gesetzt</v>
          </cell>
          <cell r="G238" t="str">
            <v>11.01.2017</v>
          </cell>
          <cell r="H238">
            <v>14</v>
          </cell>
          <cell r="I238"/>
        </row>
        <row r="239">
          <cell r="A239">
            <v>1238</v>
          </cell>
          <cell r="B239" t="str">
            <v>M/</v>
          </cell>
          <cell r="C239" t="str">
            <v>10 KV SCHALTERAUSLOESUNG</v>
          </cell>
          <cell r="D239" t="str">
            <v>Z</v>
          </cell>
          <cell r="E239" t="str">
            <v>G</v>
          </cell>
          <cell r="F239" t="str">
            <v>SP</v>
          </cell>
          <cell r="G239" t="str">
            <v>20.06.2019</v>
          </cell>
          <cell r="H239">
            <v>24</v>
          </cell>
          <cell r="I239"/>
        </row>
        <row r="240">
          <cell r="A240">
            <v>1239</v>
          </cell>
          <cell r="B240" t="str">
            <v>v/0</v>
          </cell>
          <cell r="C240" t="str">
            <v>ERDSCHLUSS -&gt; LTG</v>
          </cell>
          <cell r="D240" t="str">
            <v>W</v>
          </cell>
          <cell r="E240" t="str">
            <v>W</v>
          </cell>
          <cell r="F240" t="str">
            <v>Angezeigtes Schaltfeld hat auf der Ringleitung ein Erdschluss</v>
          </cell>
          <cell r="G240" t="str">
            <v>31.10.2014</v>
          </cell>
          <cell r="H240">
            <v>17</v>
          </cell>
          <cell r="I240" t="str">
            <v>Mischa</v>
          </cell>
        </row>
        <row r="241">
          <cell r="A241">
            <v>1240</v>
          </cell>
          <cell r="B241" t="str">
            <v>H/</v>
          </cell>
          <cell r="C241" t="str">
            <v>HILFSSPG HILFSFUNKTIONEN</v>
          </cell>
          <cell r="D241" t="str">
            <v>Z</v>
          </cell>
          <cell r="E241" t="str">
            <v>F</v>
          </cell>
          <cell r="F241"/>
          <cell r="G241" t="str">
            <v>14.09.2012</v>
          </cell>
          <cell r="H241">
            <v>24</v>
          </cell>
          <cell r="I241" t="str">
            <v>Hobemei</v>
          </cell>
        </row>
        <row r="242">
          <cell r="A242">
            <v>1241</v>
          </cell>
          <cell r="B242" t="str">
            <v>H/</v>
          </cell>
          <cell r="C242" t="str">
            <v>TÜR-KONTAKT</v>
          </cell>
          <cell r="D242" t="str">
            <v>Z</v>
          </cell>
          <cell r="E242" t="str">
            <v>F</v>
          </cell>
          <cell r="F242" t="str">
            <v>Tür wurde geöffnet
Das Öffnen des Schrankes wird auch bei der SLS gemeldet</v>
          </cell>
          <cell r="G242" t="str">
            <v>23.08.2018</v>
          </cell>
          <cell r="H242">
            <v>11</v>
          </cell>
          <cell r="I242" t="str">
            <v>SLS kontaktieren (Abstimmung, ob Sabotage vorliegt)</v>
          </cell>
        </row>
        <row r="243">
          <cell r="A243">
            <v>1242</v>
          </cell>
          <cell r="B243" t="str">
            <v>H/</v>
          </cell>
          <cell r="C243" t="str">
            <v>AUS TRAFO FEHLER</v>
          </cell>
          <cell r="D243" t="str">
            <v>W</v>
          </cell>
          <cell r="E243" t="str">
            <v>G</v>
          </cell>
          <cell r="F243"/>
          <cell r="G243" t="str">
            <v>niemals</v>
          </cell>
          <cell r="H243">
            <v>16</v>
          </cell>
          <cell r="I243"/>
        </row>
        <row r="244">
          <cell r="A244">
            <v>1243</v>
          </cell>
          <cell r="B244" t="str">
            <v>H/</v>
          </cell>
          <cell r="C244" t="str">
            <v>FERNSTEUERUNG</v>
          </cell>
          <cell r="D244" t="str">
            <v>Z</v>
          </cell>
          <cell r="E244" t="str">
            <v>F</v>
          </cell>
          <cell r="F244" t="str">
            <v>nicht GW-HAFN
Markierung F wird gesetzt</v>
          </cell>
          <cell r="G244" t="str">
            <v>11.01.2017</v>
          </cell>
          <cell r="H244">
            <v>13</v>
          </cell>
          <cell r="I244"/>
        </row>
        <row r="245">
          <cell r="A245">
            <v>1244</v>
          </cell>
          <cell r="B245" t="str">
            <v>H/</v>
          </cell>
          <cell r="C245" t="str">
            <v>FERNSTEUERUNG AUSGESCH</v>
          </cell>
          <cell r="D245" t="str">
            <v>Z</v>
          </cell>
          <cell r="E245" t="str">
            <v>F</v>
          </cell>
          <cell r="F245" t="str">
            <v>nicht GW-HAFN
Markierung F wird gesetzt</v>
          </cell>
          <cell r="G245" t="str">
            <v>11.01.2017</v>
          </cell>
          <cell r="H245">
            <v>22</v>
          </cell>
          <cell r="I245"/>
        </row>
        <row r="246">
          <cell r="A246">
            <v>1245</v>
          </cell>
          <cell r="B246" t="str">
            <v>H/M</v>
          </cell>
          <cell r="C246" t="str">
            <v>RINGNETZ-SCHUTZ</v>
          </cell>
          <cell r="D246" t="str">
            <v>Z</v>
          </cell>
          <cell r="E246" t="str">
            <v>F</v>
          </cell>
          <cell r="F246" t="str">
            <v>Info Netzf. -&gt; Störungsmanagement</v>
          </cell>
          <cell r="G246" t="str">
            <v>niemals</v>
          </cell>
          <cell r="H246">
            <v>15</v>
          </cell>
          <cell r="I246"/>
        </row>
        <row r="247">
          <cell r="A247">
            <v>1246</v>
          </cell>
          <cell r="B247" t="str">
            <v>H/</v>
          </cell>
          <cell r="C247" t="str">
            <v>GERÄT GESTÖRT</v>
          </cell>
          <cell r="D247" t="str">
            <v>Z</v>
          </cell>
          <cell r="E247" t="str">
            <v>F</v>
          </cell>
          <cell r="F247" t="str">
            <v>z.B. Gleichrichter gestört</v>
          </cell>
          <cell r="G247" t="str">
            <v>11.02.2022</v>
          </cell>
          <cell r="H247">
            <v>13</v>
          </cell>
          <cell r="I247" t="str">
            <v>Einsatz HoBeMei situationsabhängig</v>
          </cell>
        </row>
        <row r="248">
          <cell r="A248">
            <v>1247</v>
          </cell>
          <cell r="B248" t="str">
            <v>H/</v>
          </cell>
          <cell r="C248" t="str">
            <v>SYMMETRIEÜBERWACHUNG</v>
          </cell>
          <cell r="D248" t="str">
            <v>Z</v>
          </cell>
          <cell r="E248" t="str">
            <v>F</v>
          </cell>
          <cell r="F248" t="str">
            <v>Batteriesymmetrie</v>
          </cell>
          <cell r="G248" t="str">
            <v>11.02.2022</v>
          </cell>
          <cell r="H248">
            <v>20</v>
          </cell>
          <cell r="I248" t="str">
            <v>Anlagentechnik Einsatz am nächsten Arbeitstag</v>
          </cell>
        </row>
        <row r="249">
          <cell r="A249">
            <v>1248</v>
          </cell>
          <cell r="B249" t="str">
            <v>H/</v>
          </cell>
          <cell r="C249" t="str">
            <v>HOCHSETZSTELLER</v>
          </cell>
          <cell r="D249" t="str">
            <v>Z</v>
          </cell>
          <cell r="E249" t="str">
            <v>F</v>
          </cell>
          <cell r="F249" t="str">
            <v>Hochsetzsteller gestört</v>
          </cell>
          <cell r="G249" t="str">
            <v>11.02.2022</v>
          </cell>
          <cell r="H249">
            <v>15</v>
          </cell>
          <cell r="I249" t="str">
            <v>Soforteinsatz HoBeMei (Bypass einschalten)</v>
          </cell>
        </row>
        <row r="250">
          <cell r="A250">
            <v>1249</v>
          </cell>
          <cell r="B250" t="str">
            <v>H/</v>
          </cell>
          <cell r="C250" t="str">
            <v>TIEFENTLADESCHUTZ</v>
          </cell>
          <cell r="D250" t="str">
            <v>Z</v>
          </cell>
          <cell r="E250" t="str">
            <v>F</v>
          </cell>
          <cell r="F250" t="str">
            <v>Tiefentladeschutz gestört</v>
          </cell>
          <cell r="G250" t="str">
            <v>11.02.2022</v>
          </cell>
          <cell r="H250">
            <v>17</v>
          </cell>
          <cell r="I250" t="str">
            <v>Soforteinsatz HoBeMei (Bypass einschalten)</v>
          </cell>
        </row>
        <row r="251">
          <cell r="A251">
            <v>1250</v>
          </cell>
          <cell r="B251" t="str">
            <v>H/</v>
          </cell>
          <cell r="C251" t="str">
            <v>ANLAGE GESTÖRT</v>
          </cell>
          <cell r="D251" t="str">
            <v>Z</v>
          </cell>
          <cell r="E251" t="str">
            <v>F</v>
          </cell>
          <cell r="F251" t="str">
            <v>z.B. PV-Anlage gestört</v>
          </cell>
          <cell r="G251" t="str">
            <v>11.02.2022</v>
          </cell>
          <cell r="H251">
            <v>14</v>
          </cell>
          <cell r="I251" t="str">
            <v>Einsatz HoBeMei situationsabhängig</v>
          </cell>
        </row>
        <row r="252">
          <cell r="A252">
            <v>1251</v>
          </cell>
          <cell r="B252" t="str">
            <v>H/</v>
          </cell>
          <cell r="C252" t="str">
            <v>ABWURF EB-SCHIENE 1</v>
          </cell>
          <cell r="D252" t="str">
            <v>W</v>
          </cell>
          <cell r="E252" t="str">
            <v>G</v>
          </cell>
          <cell r="F252" t="str">
            <v>Übertragung nur über das 2.Meldeweg-FW-Gerät</v>
          </cell>
          <cell r="G252" t="str">
            <v>25.04.2024</v>
          </cell>
          <cell r="H252">
            <v>19</v>
          </cell>
          <cell r="I252"/>
        </row>
        <row r="253">
          <cell r="A253">
            <v>1252</v>
          </cell>
          <cell r="B253" t="str">
            <v>H/</v>
          </cell>
          <cell r="C253" t="str">
            <v>ABWURF EB-SCHIENE 2</v>
          </cell>
          <cell r="D253" t="str">
            <v>W</v>
          </cell>
          <cell r="E253" t="str">
            <v>G</v>
          </cell>
          <cell r="F253" t="str">
            <v>Übertragung nur über das 2.Meldeweg-FW-Gerät</v>
          </cell>
          <cell r="G253" t="str">
            <v>25.04.2024</v>
          </cell>
          <cell r="H253">
            <v>19</v>
          </cell>
          <cell r="I253"/>
        </row>
        <row r="254">
          <cell r="A254">
            <v>1253</v>
          </cell>
          <cell r="B254" t="str">
            <v>H/</v>
          </cell>
          <cell r="C254" t="str">
            <v>NOTENTRIEGELUNG</v>
          </cell>
          <cell r="D254" t="str">
            <v>Z</v>
          </cell>
          <cell r="E254" t="str">
            <v>I</v>
          </cell>
          <cell r="F254" t="str">
            <v>Entriegelung eines Werkes über das 2MLW-Gerät, weil der Erstweg (RIEGEL) nicht funktioniert.</v>
          </cell>
          <cell r="G254" t="str">
            <v>17.04.2024</v>
          </cell>
          <cell r="H254">
            <v>15</v>
          </cell>
          <cell r="I254" t="str">
            <v>keine Aktion</v>
          </cell>
        </row>
        <row r="255">
          <cell r="A255">
            <v>1254</v>
          </cell>
          <cell r="B255" t="str">
            <v>H/</v>
          </cell>
          <cell r="C255" t="str">
            <v>30kV ÜBERSTROM ANREGUNG L1</v>
          </cell>
          <cell r="D255" t="str">
            <v>W</v>
          </cell>
          <cell r="E255" t="str">
            <v>W</v>
          </cell>
          <cell r="F255" t="str">
            <v>30kV Überstrom Anregung Phase L1</v>
          </cell>
          <cell r="G255" t="str">
            <v>04.09.2015</v>
          </cell>
          <cell r="H255">
            <v>26</v>
          </cell>
          <cell r="I255"/>
        </row>
        <row r="256">
          <cell r="A256">
            <v>1255</v>
          </cell>
          <cell r="B256" t="str">
            <v>H/</v>
          </cell>
          <cell r="C256" t="str">
            <v>30kV ÜBERSTROM ANREGUNG L2</v>
          </cell>
          <cell r="D256" t="str">
            <v>W</v>
          </cell>
          <cell r="E256" t="str">
            <v>W</v>
          </cell>
          <cell r="F256" t="str">
            <v>30kV Überstrom Anregung Phase L2</v>
          </cell>
          <cell r="G256" t="str">
            <v>04.09.2015</v>
          </cell>
          <cell r="H256">
            <v>26</v>
          </cell>
          <cell r="I256"/>
        </row>
        <row r="257">
          <cell r="A257">
            <v>1256</v>
          </cell>
          <cell r="B257" t="str">
            <v>H/</v>
          </cell>
          <cell r="C257" t="str">
            <v>30kV ÜBERSTROM ANREGUNG L3</v>
          </cell>
          <cell r="D257" t="str">
            <v>W</v>
          </cell>
          <cell r="E257" t="str">
            <v>W</v>
          </cell>
          <cell r="F257" t="str">
            <v>30kV Überstrom Anregung Phase L3</v>
          </cell>
          <cell r="G257" t="str">
            <v>04.09.2015</v>
          </cell>
          <cell r="H257">
            <v>26</v>
          </cell>
          <cell r="I257"/>
        </row>
        <row r="258">
          <cell r="A258">
            <v>1257</v>
          </cell>
          <cell r="B258" t="str">
            <v>M/</v>
          </cell>
          <cell r="C258" t="str">
            <v>KURZSCHLUSS -&gt; SS</v>
          </cell>
          <cell r="D258" t="str">
            <v>Z</v>
          </cell>
          <cell r="E258" t="str">
            <v>W</v>
          </cell>
          <cell r="F258" t="str">
            <v>Kurzschluss Richtung SS bei fernsteuerbarer Mittelspannungsstation</v>
          </cell>
          <cell r="G258" t="str">
            <v>27.04.2016</v>
          </cell>
          <cell r="H258">
            <v>17</v>
          </cell>
          <cell r="I258"/>
        </row>
        <row r="259">
          <cell r="A259">
            <v>1258</v>
          </cell>
          <cell r="B259" t="str">
            <v>M/</v>
          </cell>
          <cell r="C259" t="str">
            <v>KURZSCHLUSS -&gt; LTG</v>
          </cell>
          <cell r="D259" t="str">
            <v>Z</v>
          </cell>
          <cell r="E259" t="str">
            <v>W</v>
          </cell>
          <cell r="F259" t="str">
            <v>Kurzschluss Richtung LTG bei fernsteuerbarer Mittelspannungsstation</v>
          </cell>
          <cell r="G259" t="str">
            <v>27.04.2016</v>
          </cell>
          <cell r="H259">
            <v>18</v>
          </cell>
          <cell r="I259"/>
        </row>
        <row r="260">
          <cell r="A260">
            <v>1259</v>
          </cell>
          <cell r="B260" t="str">
            <v>M/</v>
          </cell>
          <cell r="C260" t="str">
            <v>ERDSCHLUSS -&gt; SS</v>
          </cell>
          <cell r="D260" t="str">
            <v>Z</v>
          </cell>
          <cell r="E260" t="str">
            <v>W</v>
          </cell>
          <cell r="F260" t="str">
            <v>Erdschluss Richtung SS bei fernsteuerbarer Mittelspannungsstation</v>
          </cell>
          <cell r="G260" t="str">
            <v>27.04.2016</v>
          </cell>
          <cell r="H260">
            <v>16</v>
          </cell>
          <cell r="I260"/>
        </row>
        <row r="261">
          <cell r="A261">
            <v>1260</v>
          </cell>
          <cell r="B261" t="str">
            <v>M/</v>
          </cell>
          <cell r="C261" t="str">
            <v>ERDSCHLUSS -&gt; LTG</v>
          </cell>
          <cell r="D261" t="str">
            <v>Z</v>
          </cell>
          <cell r="E261" t="str">
            <v>W</v>
          </cell>
          <cell r="F261" t="str">
            <v>Erdschluss Richtung Leitung bei fernsteuerbarer Mittelspannungsstation</v>
          </cell>
          <cell r="G261" t="str">
            <v>27.04.2016</v>
          </cell>
          <cell r="H261">
            <v>17</v>
          </cell>
          <cell r="I261"/>
        </row>
        <row r="262">
          <cell r="A262">
            <v>1261</v>
          </cell>
          <cell r="B262" t="str">
            <v>H/</v>
          </cell>
          <cell r="C262" t="str">
            <v>WT-GER FA</v>
          </cell>
          <cell r="D262" t="str">
            <v>Z</v>
          </cell>
          <cell r="E262" t="str">
            <v>F</v>
          </cell>
          <cell r="F262"/>
          <cell r="G262" t="str">
            <v>05.07.2017</v>
          </cell>
          <cell r="H262">
            <v>9</v>
          </cell>
          <cell r="I262"/>
        </row>
        <row r="263">
          <cell r="A263">
            <v>1262</v>
          </cell>
          <cell r="B263" t="str">
            <v>H/</v>
          </cell>
          <cell r="C263" t="str">
            <v>S5</v>
          </cell>
          <cell r="D263" t="str">
            <v>Z</v>
          </cell>
          <cell r="E263" t="str">
            <v>F</v>
          </cell>
          <cell r="F263" t="str">
            <v>Schlüsselschalter S5
Zustand: Ort/Fern</v>
          </cell>
          <cell r="G263" t="str">
            <v>30.08.2016</v>
          </cell>
          <cell r="H263">
            <v>2</v>
          </cell>
          <cell r="I263"/>
        </row>
        <row r="264">
          <cell r="A264">
            <v>1263</v>
          </cell>
          <cell r="B264" t="str">
            <v>H/</v>
          </cell>
          <cell r="C264" t="str">
            <v>TÜR-KONTAKT SCHUTZTECHNIK</v>
          </cell>
          <cell r="D264" t="str">
            <v>Z</v>
          </cell>
          <cell r="E264" t="str">
            <v>F</v>
          </cell>
          <cell r="F264" t="str">
            <v>Tür wurde geöffnet.</v>
          </cell>
          <cell r="G264" t="str">
            <v>30.11.2018</v>
          </cell>
          <cell r="H264">
            <v>25</v>
          </cell>
          <cell r="I264" t="str">
            <v>werktags Einsatz der SCHUTZTECHNIK</v>
          </cell>
        </row>
        <row r="265">
          <cell r="A265">
            <v>1264</v>
          </cell>
          <cell r="B265" t="str">
            <v>H/</v>
          </cell>
          <cell r="C265" t="str">
            <v>TÜR-KONTAKT METERING</v>
          </cell>
          <cell r="D265" t="str">
            <v>Z</v>
          </cell>
          <cell r="E265" t="str">
            <v>F</v>
          </cell>
          <cell r="F265"/>
          <cell r="G265" t="str">
            <v>21.08.2018</v>
          </cell>
          <cell r="H265">
            <v>20</v>
          </cell>
          <cell r="I265" t="str">
            <v>werktags Einsatz METERING</v>
          </cell>
        </row>
        <row r="266">
          <cell r="A266">
            <v>1265</v>
          </cell>
          <cell r="B266" t="str">
            <v>H/</v>
          </cell>
          <cell r="C266" t="str">
            <v>110KV SCHALTERFALL</v>
          </cell>
          <cell r="D266" t="str">
            <v>W</v>
          </cell>
          <cell r="E266" t="str">
            <v>G</v>
          </cell>
          <cell r="F266" t="str">
            <v>Individuelle SF-Meld.</v>
          </cell>
          <cell r="G266" t="str">
            <v>01.02.2003</v>
          </cell>
          <cell r="H266">
            <v>18</v>
          </cell>
          <cell r="I266"/>
        </row>
        <row r="267">
          <cell r="A267">
            <v>1266</v>
          </cell>
          <cell r="B267" t="str">
            <v>H/</v>
          </cell>
          <cell r="C267" t="str">
            <v>TÜR-KONTAKT LEITTECHNIK</v>
          </cell>
          <cell r="D267" t="str">
            <v>Z</v>
          </cell>
          <cell r="E267" t="str">
            <v>F</v>
          </cell>
          <cell r="F267"/>
          <cell r="G267" t="str">
            <v>25.04.2024</v>
          </cell>
          <cell r="H267">
            <v>23</v>
          </cell>
          <cell r="I267" t="str">
            <v>werktags Einsatz der LEITTECHNIK</v>
          </cell>
        </row>
        <row r="268">
          <cell r="A268">
            <v>1267</v>
          </cell>
          <cell r="B268" t="str">
            <v>H/</v>
          </cell>
          <cell r="C268" t="str">
            <v>TÜR-KONTAKT SEKUNDÄRNETZE</v>
          </cell>
          <cell r="D268" t="str">
            <v>Z</v>
          </cell>
          <cell r="E268" t="str">
            <v>F</v>
          </cell>
          <cell r="F268"/>
          <cell r="G268" t="str">
            <v>21.08.2018</v>
          </cell>
          <cell r="H268">
            <v>25</v>
          </cell>
          <cell r="I268" t="str">
            <v>werktags Einsatz SEKUNDÄRNETZE</v>
          </cell>
        </row>
        <row r="269">
          <cell r="A269">
            <v>1268</v>
          </cell>
          <cell r="B269" t="str">
            <v>H/</v>
          </cell>
          <cell r="C269" t="str">
            <v>VPE-ÜBERW DRUCK SINKT</v>
          </cell>
          <cell r="D269" t="str">
            <v>Z</v>
          </cell>
          <cell r="E269" t="str">
            <v>W</v>
          </cell>
          <cell r="F269" t="str">
            <v>Sinkender Stickstoff-Druck hat keinen Einfluss auf die Betriebsfähigkeit der Kabels. Meldung dient zur Zustandsüberwachung des Schutzrohres.</v>
          </cell>
          <cell r="G269" t="str">
            <v>23.08.2018</v>
          </cell>
          <cell r="H269">
            <v>21</v>
          </cell>
          <cell r="I269" t="str">
            <v>Einsatz Kabeltechnik am nächsten Werktag</v>
          </cell>
        </row>
        <row r="270">
          <cell r="A270">
            <v>1269</v>
          </cell>
          <cell r="B270" t="str">
            <v>H/</v>
          </cell>
          <cell r="C270" t="str">
            <v>BEFEHLSSPG FEHLT</v>
          </cell>
          <cell r="D270" t="str">
            <v>Z</v>
          </cell>
          <cell r="E270" t="str">
            <v>F</v>
          </cell>
          <cell r="F270" t="str">
            <v>Befehlsspannung fehlt in der Kundenanlage.
Befehle werden nicht mehr ausgeführt.</v>
          </cell>
          <cell r="G270" t="str">
            <v>06.02.2018</v>
          </cell>
          <cell r="H270">
            <v>16</v>
          </cell>
          <cell r="I270" t="str">
            <v>Einsatz Leittechnik am nächsten Werktag</v>
          </cell>
        </row>
        <row r="271">
          <cell r="A271">
            <v>1270</v>
          </cell>
          <cell r="B271" t="str">
            <v>H/</v>
          </cell>
          <cell r="C271" t="str">
            <v>RÜCK-GEFMELDSPG FEHLT</v>
          </cell>
          <cell r="D271" t="str">
            <v>Z</v>
          </cell>
          <cell r="E271" t="str">
            <v>F</v>
          </cell>
          <cell r="F271" t="str">
            <v>Rück- und Gefahrenmeldungen werden nicht mehr aus der Kundenanlage in die Netzführung übertragen.</v>
          </cell>
          <cell r="G271" t="str">
            <v>06.02.2018</v>
          </cell>
          <cell r="H271">
            <v>21</v>
          </cell>
          <cell r="I271" t="str">
            <v>Einsatz Leittechnik am nächsten Werktag</v>
          </cell>
        </row>
        <row r="272">
          <cell r="A272">
            <v>1271</v>
          </cell>
          <cell r="B272" t="str">
            <v>H/</v>
          </cell>
          <cell r="C272" t="str">
            <v>TÜR-KONTAKT NETZLEITSYSTEM</v>
          </cell>
          <cell r="D272" t="str">
            <v>Z</v>
          </cell>
          <cell r="E272" t="str">
            <v>F</v>
          </cell>
          <cell r="F272" t="str">
            <v>Tür zum überwachten Schaltschrank wurde geöffnet</v>
          </cell>
          <cell r="G272" t="str">
            <v>21.08.2018</v>
          </cell>
          <cell r="H272">
            <v>26</v>
          </cell>
          <cell r="I272" t="str">
            <v>werktags Einsatz Leitstellensysteme</v>
          </cell>
        </row>
        <row r="273">
          <cell r="A273">
            <v>1272</v>
          </cell>
          <cell r="B273" t="str">
            <v>H/</v>
          </cell>
          <cell r="C273" t="str">
            <v>AUS SS-SCHUTZ AS</v>
          </cell>
          <cell r="D273" t="str">
            <v>W</v>
          </cell>
          <cell r="E273" t="str">
            <v>F</v>
          </cell>
          <cell r="F273"/>
          <cell r="G273" t="str">
            <v>01.02.2003</v>
          </cell>
          <cell r="H273">
            <v>16</v>
          </cell>
          <cell r="I273"/>
        </row>
        <row r="274">
          <cell r="A274">
            <v>1273</v>
          </cell>
          <cell r="B274" t="str">
            <v>H/</v>
          </cell>
          <cell r="C274" t="str">
            <v>TRENNERHILFSEINRICHTUNG</v>
          </cell>
          <cell r="D274" t="str">
            <v>Z</v>
          </cell>
          <cell r="E274" t="str">
            <v>F</v>
          </cell>
          <cell r="F274"/>
          <cell r="G274" t="str">
            <v>niemals</v>
          </cell>
          <cell r="H274">
            <v>23</v>
          </cell>
          <cell r="I274"/>
        </row>
        <row r="275">
          <cell r="A275">
            <v>1274</v>
          </cell>
          <cell r="B275" t="str">
            <v>H/</v>
          </cell>
          <cell r="C275" t="str">
            <v>TRENNER DURCHLAUFSCHUTZ</v>
          </cell>
          <cell r="D275" t="str">
            <v>Z</v>
          </cell>
          <cell r="E275" t="str">
            <v>G</v>
          </cell>
          <cell r="F275" t="str">
            <v>Dreiwegeschalter hat den Mittelpunkt überfahren</v>
          </cell>
          <cell r="G275" t="str">
            <v>10.05.2017</v>
          </cell>
          <cell r="H275">
            <v>23</v>
          </cell>
          <cell r="I275" t="str">
            <v>Hobemei</v>
          </cell>
        </row>
        <row r="276">
          <cell r="A276">
            <v>1275</v>
          </cell>
          <cell r="B276" t="str">
            <v>H/</v>
          </cell>
          <cell r="C276" t="str">
            <v>MESSCONTAINER GESTÖRT</v>
          </cell>
          <cell r="D276" t="str">
            <v>Z</v>
          </cell>
          <cell r="E276" t="str">
            <v>W</v>
          </cell>
          <cell r="F276"/>
          <cell r="G276" t="str">
            <v>04.03.2019</v>
          </cell>
          <cell r="H276">
            <v>21</v>
          </cell>
          <cell r="I276" t="str">
            <v>SS-Trenner FE1 ist ein -	SS-Wechsel aller anderen Schaltfelder von GRAU auf GELB, BLAU in Jenfeld durch Netzführung -	SS GRAU spannungslos schalten -	Soforteinsatz HoBeMei (Öffnen des Trenners und Vor Ort Sicherung des Trenners) SS-Trenner FE1 ist aus -  SS-Trenner FE1 durch Netzführung  im NLS markieren (mit „nv“ bis Sicherung vor Ort erfolgt) -  Einsatz HoBeMei am nächsten Werktag</v>
          </cell>
        </row>
        <row r="277">
          <cell r="A277">
            <v>1276</v>
          </cell>
          <cell r="B277" t="str">
            <v>H/</v>
          </cell>
          <cell r="C277" t="str">
            <v>ZAEHLERSTAND BERICHTIGEN</v>
          </cell>
          <cell r="D277" t="str">
            <v>Z</v>
          </cell>
          <cell r="E277" t="str">
            <v>F</v>
          </cell>
          <cell r="F277"/>
          <cell r="G277" t="str">
            <v>niemals</v>
          </cell>
          <cell r="H277">
            <v>24</v>
          </cell>
          <cell r="I277"/>
        </row>
        <row r="278">
          <cell r="A278">
            <v>1277</v>
          </cell>
          <cell r="B278" t="str">
            <v>H/</v>
          </cell>
          <cell r="C278" t="str">
            <v>ALLE OELPUMPEN AUS</v>
          </cell>
          <cell r="D278" t="str">
            <v>Z</v>
          </cell>
          <cell r="E278" t="str">
            <v>G</v>
          </cell>
          <cell r="F278"/>
          <cell r="G278" t="str">
            <v>01.02.2003</v>
          </cell>
          <cell r="H278">
            <v>18</v>
          </cell>
          <cell r="I278"/>
        </row>
        <row r="279">
          <cell r="A279">
            <v>1278</v>
          </cell>
          <cell r="B279" t="str">
            <v>H/Y</v>
          </cell>
          <cell r="C279" t="str">
            <v>OELSTAND LASTSCHALTER</v>
          </cell>
          <cell r="D279" t="str">
            <v>Z</v>
          </cell>
          <cell r="E279" t="str">
            <v>W</v>
          </cell>
          <cell r="F279"/>
          <cell r="G279" t="str">
            <v>niemals</v>
          </cell>
          <cell r="H279">
            <v>21</v>
          </cell>
          <cell r="I279"/>
        </row>
        <row r="280">
          <cell r="A280">
            <v>1279</v>
          </cell>
          <cell r="B280" t="str">
            <v>H/Y</v>
          </cell>
          <cell r="C280" t="str">
            <v>OELSTAND KESSEL</v>
          </cell>
          <cell r="D280" t="str">
            <v>Z</v>
          </cell>
          <cell r="E280" t="str">
            <v>W</v>
          </cell>
          <cell r="F280"/>
          <cell r="G280" t="str">
            <v>niemals</v>
          </cell>
          <cell r="H280">
            <v>15</v>
          </cell>
          <cell r="I280"/>
        </row>
        <row r="281">
          <cell r="A281">
            <v>1280</v>
          </cell>
          <cell r="B281" t="str">
            <v>H/</v>
          </cell>
          <cell r="C281" t="str">
            <v>10 KV TT 220 V = MOTORSPG</v>
          </cell>
          <cell r="D281" t="str">
            <v>Z</v>
          </cell>
          <cell r="E281" t="str">
            <v>F</v>
          </cell>
          <cell r="F281"/>
          <cell r="G281" t="str">
            <v>niemals</v>
          </cell>
          <cell r="H281">
            <v>25</v>
          </cell>
          <cell r="I281"/>
        </row>
        <row r="282">
          <cell r="A282">
            <v>1281</v>
          </cell>
          <cell r="B282" t="str">
            <v>H/</v>
          </cell>
          <cell r="C282" t="str">
            <v>NETZGERAET SCHUTZ</v>
          </cell>
          <cell r="D282" t="str">
            <v>Z</v>
          </cell>
          <cell r="E282" t="str">
            <v>F</v>
          </cell>
          <cell r="F282"/>
          <cell r="G282" t="str">
            <v>niemals</v>
          </cell>
          <cell r="H282">
            <v>17</v>
          </cell>
          <cell r="I282"/>
        </row>
        <row r="283">
          <cell r="A283">
            <v>1282</v>
          </cell>
          <cell r="B283" t="str">
            <v>H/</v>
          </cell>
          <cell r="C283" t="str">
            <v>10 KV SS-EINSP-HILFSSPG</v>
          </cell>
          <cell r="D283" t="str">
            <v>Z</v>
          </cell>
          <cell r="E283" t="str">
            <v>F</v>
          </cell>
          <cell r="F283"/>
          <cell r="G283" t="str">
            <v>niemals</v>
          </cell>
          <cell r="H283">
            <v>23</v>
          </cell>
          <cell r="I283"/>
        </row>
        <row r="284">
          <cell r="A284">
            <v>1283</v>
          </cell>
          <cell r="B284" t="str">
            <v>v/5</v>
          </cell>
          <cell r="C284" t="str">
            <v>EINGANGSUEBERWACHUNG</v>
          </cell>
          <cell r="D284" t="str">
            <v>W</v>
          </cell>
          <cell r="E284" t="str">
            <v>F</v>
          </cell>
          <cell r="F284" t="str">
            <v>Eine Person nähert sich dem Zentralrelaishaus. Bei gesetzter Markierung Personal ist die Meldung inaktiv.
HVW -&gt; H/, VAW -&gt; M/H</v>
          </cell>
          <cell r="G284" t="str">
            <v>20.12.2017</v>
          </cell>
          <cell r="H284">
            <v>20</v>
          </cell>
          <cell r="I284"/>
        </row>
        <row r="285">
          <cell r="A285">
            <v>1284</v>
          </cell>
          <cell r="B285" t="str">
            <v>v/5</v>
          </cell>
          <cell r="C285" t="str">
            <v>EINBRUCH</v>
          </cell>
          <cell r="D285" t="str">
            <v>Z</v>
          </cell>
          <cell r="E285" t="str">
            <v>W</v>
          </cell>
          <cell r="F285" t="str">
            <v>HVW -&gt; H/, VAW -&gt; M/H</v>
          </cell>
          <cell r="G285" t="str">
            <v>28.07.2023</v>
          </cell>
          <cell r="H285">
            <v>8</v>
          </cell>
          <cell r="I285"/>
        </row>
        <row r="286">
          <cell r="A286">
            <v>1285</v>
          </cell>
          <cell r="B286" t="str">
            <v>H/</v>
          </cell>
          <cell r="C286" t="str">
            <v>DRUCKLUFTVERBLTG AUF</v>
          </cell>
          <cell r="D286" t="str">
            <v>Z</v>
          </cell>
          <cell r="E286" t="str">
            <v>W</v>
          </cell>
          <cell r="F286"/>
          <cell r="G286" t="str">
            <v>01.02.2003</v>
          </cell>
          <cell r="H286">
            <v>20</v>
          </cell>
          <cell r="I286"/>
        </row>
        <row r="287">
          <cell r="A287">
            <v>1286</v>
          </cell>
          <cell r="B287" t="str">
            <v>v/0</v>
          </cell>
          <cell r="C287" t="str">
            <v>STECKER GEZOGEN</v>
          </cell>
          <cell r="D287" t="str">
            <v>Z</v>
          </cell>
          <cell r="E287" t="str">
            <v>F</v>
          </cell>
          <cell r="F287"/>
          <cell r="G287" t="str">
            <v>24.05.2017</v>
          </cell>
          <cell r="H287">
            <v>15</v>
          </cell>
          <cell r="I287"/>
        </row>
        <row r="288">
          <cell r="A288">
            <v>1287</v>
          </cell>
          <cell r="B288" t="str">
            <v>v/0</v>
          </cell>
          <cell r="C288" t="str">
            <v>UMZ AUS I&gt;&gt;</v>
          </cell>
          <cell r="D288" t="str">
            <v>W</v>
          </cell>
          <cell r="E288" t="str">
            <v>W</v>
          </cell>
          <cell r="F288" t="str">
            <v>Unabhängiger Maximalstrom Zeitschutz
stromstarke Auslösung
Quelle für Schalterfall</v>
          </cell>
          <cell r="G288" t="str">
            <v>16.03.2022</v>
          </cell>
          <cell r="H288">
            <v>11</v>
          </cell>
          <cell r="I288" t="str">
            <v>Wenn der LS des Abgangs nicht auslöst, kann hier das fehlerhafte Schaltfeld erkannt werden. Bei Auslösung der Sammelschiene HoBeMei und MiScha gezielt einsetzen.</v>
          </cell>
        </row>
        <row r="289">
          <cell r="A289">
            <v>1288</v>
          </cell>
          <cell r="B289" t="str">
            <v>H/</v>
          </cell>
          <cell r="C289" t="str">
            <v>KLIMAANLAGE</v>
          </cell>
          <cell r="D289" t="str">
            <v>Z</v>
          </cell>
          <cell r="E289" t="str">
            <v>F</v>
          </cell>
          <cell r="F289" t="str">
            <v>Neu Haustechnik</v>
          </cell>
          <cell r="G289" t="str">
            <v>17.04.2008</v>
          </cell>
          <cell r="H289">
            <v>11</v>
          </cell>
          <cell r="I289"/>
        </row>
        <row r="290">
          <cell r="A290">
            <v>1289</v>
          </cell>
          <cell r="B290" t="str">
            <v>H/Y</v>
          </cell>
          <cell r="C290" t="str">
            <v>SCHALTFEHLERSCHUTZGERAET</v>
          </cell>
          <cell r="D290" t="str">
            <v>Z</v>
          </cell>
          <cell r="E290" t="str">
            <v>F</v>
          </cell>
          <cell r="F290" t="str">
            <v>110kV</v>
          </cell>
          <cell r="G290" t="str">
            <v>niemals</v>
          </cell>
          <cell r="H290">
            <v>24</v>
          </cell>
          <cell r="I290"/>
        </row>
        <row r="291">
          <cell r="A291">
            <v>1290</v>
          </cell>
          <cell r="B291" t="str">
            <v>H/</v>
          </cell>
          <cell r="C291" t="str">
            <v>KARTENLESER</v>
          </cell>
          <cell r="D291" t="str">
            <v>Z</v>
          </cell>
          <cell r="E291" t="str">
            <v>I</v>
          </cell>
          <cell r="F291"/>
          <cell r="G291" t="str">
            <v>22.12.2016</v>
          </cell>
          <cell r="H291">
            <v>11</v>
          </cell>
          <cell r="I291"/>
        </row>
        <row r="292">
          <cell r="A292">
            <v>1291</v>
          </cell>
          <cell r="B292" t="str">
            <v>v/0</v>
          </cell>
          <cell r="C292" t="str">
            <v>10 KV UEBERSTROM ANREGUNG L1</v>
          </cell>
          <cell r="D292" t="str">
            <v>W</v>
          </cell>
          <cell r="E292" t="str">
            <v>W</v>
          </cell>
          <cell r="F292" t="str">
            <v>Nr.1107 für Phase L1</v>
          </cell>
          <cell r="G292" t="str">
            <v>19.04.2012</v>
          </cell>
          <cell r="H292">
            <v>28</v>
          </cell>
          <cell r="I292"/>
        </row>
        <row r="293">
          <cell r="A293">
            <v>1292</v>
          </cell>
          <cell r="B293" t="str">
            <v>v/0</v>
          </cell>
          <cell r="C293" t="str">
            <v>10 KV UEBERSTROM ANREGUNG L2</v>
          </cell>
          <cell r="D293" t="str">
            <v>W</v>
          </cell>
          <cell r="E293" t="str">
            <v>W</v>
          </cell>
          <cell r="F293" t="str">
            <v>Nr.1107 für Phase L2</v>
          </cell>
          <cell r="G293" t="str">
            <v>19.04.2012</v>
          </cell>
          <cell r="H293">
            <v>28</v>
          </cell>
          <cell r="I293"/>
        </row>
        <row r="294">
          <cell r="A294">
            <v>1293</v>
          </cell>
          <cell r="B294" t="str">
            <v>v/0</v>
          </cell>
          <cell r="C294" t="str">
            <v>10 KV UEBERSTROM ANREGUNG L3</v>
          </cell>
          <cell r="D294" t="str">
            <v>W</v>
          </cell>
          <cell r="E294" t="str">
            <v>W</v>
          </cell>
          <cell r="F294" t="str">
            <v>Nr.1107 für Phase L3</v>
          </cell>
          <cell r="G294" t="str">
            <v>19.04.2012</v>
          </cell>
          <cell r="H294">
            <v>28</v>
          </cell>
          <cell r="I294"/>
        </row>
        <row r="295">
          <cell r="A295">
            <v>1294</v>
          </cell>
          <cell r="B295" t="str">
            <v>H/Y</v>
          </cell>
          <cell r="C295" t="str">
            <v>LEITTECHNIK</v>
          </cell>
          <cell r="D295" t="str">
            <v>Z</v>
          </cell>
          <cell r="E295" t="str">
            <v>F</v>
          </cell>
          <cell r="F295"/>
          <cell r="G295" t="str">
            <v>niemals</v>
          </cell>
          <cell r="H295">
            <v>11</v>
          </cell>
          <cell r="I295"/>
        </row>
        <row r="296">
          <cell r="A296">
            <v>1295</v>
          </cell>
          <cell r="B296" t="str">
            <v>H/</v>
          </cell>
          <cell r="C296" t="str">
            <v>DATENVERLUST</v>
          </cell>
          <cell r="D296" t="str">
            <v>Z</v>
          </cell>
          <cell r="E296" t="str">
            <v>F</v>
          </cell>
          <cell r="F296"/>
          <cell r="G296" t="str">
            <v>20.06.2007</v>
          </cell>
          <cell r="H296">
            <v>12</v>
          </cell>
          <cell r="I296"/>
        </row>
        <row r="297">
          <cell r="A297">
            <v>1296</v>
          </cell>
          <cell r="B297" t="str">
            <v>H/</v>
          </cell>
          <cell r="C297" t="str">
            <v>LEITTECHNIK FEHLER</v>
          </cell>
          <cell r="D297" t="str">
            <v>Z</v>
          </cell>
          <cell r="E297" t="str">
            <v>I</v>
          </cell>
          <cell r="F297"/>
          <cell r="G297" t="str">
            <v>25.04.2024</v>
          </cell>
          <cell r="H297">
            <v>18</v>
          </cell>
          <cell r="I297"/>
        </row>
        <row r="298">
          <cell r="A298">
            <v>1297</v>
          </cell>
          <cell r="B298" t="str">
            <v>v/0</v>
          </cell>
          <cell r="C298" t="str">
            <v>LEITTECH FLATTERSPERRE</v>
          </cell>
          <cell r="D298" t="str">
            <v>Z</v>
          </cell>
          <cell r="E298" t="str">
            <v>I</v>
          </cell>
          <cell r="F298"/>
          <cell r="G298" t="str">
            <v>06.01.2022</v>
          </cell>
          <cell r="H298">
            <v>22</v>
          </cell>
          <cell r="I298"/>
        </row>
        <row r="299">
          <cell r="A299">
            <v>1298</v>
          </cell>
          <cell r="B299" t="str">
            <v>H/Y</v>
          </cell>
          <cell r="C299" t="str">
            <v>KABELKUEHLANLAGE 1</v>
          </cell>
          <cell r="D299" t="str">
            <v>Z</v>
          </cell>
          <cell r="E299" t="str">
            <v>F</v>
          </cell>
          <cell r="F299"/>
          <cell r="G299" t="str">
            <v>niemals</v>
          </cell>
          <cell r="H299">
            <v>18</v>
          </cell>
          <cell r="I299"/>
        </row>
        <row r="300">
          <cell r="A300">
            <v>1299</v>
          </cell>
          <cell r="B300" t="str">
            <v>H/Y</v>
          </cell>
          <cell r="C300" t="str">
            <v>KABELKUEHLANLAGE 2</v>
          </cell>
          <cell r="D300" t="str">
            <v>Z</v>
          </cell>
          <cell r="E300" t="str">
            <v>F</v>
          </cell>
          <cell r="F300"/>
          <cell r="G300" t="str">
            <v>niemals</v>
          </cell>
          <cell r="H300">
            <v>18</v>
          </cell>
          <cell r="I300"/>
        </row>
        <row r="301">
          <cell r="A301">
            <v>1300</v>
          </cell>
          <cell r="B301" t="str">
            <v>H/Y</v>
          </cell>
          <cell r="C301" t="str">
            <v>KABELKUEHLANLAGE 3</v>
          </cell>
          <cell r="D301" t="str">
            <v>Z</v>
          </cell>
          <cell r="E301" t="str">
            <v>F</v>
          </cell>
          <cell r="F301"/>
          <cell r="G301" t="str">
            <v>niemals</v>
          </cell>
          <cell r="H301">
            <v>18</v>
          </cell>
          <cell r="I301"/>
        </row>
        <row r="302">
          <cell r="A302">
            <v>1301</v>
          </cell>
          <cell r="B302" t="str">
            <v>H/</v>
          </cell>
          <cell r="C302" t="str">
            <v>HILFSEINRICHTUNG 1</v>
          </cell>
          <cell r="D302" t="str">
            <v>Z</v>
          </cell>
          <cell r="E302" t="str">
            <v>F</v>
          </cell>
          <cell r="F302"/>
          <cell r="G302" t="str">
            <v>niemals</v>
          </cell>
          <cell r="H302">
            <v>18</v>
          </cell>
          <cell r="I302"/>
        </row>
        <row r="303">
          <cell r="A303">
            <v>1302</v>
          </cell>
          <cell r="B303" t="str">
            <v>H/</v>
          </cell>
          <cell r="C303" t="str">
            <v>HILFSEINRICHTUNG 2</v>
          </cell>
          <cell r="D303" t="str">
            <v>Z</v>
          </cell>
          <cell r="E303" t="str">
            <v>W</v>
          </cell>
          <cell r="F303"/>
          <cell r="G303" t="str">
            <v>niemals</v>
          </cell>
          <cell r="H303">
            <v>18</v>
          </cell>
          <cell r="I303"/>
        </row>
        <row r="304">
          <cell r="A304">
            <v>1303</v>
          </cell>
          <cell r="B304" t="str">
            <v>v/2</v>
          </cell>
          <cell r="C304" t="str">
            <v>10 KV ERDSCHLUSS</v>
          </cell>
          <cell r="D304" t="str">
            <v>Z</v>
          </cell>
          <cell r="E304" t="str">
            <v>W</v>
          </cell>
          <cell r="F304" t="str">
            <v>Info Netzführung bei stehenden Erdschluss</v>
          </cell>
          <cell r="G304" t="str">
            <v>19.04.2012</v>
          </cell>
          <cell r="H304">
            <v>16</v>
          </cell>
          <cell r="I304"/>
        </row>
        <row r="305">
          <cell r="A305">
            <v>1304</v>
          </cell>
          <cell r="B305" t="str">
            <v>M/H</v>
          </cell>
          <cell r="C305" t="str">
            <v>KS-ÜBERWACHUNG GESTÖRT</v>
          </cell>
          <cell r="D305" t="str">
            <v>Z</v>
          </cell>
          <cell r="E305" t="str">
            <v>F</v>
          </cell>
          <cell r="F305" t="str">
            <v>Kunden-Stations-Überwachung gestört</v>
          </cell>
          <cell r="G305" t="str">
            <v>24.08.2012</v>
          </cell>
          <cell r="H305">
            <v>22</v>
          </cell>
          <cell r="I305"/>
        </row>
        <row r="306">
          <cell r="A306">
            <v>1305</v>
          </cell>
          <cell r="B306" t="str">
            <v>v/0</v>
          </cell>
          <cell r="C306" t="str">
            <v>GASDRUCK SINKT</v>
          </cell>
          <cell r="D306" t="str">
            <v>Z</v>
          </cell>
          <cell r="E306" t="str">
            <v>W</v>
          </cell>
          <cell r="F306"/>
          <cell r="G306" t="str">
            <v>13.02.2023</v>
          </cell>
          <cell r="H306">
            <v>14</v>
          </cell>
          <cell r="I306"/>
        </row>
        <row r="307">
          <cell r="A307">
            <v>1306</v>
          </cell>
          <cell r="B307" t="str">
            <v>v/0</v>
          </cell>
          <cell r="C307" t="str">
            <v>GASDRUCK FEHLT</v>
          </cell>
          <cell r="D307" t="str">
            <v>Z</v>
          </cell>
          <cell r="E307" t="str">
            <v>G</v>
          </cell>
          <cell r="F307"/>
          <cell r="G307" t="str">
            <v>13.02.2023</v>
          </cell>
          <cell r="H307">
            <v>14</v>
          </cell>
          <cell r="I307"/>
        </row>
        <row r="308">
          <cell r="A308">
            <v>1307</v>
          </cell>
          <cell r="B308" t="str">
            <v>H/</v>
          </cell>
          <cell r="C308" t="str">
            <v>LS GASDRUCK SINKT</v>
          </cell>
          <cell r="D308" t="str">
            <v>Z</v>
          </cell>
          <cell r="E308" t="str">
            <v>W</v>
          </cell>
          <cell r="F308" t="str">
            <v>110kV</v>
          </cell>
          <cell r="G308" t="str">
            <v>16.02.2023</v>
          </cell>
          <cell r="H308">
            <v>17</v>
          </cell>
          <cell r="I308" t="str">
            <v>HoBeMei</v>
          </cell>
        </row>
        <row r="309">
          <cell r="A309">
            <v>1308</v>
          </cell>
          <cell r="B309" t="str">
            <v>v/0</v>
          </cell>
          <cell r="C309" t="str">
            <v>SF6-DRUCK SINKT</v>
          </cell>
          <cell r="D309" t="str">
            <v>Z</v>
          </cell>
          <cell r="E309" t="str">
            <v>W</v>
          </cell>
          <cell r="F309" t="str">
            <v>110kV, 10kV</v>
          </cell>
          <cell r="G309" t="str">
            <v>24.11.2021</v>
          </cell>
          <cell r="H309">
            <v>15</v>
          </cell>
          <cell r="I309" t="str">
            <v>HoBeMei</v>
          </cell>
        </row>
        <row r="310">
          <cell r="A310">
            <v>1309</v>
          </cell>
          <cell r="B310" t="str">
            <v>H/Y</v>
          </cell>
          <cell r="C310" t="str">
            <v>SF6-DRUCK FEHLT</v>
          </cell>
          <cell r="D310" t="str">
            <v>Z</v>
          </cell>
          <cell r="E310" t="str">
            <v>G</v>
          </cell>
          <cell r="F310" t="str">
            <v>110kV</v>
          </cell>
          <cell r="G310" t="str">
            <v>niemals</v>
          </cell>
          <cell r="H310">
            <v>15</v>
          </cell>
          <cell r="I310" t="str">
            <v>HoBeMei</v>
          </cell>
        </row>
        <row r="311">
          <cell r="A311">
            <v>1310</v>
          </cell>
          <cell r="B311" t="str">
            <v>H/Y</v>
          </cell>
          <cell r="C311" t="str">
            <v>HILFSEINRICHTUNGEN</v>
          </cell>
          <cell r="D311" t="str">
            <v>Z</v>
          </cell>
          <cell r="E311" t="str">
            <v>W</v>
          </cell>
          <cell r="F311"/>
          <cell r="G311" t="str">
            <v>niemals</v>
          </cell>
          <cell r="H311">
            <v>18</v>
          </cell>
          <cell r="I311"/>
        </row>
        <row r="312">
          <cell r="A312">
            <v>1311</v>
          </cell>
          <cell r="B312" t="str">
            <v>H/</v>
          </cell>
          <cell r="C312" t="str">
            <v>AUS UNTERFREQUENZ</v>
          </cell>
          <cell r="D312" t="str">
            <v>W</v>
          </cell>
          <cell r="E312" t="str">
            <v>G</v>
          </cell>
          <cell r="F312"/>
          <cell r="G312" t="str">
            <v>01.05.2003</v>
          </cell>
          <cell r="H312">
            <v>17</v>
          </cell>
          <cell r="I312"/>
        </row>
        <row r="313">
          <cell r="A313">
            <v>1312</v>
          </cell>
          <cell r="B313" t="str">
            <v>H/</v>
          </cell>
          <cell r="C313" t="str">
            <v>NAHSTEUERUNG/ÜBERWACH-PLATZ</v>
          </cell>
          <cell r="D313" t="str">
            <v>Z</v>
          </cell>
          <cell r="E313" t="str">
            <v>F</v>
          </cell>
          <cell r="F313" t="str">
            <v>Ausfall des Nahsteuerung-/Überwachungsplatzes</v>
          </cell>
          <cell r="G313" t="str">
            <v>04.03.2019</v>
          </cell>
          <cell r="H313">
            <v>27</v>
          </cell>
          <cell r="I313" t="str">
            <v>Einsatz Fernwirker am nächsten Werktag</v>
          </cell>
        </row>
        <row r="314">
          <cell r="A314">
            <v>1313</v>
          </cell>
          <cell r="B314" t="str">
            <v>H/</v>
          </cell>
          <cell r="C314" t="str">
            <v>ZENTRALGERAET LEITTECHNIK</v>
          </cell>
          <cell r="D314" t="str">
            <v>Z</v>
          </cell>
          <cell r="E314" t="str">
            <v>F</v>
          </cell>
          <cell r="F314" t="str">
            <v>Markierung F wird gesetzt</v>
          </cell>
          <cell r="G314" t="str">
            <v>11.01.2017</v>
          </cell>
          <cell r="H314">
            <v>25</v>
          </cell>
          <cell r="I314"/>
        </row>
        <row r="315">
          <cell r="A315">
            <v>1314</v>
          </cell>
          <cell r="B315" t="str">
            <v>H/Y</v>
          </cell>
          <cell r="C315" t="str">
            <v>LEITTECHNIK STROMVERS.</v>
          </cell>
          <cell r="D315" t="str">
            <v>Z</v>
          </cell>
          <cell r="E315" t="str">
            <v>F</v>
          </cell>
          <cell r="F315"/>
          <cell r="G315" t="str">
            <v>niemals</v>
          </cell>
          <cell r="H315">
            <v>22</v>
          </cell>
          <cell r="I315"/>
        </row>
        <row r="316">
          <cell r="A316">
            <v>1315</v>
          </cell>
          <cell r="B316" t="str">
            <v>H/Ü</v>
          </cell>
          <cell r="C316" t="str">
            <v>UEBERTRAGUNG LASTVERTLG.</v>
          </cell>
          <cell r="D316" t="str">
            <v>Z</v>
          </cell>
          <cell r="E316" t="str">
            <v>F</v>
          </cell>
          <cell r="F316"/>
          <cell r="G316" t="str">
            <v>niemals</v>
          </cell>
          <cell r="H316">
            <v>24</v>
          </cell>
          <cell r="I316"/>
        </row>
        <row r="317">
          <cell r="A317">
            <v>1316</v>
          </cell>
          <cell r="B317" t="str">
            <v>H/</v>
          </cell>
          <cell r="C317" t="str">
            <v>HILFSSPG. 220V 2.MELDEWEG</v>
          </cell>
          <cell r="D317" t="str">
            <v>Z</v>
          </cell>
          <cell r="E317" t="str">
            <v>F</v>
          </cell>
          <cell r="F317"/>
          <cell r="G317" t="str">
            <v>niemals</v>
          </cell>
          <cell r="H317">
            <v>25</v>
          </cell>
          <cell r="I317"/>
        </row>
        <row r="318">
          <cell r="A318">
            <v>1317</v>
          </cell>
          <cell r="B318" t="str">
            <v>H/</v>
          </cell>
          <cell r="C318" t="str">
            <v>LUEFTUNG/HEIZUNG/KUEHLUNG</v>
          </cell>
          <cell r="D318" t="str">
            <v>Z</v>
          </cell>
          <cell r="E318" t="str">
            <v>F</v>
          </cell>
          <cell r="F318"/>
          <cell r="G318" t="str">
            <v>niemals</v>
          </cell>
          <cell r="H318">
            <v>25</v>
          </cell>
          <cell r="I318"/>
        </row>
        <row r="319">
          <cell r="A319">
            <v>1318</v>
          </cell>
          <cell r="B319" t="str">
            <v>H/</v>
          </cell>
          <cell r="C319" t="str">
            <v>NETZGERAET KDO-UEBERTR.</v>
          </cell>
          <cell r="D319" t="str">
            <v>Z</v>
          </cell>
          <cell r="E319" t="str">
            <v>F</v>
          </cell>
          <cell r="F319"/>
          <cell r="G319" t="str">
            <v>niemals</v>
          </cell>
          <cell r="H319">
            <v>23</v>
          </cell>
          <cell r="I319"/>
        </row>
        <row r="320">
          <cell r="A320">
            <v>1319</v>
          </cell>
          <cell r="B320" t="str">
            <v>H/</v>
          </cell>
          <cell r="C320" t="str">
            <v>110KV SS-SCHUTZ WARNUNG</v>
          </cell>
          <cell r="D320" t="str">
            <v>Z</v>
          </cell>
          <cell r="E320" t="str">
            <v>W</v>
          </cell>
          <cell r="F320"/>
          <cell r="G320" t="str">
            <v>01.05.2003</v>
          </cell>
          <cell r="H320">
            <v>23</v>
          </cell>
          <cell r="I320"/>
        </row>
        <row r="321">
          <cell r="A321">
            <v>1320</v>
          </cell>
          <cell r="B321" t="str">
            <v>H/</v>
          </cell>
          <cell r="C321" t="str">
            <v>400V SPGS.-WAECHTER TRS-EB</v>
          </cell>
          <cell r="D321" t="str">
            <v>Z</v>
          </cell>
          <cell r="E321" t="str">
            <v>F</v>
          </cell>
          <cell r="F321"/>
          <cell r="G321" t="str">
            <v>17.06.2010</v>
          </cell>
          <cell r="H321">
            <v>26</v>
          </cell>
          <cell r="I321"/>
        </row>
        <row r="322">
          <cell r="A322">
            <v>1321</v>
          </cell>
          <cell r="B322" t="str">
            <v>H/Y</v>
          </cell>
          <cell r="C322" t="str">
            <v>RM/FGM UNDEFINIERT</v>
          </cell>
          <cell r="D322" t="str">
            <v>Z</v>
          </cell>
          <cell r="E322" t="str">
            <v>F</v>
          </cell>
          <cell r="F322"/>
          <cell r="G322" t="str">
            <v>niemals</v>
          </cell>
          <cell r="H322">
            <v>18</v>
          </cell>
          <cell r="I322"/>
        </row>
        <row r="323">
          <cell r="A323">
            <v>1322</v>
          </cell>
          <cell r="B323" t="str">
            <v>H/</v>
          </cell>
          <cell r="C323" t="str">
            <v>SYNCHRON. GERAET</v>
          </cell>
          <cell r="D323" t="str">
            <v>Z</v>
          </cell>
          <cell r="E323" t="str">
            <v>F</v>
          </cell>
          <cell r="F323"/>
          <cell r="G323" t="str">
            <v>27.10.2004</v>
          </cell>
          <cell r="H323">
            <v>16</v>
          </cell>
          <cell r="I323"/>
        </row>
        <row r="324">
          <cell r="A324">
            <v>1323</v>
          </cell>
          <cell r="B324" t="str">
            <v>H/</v>
          </cell>
          <cell r="C324" t="str">
            <v>OEL-/KOALESZENZABSCHEIDER</v>
          </cell>
          <cell r="D324" t="str">
            <v>Z</v>
          </cell>
          <cell r="E324" t="str">
            <v>F</v>
          </cell>
          <cell r="F324"/>
          <cell r="G324" t="str">
            <v>niemals</v>
          </cell>
          <cell r="H324">
            <v>25</v>
          </cell>
          <cell r="I324"/>
        </row>
        <row r="325">
          <cell r="A325">
            <v>1324</v>
          </cell>
          <cell r="B325" t="str">
            <v>H/</v>
          </cell>
          <cell r="C325" t="str">
            <v>OELALARM</v>
          </cell>
          <cell r="D325" t="str">
            <v>Z</v>
          </cell>
          <cell r="E325" t="str">
            <v>F</v>
          </cell>
          <cell r="F325"/>
          <cell r="G325" t="str">
            <v>niemals</v>
          </cell>
          <cell r="H325">
            <v>8</v>
          </cell>
          <cell r="I325"/>
        </row>
        <row r="326">
          <cell r="A326">
            <v>1325</v>
          </cell>
          <cell r="B326" t="str">
            <v>H/M</v>
          </cell>
          <cell r="C326" t="str">
            <v>GASALARM</v>
          </cell>
          <cell r="D326" t="str">
            <v>Z</v>
          </cell>
          <cell r="E326" t="str">
            <v>F</v>
          </cell>
          <cell r="F326" t="str">
            <v>Info Netzf. -&gt; Störungsmanagement</v>
          </cell>
          <cell r="G326" t="str">
            <v>13.03.2008</v>
          </cell>
          <cell r="H326">
            <v>8</v>
          </cell>
          <cell r="I326"/>
        </row>
        <row r="327">
          <cell r="A327">
            <v>1326</v>
          </cell>
          <cell r="B327" t="str">
            <v>H/</v>
          </cell>
          <cell r="C327" t="str">
            <v>AUS PHASENVERGL-SCHUTZ</v>
          </cell>
          <cell r="D327" t="str">
            <v>W</v>
          </cell>
          <cell r="E327" t="str">
            <v>G</v>
          </cell>
          <cell r="F327"/>
          <cell r="G327" t="str">
            <v>niemals</v>
          </cell>
          <cell r="H327">
            <v>22</v>
          </cell>
          <cell r="I327"/>
        </row>
        <row r="328">
          <cell r="A328">
            <v>1327</v>
          </cell>
          <cell r="B328" t="str">
            <v>H/</v>
          </cell>
          <cell r="C328" t="str">
            <v>AUS RV-SCHUTZ</v>
          </cell>
          <cell r="D328" t="str">
            <v>W</v>
          </cell>
          <cell r="E328" t="str">
            <v>G</v>
          </cell>
          <cell r="F328"/>
          <cell r="G328" t="str">
            <v>niemals</v>
          </cell>
          <cell r="H328">
            <v>13</v>
          </cell>
          <cell r="I328"/>
        </row>
        <row r="329">
          <cell r="A329">
            <v>1328</v>
          </cell>
          <cell r="B329" t="str">
            <v>H/</v>
          </cell>
          <cell r="C329" t="str">
            <v>AUS SCHUTZ</v>
          </cell>
          <cell r="D329" t="str">
            <v>W</v>
          </cell>
          <cell r="E329" t="str">
            <v>G</v>
          </cell>
          <cell r="F329"/>
          <cell r="G329" t="str">
            <v>niemals</v>
          </cell>
          <cell r="H329">
            <v>10</v>
          </cell>
          <cell r="I329"/>
        </row>
        <row r="330">
          <cell r="A330">
            <v>1329</v>
          </cell>
          <cell r="B330" t="str">
            <v>H/</v>
          </cell>
          <cell r="C330" t="str">
            <v>SCHUTZDATENUEBERTRAGUNG</v>
          </cell>
          <cell r="D330" t="str">
            <v>Z</v>
          </cell>
          <cell r="E330" t="str">
            <v>F</v>
          </cell>
          <cell r="F330"/>
          <cell r="G330" t="str">
            <v>niemals</v>
          </cell>
          <cell r="H330">
            <v>23</v>
          </cell>
          <cell r="I330" t="str">
            <v>Schutzdatenübertragung nach BRAM gestört. Einsatz am Tage.</v>
          </cell>
        </row>
        <row r="331">
          <cell r="A331">
            <v>1330</v>
          </cell>
          <cell r="B331" t="str">
            <v>H/</v>
          </cell>
          <cell r="C331" t="str">
            <v>FREMDEINSPEISUNG</v>
          </cell>
          <cell r="D331" t="str">
            <v>Z</v>
          </cell>
          <cell r="E331" t="str">
            <v>G</v>
          </cell>
          <cell r="F331"/>
          <cell r="G331" t="str">
            <v>niemals</v>
          </cell>
          <cell r="H331">
            <v>16</v>
          </cell>
          <cell r="I331"/>
        </row>
        <row r="332">
          <cell r="A332">
            <v>1331</v>
          </cell>
          <cell r="B332" t="str">
            <v>H/Y</v>
          </cell>
          <cell r="C332" t="str">
            <v>AUTOM WIEDEREINSCHALTUNG</v>
          </cell>
          <cell r="D332" t="str">
            <v>Z</v>
          </cell>
          <cell r="E332" t="str">
            <v>F</v>
          </cell>
          <cell r="F332" t="str">
            <v>AWE</v>
          </cell>
          <cell r="G332" t="str">
            <v>niemals</v>
          </cell>
          <cell r="H332">
            <v>24</v>
          </cell>
          <cell r="I332"/>
        </row>
        <row r="333">
          <cell r="A333">
            <v>1332</v>
          </cell>
          <cell r="B333" t="str">
            <v>H/Ü</v>
          </cell>
          <cell r="C333" t="str">
            <v>380KV SCHALTERFALL</v>
          </cell>
          <cell r="D333" t="str">
            <v>W</v>
          </cell>
          <cell r="E333" t="str">
            <v>G</v>
          </cell>
          <cell r="F333" t="str">
            <v>Individuelle SF-Meld.</v>
          </cell>
          <cell r="G333" t="str">
            <v>01.02.2003</v>
          </cell>
          <cell r="H333">
            <v>18</v>
          </cell>
          <cell r="I333"/>
        </row>
        <row r="334">
          <cell r="A334">
            <v>1333</v>
          </cell>
          <cell r="B334" t="str">
            <v>H/</v>
          </cell>
          <cell r="C334" t="str">
            <v>RINGLTG LIFEKONTAKT</v>
          </cell>
          <cell r="D334" t="str">
            <v>Z</v>
          </cell>
          <cell r="E334" t="str">
            <v>F</v>
          </cell>
          <cell r="F334"/>
          <cell r="G334" t="str">
            <v>07.12.2007</v>
          </cell>
          <cell r="H334">
            <v>19</v>
          </cell>
          <cell r="I334"/>
        </row>
        <row r="335">
          <cell r="A335">
            <v>1334</v>
          </cell>
          <cell r="B335" t="str">
            <v>H/</v>
          </cell>
          <cell r="C335" t="str">
            <v>25KV SCHALTERFALL</v>
          </cell>
          <cell r="D335" t="str">
            <v>W</v>
          </cell>
          <cell r="E335" t="str">
            <v>G</v>
          </cell>
          <cell r="F335" t="str">
            <v>Individuelle SF-Meld.</v>
          </cell>
          <cell r="G335" t="str">
            <v>01.02.2003</v>
          </cell>
          <cell r="H335">
            <v>17</v>
          </cell>
          <cell r="I335"/>
        </row>
        <row r="336">
          <cell r="A336">
            <v>1335</v>
          </cell>
          <cell r="B336" t="str">
            <v>H/</v>
          </cell>
          <cell r="C336" t="str">
            <v>10KV SCHALTERFALL</v>
          </cell>
          <cell r="D336" t="str">
            <v>W</v>
          </cell>
          <cell r="E336" t="str">
            <v>G</v>
          </cell>
          <cell r="F336" t="str">
            <v>Individuelle SF-Meld.</v>
          </cell>
          <cell r="G336" t="str">
            <v>niemals</v>
          </cell>
          <cell r="H336">
            <v>17</v>
          </cell>
          <cell r="I336"/>
        </row>
        <row r="337">
          <cell r="A337">
            <v>1336</v>
          </cell>
          <cell r="B337" t="str">
            <v>v/0</v>
          </cell>
          <cell r="C337" t="str">
            <v>FEUERALARM</v>
          </cell>
          <cell r="D337" t="str">
            <v>Z</v>
          </cell>
          <cell r="E337" t="str">
            <v>G</v>
          </cell>
          <cell r="F337"/>
          <cell r="G337" t="str">
            <v>22.12.2016</v>
          </cell>
          <cell r="H337">
            <v>10</v>
          </cell>
          <cell r="I337"/>
        </row>
        <row r="338">
          <cell r="A338">
            <v>1337</v>
          </cell>
          <cell r="B338" t="str">
            <v>H/</v>
          </cell>
          <cell r="C338" t="str">
            <v>BRANDMELDEANLAGE</v>
          </cell>
          <cell r="D338" t="str">
            <v>Z</v>
          </cell>
          <cell r="E338" t="str">
            <v>F</v>
          </cell>
          <cell r="F338" t="str">
            <v>In MITE wird automatisch die Feuerwehr informiert</v>
          </cell>
          <cell r="G338" t="str">
            <v>10.11.2017</v>
          </cell>
          <cell r="H338">
            <v>16</v>
          </cell>
          <cell r="I338"/>
        </row>
        <row r="339">
          <cell r="A339">
            <v>1338</v>
          </cell>
          <cell r="B339" t="str">
            <v>H/</v>
          </cell>
          <cell r="C339" t="str">
            <v>DIFF-SCHUTZ FGM</v>
          </cell>
          <cell r="D339" t="str">
            <v>Z</v>
          </cell>
          <cell r="E339" t="str">
            <v>F</v>
          </cell>
          <cell r="F339"/>
          <cell r="G339" t="str">
            <v>18.03.2009</v>
          </cell>
          <cell r="H339">
            <v>15</v>
          </cell>
          <cell r="I339"/>
        </row>
        <row r="340">
          <cell r="A340">
            <v>1339</v>
          </cell>
          <cell r="B340" t="str">
            <v>H/</v>
          </cell>
          <cell r="C340" t="str">
            <v>TRA BEFEHLSUEBERWACHUNG</v>
          </cell>
          <cell r="D340" t="str">
            <v>Z</v>
          </cell>
          <cell r="E340" t="str">
            <v>F</v>
          </cell>
          <cell r="F340"/>
          <cell r="G340" t="str">
            <v>01.02.2003</v>
          </cell>
          <cell r="H340">
            <v>23</v>
          </cell>
          <cell r="I340"/>
        </row>
        <row r="341">
          <cell r="A341">
            <v>1340</v>
          </cell>
          <cell r="B341" t="str">
            <v>H/</v>
          </cell>
          <cell r="C341" t="str">
            <v>TRA DOPPELRECHNERAUSFALL</v>
          </cell>
          <cell r="D341" t="str">
            <v>Z</v>
          </cell>
          <cell r="E341" t="str">
            <v>F</v>
          </cell>
          <cell r="F341"/>
          <cell r="G341" t="str">
            <v>01.02.2003</v>
          </cell>
          <cell r="H341">
            <v>24</v>
          </cell>
          <cell r="I341"/>
        </row>
        <row r="342">
          <cell r="A342">
            <v>1341</v>
          </cell>
          <cell r="B342" t="str">
            <v>H/Y</v>
          </cell>
          <cell r="C342" t="str">
            <v>DIFF-SCHUTZ - AWE</v>
          </cell>
          <cell r="D342" t="str">
            <v>W</v>
          </cell>
          <cell r="E342" t="str">
            <v>F</v>
          </cell>
          <cell r="F342"/>
          <cell r="G342" t="str">
            <v>01.11.2002</v>
          </cell>
          <cell r="H342">
            <v>17</v>
          </cell>
          <cell r="I342"/>
        </row>
        <row r="343">
          <cell r="A343">
            <v>1342</v>
          </cell>
          <cell r="B343" t="str">
            <v>H/Y</v>
          </cell>
          <cell r="C343" t="str">
            <v>SCHUTZ - AWE</v>
          </cell>
          <cell r="D343" t="str">
            <v>W</v>
          </cell>
          <cell r="E343" t="str">
            <v>F</v>
          </cell>
          <cell r="F343"/>
          <cell r="G343" t="str">
            <v>01.11.2002</v>
          </cell>
          <cell r="H343">
            <v>12</v>
          </cell>
          <cell r="I343"/>
        </row>
        <row r="344">
          <cell r="A344">
            <v>1343</v>
          </cell>
          <cell r="B344" t="str">
            <v>H/</v>
          </cell>
          <cell r="C344" t="str">
            <v>FREQUENZABWEICHUNG (df/dt)</v>
          </cell>
          <cell r="D344" t="str">
            <v>W</v>
          </cell>
          <cell r="E344" t="str">
            <v>W</v>
          </cell>
          <cell r="F344"/>
          <cell r="G344" t="str">
            <v>26.01.2005</v>
          </cell>
          <cell r="H344">
            <v>26</v>
          </cell>
          <cell r="I344"/>
        </row>
        <row r="345">
          <cell r="A345">
            <v>1344</v>
          </cell>
          <cell r="B345" t="str">
            <v>H/</v>
          </cell>
          <cell r="C345" t="str">
            <v>UEBERSTROMSCHUTZ</v>
          </cell>
          <cell r="D345" t="str">
            <v>Z</v>
          </cell>
          <cell r="E345" t="str">
            <v>F</v>
          </cell>
          <cell r="F345"/>
          <cell r="G345" t="str">
            <v>01.01.2002</v>
          </cell>
          <cell r="H345">
            <v>16</v>
          </cell>
          <cell r="I345"/>
        </row>
        <row r="346">
          <cell r="A346">
            <v>1345</v>
          </cell>
          <cell r="B346" t="str">
            <v>v/0</v>
          </cell>
          <cell r="C346" t="str">
            <v>220 V = MOTORSPG</v>
          </cell>
          <cell r="D346" t="str">
            <v>Z</v>
          </cell>
          <cell r="E346" t="str">
            <v>F</v>
          </cell>
          <cell r="F346"/>
          <cell r="G346" t="str">
            <v>06.01.2022</v>
          </cell>
          <cell r="H346">
            <v>16</v>
          </cell>
          <cell r="I346"/>
        </row>
        <row r="347">
          <cell r="A347">
            <v>1346</v>
          </cell>
          <cell r="B347" t="str">
            <v>v/0</v>
          </cell>
          <cell r="C347" t="str">
            <v>HILFSSPG. SCHUTZ U. BETAETG.</v>
          </cell>
          <cell r="D347" t="str">
            <v>Z</v>
          </cell>
          <cell r="E347" t="str">
            <v>F</v>
          </cell>
          <cell r="F347"/>
          <cell r="G347" t="str">
            <v>22.09.2022</v>
          </cell>
          <cell r="H347">
            <v>28</v>
          </cell>
          <cell r="I347"/>
        </row>
        <row r="348">
          <cell r="A348">
            <v>1347</v>
          </cell>
          <cell r="B348" t="str">
            <v>v/0</v>
          </cell>
          <cell r="C348" t="str">
            <v>SCHUTZ STEUERUNG FGM</v>
          </cell>
          <cell r="D348" t="str">
            <v>Z</v>
          </cell>
          <cell r="E348" t="str">
            <v>F</v>
          </cell>
          <cell r="F348"/>
          <cell r="G348" t="str">
            <v>24.11.2021</v>
          </cell>
          <cell r="H348">
            <v>20</v>
          </cell>
          <cell r="I348"/>
        </row>
        <row r="349">
          <cell r="A349">
            <v>1348</v>
          </cell>
          <cell r="B349" t="str">
            <v>M/</v>
          </cell>
          <cell r="C349" t="str">
            <v>KS STOERUNG</v>
          </cell>
          <cell r="D349" t="str">
            <v>Z</v>
          </cell>
          <cell r="E349" t="str">
            <v>F</v>
          </cell>
          <cell r="F349" t="str">
            <v>Kunden-Stationsüberwachung</v>
          </cell>
          <cell r="G349" t="str">
            <v>08.02.2023</v>
          </cell>
          <cell r="H349">
            <v>11</v>
          </cell>
          <cell r="I349" t="str">
            <v>Auch zu finden HfS 4.4.1.4 Überwachung von Leistungsschaltern in 10-kV-Kundenstationen (sofort Einsatz nur bei Kunden mit Sofortreparatur laut LENA)  Die Überwachungsmeldung entsteht bei einer durch einen Primärfehler  bewirkten Schutzauslösung   a. Aus-Rückmeldekontakt der 10-kV-Einspeiseschalter. Diese Funktion  ist nur noch in wenigen Anlagen vorhanden. Bei betrieblichen  Ausschaltungen ist eine Meldungsunterdrückung erforderlich.   b. Meldekontakt des Auslöserelais auf den Schutztafeln. Das Relais  verklingt mechanisch nach einer Schutzauslösung. Quittierung ist  erforderlich.   Die Überwachungsmeldung entsteht durch Ereignisse in der Kundenstation.  Bei nachfolgend aufgeführten Ereignissen können zusätzlich auftretende  Primärfehler zu einer Versorgungsunterbrechung führen   c. Auslösung der 10-kV-Sicherung des 10/0,1-kV-Spannungswandlers.   Meldung über den Kennmelder der Sicherung.   Ort: Messzelle.   d. Auslösung oder Ausschaltung des Spannungswandlerschutzschalters   des 10/0,1-kV-Spannungswandlers. Meldung über den Meldekontakt   des Schutzschalters.   Ort: Messzelle.   e. Gestört - Meldung von digitalen Schutzrelais. Mögliche Ursachen:  Interne Gerätestörung oder fehlende Hilfsspannung. Meldung über den  Überwachungskontakt des Schutzrelais.Ort: Schutztafel.Zusätzliches Indiz: Gestört - Leuchtdiode am Schutzrelais oder Display / LED’s  dunkel.   f. Gestört - Meldung der Schutzsignalübertragung (digitale Schutzrelais).  Meldung über den Überwachungskontakt des Schutzrelais.  Ort: Schutztafel.  Zusätzliches Indiz: Gestört - Leuchtdiode am Schutzrelais.  In den letzten 3 Fällen ist zur Störungsbehebung der Netzschutz einzuschalten</v>
          </cell>
        </row>
        <row r="350">
          <cell r="A350">
            <v>1349</v>
          </cell>
          <cell r="B350" t="str">
            <v>H/Y</v>
          </cell>
          <cell r="C350" t="str">
            <v>DRUCKUEBERW SF6 GESTOERT</v>
          </cell>
          <cell r="D350" t="str">
            <v>Z</v>
          </cell>
          <cell r="E350" t="str">
            <v>W</v>
          </cell>
          <cell r="F350"/>
          <cell r="G350" t="str">
            <v>01.09.2002</v>
          </cell>
          <cell r="H350">
            <v>24</v>
          </cell>
          <cell r="I350"/>
        </row>
        <row r="351">
          <cell r="A351">
            <v>1350</v>
          </cell>
          <cell r="B351" t="str">
            <v>H/</v>
          </cell>
          <cell r="C351" t="str">
            <v>KOMMUNIKATION</v>
          </cell>
          <cell r="D351" t="str">
            <v>Z</v>
          </cell>
          <cell r="E351" t="str">
            <v>F</v>
          </cell>
          <cell r="F351"/>
          <cell r="G351" t="str">
            <v>01.10.2002</v>
          </cell>
          <cell r="H351">
            <v>13</v>
          </cell>
          <cell r="I351"/>
        </row>
        <row r="352">
          <cell r="A352">
            <v>1351</v>
          </cell>
          <cell r="B352" t="str">
            <v>H/</v>
          </cell>
          <cell r="C352" t="str">
            <v>AUS ERDSCHLUSS</v>
          </cell>
          <cell r="D352" t="str">
            <v>W</v>
          </cell>
          <cell r="E352" t="str">
            <v>G</v>
          </cell>
          <cell r="F352"/>
          <cell r="G352" t="str">
            <v>01.11.2002</v>
          </cell>
          <cell r="H352">
            <v>14</v>
          </cell>
          <cell r="I352"/>
        </row>
        <row r="353">
          <cell r="A353">
            <v>1352</v>
          </cell>
          <cell r="B353" t="str">
            <v>H/</v>
          </cell>
          <cell r="C353" t="str">
            <v>HILFSSPG. 25KV VERRIEGEL.</v>
          </cell>
          <cell r="D353" t="str">
            <v>Z</v>
          </cell>
          <cell r="E353" t="str">
            <v>F</v>
          </cell>
          <cell r="F353"/>
          <cell r="G353" t="str">
            <v>01.05.2003</v>
          </cell>
          <cell r="H353">
            <v>25</v>
          </cell>
          <cell r="I353"/>
        </row>
        <row r="354">
          <cell r="A354">
            <v>1353</v>
          </cell>
          <cell r="B354" t="str">
            <v>v/0</v>
          </cell>
          <cell r="C354" t="str">
            <v>ABZWEIG UNTER SPANNUNG</v>
          </cell>
          <cell r="D354" t="str">
            <v>Z</v>
          </cell>
          <cell r="E354" t="str">
            <v>I</v>
          </cell>
          <cell r="F354" t="str">
            <v>RN-Abzweig mit Rückspeisung</v>
          </cell>
          <cell r="G354" t="str">
            <v>02.12.2016</v>
          </cell>
          <cell r="H354">
            <v>22</v>
          </cell>
          <cell r="I354"/>
        </row>
        <row r="355">
          <cell r="A355">
            <v>1354</v>
          </cell>
          <cell r="B355" t="str">
            <v>H/</v>
          </cell>
          <cell r="C355" t="str">
            <v>LEISTUNGSREDUZIERUNG SPERRE</v>
          </cell>
          <cell r="D355" t="str">
            <v>Z</v>
          </cell>
          <cell r="E355" t="str">
            <v>F</v>
          </cell>
          <cell r="F355" t="str">
            <v>Sperrmeldung für Leistungsred. HALW</v>
          </cell>
          <cell r="G355" t="str">
            <v>02.06.2005</v>
          </cell>
          <cell r="H355">
            <v>27</v>
          </cell>
          <cell r="I355"/>
        </row>
        <row r="356">
          <cell r="A356">
            <v>1355</v>
          </cell>
          <cell r="B356" t="str">
            <v>H/Y</v>
          </cell>
          <cell r="C356" t="str">
            <v>DIFF-SCHUTZ KOMMUNIKATION</v>
          </cell>
          <cell r="D356" t="str">
            <v>Z</v>
          </cell>
          <cell r="E356" t="str">
            <v>F</v>
          </cell>
          <cell r="F356" t="str">
            <v>Kommunikationsring Teilausfall</v>
          </cell>
          <cell r="G356" t="str">
            <v>12.07.2005</v>
          </cell>
          <cell r="H356">
            <v>25</v>
          </cell>
          <cell r="I356"/>
        </row>
        <row r="357">
          <cell r="A357">
            <v>1356</v>
          </cell>
          <cell r="B357" t="str">
            <v>H/</v>
          </cell>
          <cell r="C357" t="str">
            <v>UNTERSTATION GESTOERT</v>
          </cell>
          <cell r="D357" t="str">
            <v>Z</v>
          </cell>
          <cell r="E357" t="str">
            <v>F</v>
          </cell>
          <cell r="F357"/>
          <cell r="G357" t="str">
            <v>25.11.2005</v>
          </cell>
          <cell r="H357">
            <v>21</v>
          </cell>
          <cell r="I357"/>
        </row>
        <row r="358">
          <cell r="A358">
            <v>1357</v>
          </cell>
          <cell r="B358" t="str">
            <v>H/</v>
          </cell>
          <cell r="C358" t="str">
            <v>NOTMELDESYSTEM</v>
          </cell>
          <cell r="D358" t="str">
            <v>Z</v>
          </cell>
          <cell r="E358" t="str">
            <v>F</v>
          </cell>
          <cell r="F358"/>
          <cell r="G358" t="str">
            <v>25.11.2005</v>
          </cell>
          <cell r="H358">
            <v>14</v>
          </cell>
          <cell r="I358"/>
        </row>
        <row r="359">
          <cell r="A359">
            <v>1358</v>
          </cell>
          <cell r="B359" t="str">
            <v>H/</v>
          </cell>
          <cell r="C359" t="str">
            <v>FERNWIRKKNOTEN GESTOERT</v>
          </cell>
          <cell r="D359" t="str">
            <v>Z</v>
          </cell>
          <cell r="E359" t="str">
            <v>F</v>
          </cell>
          <cell r="F359"/>
          <cell r="G359" t="str">
            <v>25.11.2005</v>
          </cell>
          <cell r="H359">
            <v>23</v>
          </cell>
          <cell r="I359"/>
        </row>
        <row r="360">
          <cell r="A360">
            <v>1359</v>
          </cell>
          <cell r="B360" t="str">
            <v>H/</v>
          </cell>
          <cell r="C360" t="str">
            <v>UEBERTRAGUNG GESTOERT</v>
          </cell>
          <cell r="D360" t="str">
            <v>Z</v>
          </cell>
          <cell r="E360" t="str">
            <v>F</v>
          </cell>
          <cell r="F360"/>
          <cell r="G360" t="str">
            <v>25.11.2005</v>
          </cell>
          <cell r="H360">
            <v>21</v>
          </cell>
          <cell r="I360"/>
        </row>
        <row r="361">
          <cell r="A361">
            <v>1360</v>
          </cell>
          <cell r="B361" t="str">
            <v>H/</v>
          </cell>
          <cell r="C361" t="str">
            <v>AUS NETZENTKUPPLUNG</v>
          </cell>
          <cell r="D361" t="str">
            <v>W</v>
          </cell>
          <cell r="E361" t="str">
            <v>G</v>
          </cell>
          <cell r="F361"/>
          <cell r="G361" t="str">
            <v>17.02.2006</v>
          </cell>
          <cell r="H361">
            <v>19</v>
          </cell>
          <cell r="I361"/>
        </row>
        <row r="362">
          <cell r="A362">
            <v>1361</v>
          </cell>
          <cell r="B362" t="str">
            <v>H/</v>
          </cell>
          <cell r="C362" t="str">
            <v>NETZENTKUPPLUNG</v>
          </cell>
          <cell r="D362" t="str">
            <v>Z</v>
          </cell>
          <cell r="E362" t="str">
            <v>F</v>
          </cell>
          <cell r="F362"/>
          <cell r="G362" t="str">
            <v>17.02.2006</v>
          </cell>
          <cell r="H362">
            <v>15</v>
          </cell>
          <cell r="I362"/>
        </row>
        <row r="363">
          <cell r="A363">
            <v>1362</v>
          </cell>
          <cell r="B363" t="str">
            <v>H/</v>
          </cell>
          <cell r="C363" t="str">
            <v>ERDSCHLUSSERFASSUNG</v>
          </cell>
          <cell r="D363" t="str">
            <v>Z</v>
          </cell>
          <cell r="E363" t="str">
            <v>F</v>
          </cell>
          <cell r="F363"/>
          <cell r="G363" t="str">
            <v>21.11.2006</v>
          </cell>
          <cell r="H363">
            <v>19</v>
          </cell>
          <cell r="I363"/>
        </row>
        <row r="364">
          <cell r="A364">
            <v>1363</v>
          </cell>
          <cell r="B364" t="str">
            <v>H/</v>
          </cell>
          <cell r="C364" t="str">
            <v>AUS UEBERSTROM 1</v>
          </cell>
          <cell r="D364" t="str">
            <v>W</v>
          </cell>
          <cell r="E364" t="str">
            <v>G</v>
          </cell>
          <cell r="F364"/>
          <cell r="G364" t="str">
            <v>20.12.2007</v>
          </cell>
          <cell r="H364">
            <v>16</v>
          </cell>
          <cell r="I364"/>
        </row>
        <row r="365">
          <cell r="A365">
            <v>1364</v>
          </cell>
          <cell r="B365" t="str">
            <v>H/</v>
          </cell>
          <cell r="C365" t="str">
            <v>AUS UEBERSTROM 2</v>
          </cell>
          <cell r="D365" t="str">
            <v>W</v>
          </cell>
          <cell r="E365" t="str">
            <v>G</v>
          </cell>
          <cell r="F365"/>
          <cell r="G365" t="str">
            <v>20.12.2007</v>
          </cell>
          <cell r="H365">
            <v>16</v>
          </cell>
          <cell r="I365"/>
        </row>
        <row r="366">
          <cell r="A366">
            <v>1365</v>
          </cell>
          <cell r="B366" t="str">
            <v>M/</v>
          </cell>
          <cell r="C366" t="str">
            <v>MS-ANLAGE GESTOERT</v>
          </cell>
          <cell r="D366" t="str">
            <v>Z</v>
          </cell>
          <cell r="E366" t="str">
            <v>W</v>
          </cell>
          <cell r="F366"/>
          <cell r="G366" t="str">
            <v>03.12.2019</v>
          </cell>
          <cell r="H366">
            <v>18</v>
          </cell>
          <cell r="I366"/>
        </row>
        <row r="367">
          <cell r="A367">
            <v>1366</v>
          </cell>
          <cell r="B367" t="str">
            <v>M/</v>
          </cell>
          <cell r="C367" t="str">
            <v>NETZSPANNUNG FEHLT</v>
          </cell>
          <cell r="D367" t="str">
            <v>Z</v>
          </cell>
          <cell r="E367" t="str">
            <v>W</v>
          </cell>
          <cell r="F367" t="str">
            <v>Überwachung der Netzspannung an der Fernsteuerung</v>
          </cell>
          <cell r="G367" t="str">
            <v>06.02.2009</v>
          </cell>
          <cell r="H367">
            <v>18</v>
          </cell>
          <cell r="I367" t="str">
            <v>siehe auch HfS 8.1.4.1 Einzelmeldung  Liegt keine primär Störung im Netz vor, prüfen ob arbeiten im Netz stattfinden.  Ist dies nicht der Fall gilt bei Netzstationen:  Soforteinsatz Niederspannungsschaltpersonal  Netzversorgung prüfen (ggf. Leitungsschutzschalter Eigenbedarf ausgelöst)  Bei Kundenstationen:  Zunächst keine Handlung. Beim Auftreten der Meldung: USV 24-V-DC Warnung wird der SKB zunächst gebeten, den Kunden zu kontaktieren, um dies auszuschließen oder für die Wiederherstellung der Netzversorgung zu sorgen. Kann diese Ursache ausgeschlossen werden, muss die Region eine Überprüfung der USV durchführen.</v>
          </cell>
        </row>
        <row r="368">
          <cell r="A368">
            <v>1367</v>
          </cell>
          <cell r="B368" t="str">
            <v>M/</v>
          </cell>
          <cell r="C368" t="str">
            <v>USV 24V WARNUNG</v>
          </cell>
          <cell r="D368" t="str">
            <v>Z</v>
          </cell>
          <cell r="E368" t="str">
            <v>W</v>
          </cell>
          <cell r="F368" t="str">
            <v>Überwachung der USV</v>
          </cell>
          <cell r="G368" t="str">
            <v>04.02.2022</v>
          </cell>
          <cell r="H368">
            <v>15</v>
          </cell>
          <cell r="I368"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369">
          <cell r="A369">
            <v>1368</v>
          </cell>
          <cell r="B369" t="str">
            <v>H/</v>
          </cell>
          <cell r="C369" t="str">
            <v>LEISTUNGSBEGRENZUNG AKTIVIERT</v>
          </cell>
          <cell r="D369" t="str">
            <v>Z</v>
          </cell>
          <cell r="E369" t="str">
            <v>F</v>
          </cell>
          <cell r="F369"/>
          <cell r="G369" t="str">
            <v>11.09.2008</v>
          </cell>
          <cell r="H369">
            <v>29</v>
          </cell>
          <cell r="I369"/>
        </row>
        <row r="370">
          <cell r="A370">
            <v>1369</v>
          </cell>
          <cell r="B370" t="str">
            <v>v/1</v>
          </cell>
          <cell r="C370" t="str">
            <v>ERDSCHLUSSORTUNG GESTÖRT</v>
          </cell>
          <cell r="D370" t="str">
            <v>Z</v>
          </cell>
          <cell r="E370" t="str">
            <v>F</v>
          </cell>
          <cell r="F370"/>
          <cell r="G370" t="str">
            <v>26.01.2021</v>
          </cell>
          <cell r="H370">
            <v>24</v>
          </cell>
          <cell r="I370" t="str">
            <v>Schutz, wenn ML kurz ansteht kein Einsatz</v>
          </cell>
        </row>
        <row r="371">
          <cell r="A371">
            <v>1370</v>
          </cell>
          <cell r="B371" t="str">
            <v>H/</v>
          </cell>
          <cell r="C371" t="str">
            <v>Y 1370</v>
          </cell>
          <cell r="D371" t="str">
            <v>W</v>
          </cell>
          <cell r="E371" t="str">
            <v>G</v>
          </cell>
          <cell r="F371"/>
          <cell r="G371" t="str">
            <v>02.03.2023</v>
          </cell>
          <cell r="H371">
            <v>6</v>
          </cell>
          <cell r="I371"/>
        </row>
        <row r="372">
          <cell r="A372">
            <v>1371</v>
          </cell>
          <cell r="B372" t="str">
            <v>H/</v>
          </cell>
          <cell r="C372" t="str">
            <v>Y 1371</v>
          </cell>
          <cell r="D372" t="str">
            <v>W</v>
          </cell>
          <cell r="E372" t="str">
            <v>G</v>
          </cell>
          <cell r="F372"/>
          <cell r="G372" t="str">
            <v>02.03.2023</v>
          </cell>
          <cell r="H372">
            <v>6</v>
          </cell>
          <cell r="I372"/>
        </row>
        <row r="373">
          <cell r="A373">
            <v>1372</v>
          </cell>
          <cell r="B373" t="str">
            <v>H/</v>
          </cell>
          <cell r="C373" t="str">
            <v>Y 1372</v>
          </cell>
          <cell r="D373" t="str">
            <v>W</v>
          </cell>
          <cell r="E373" t="str">
            <v>G</v>
          </cell>
          <cell r="F373" t="str">
            <v>RS3: Kurzschluss Richtung Sammelschiene</v>
          </cell>
          <cell r="G373" t="str">
            <v>02.03.2023</v>
          </cell>
          <cell r="H373">
            <v>6</v>
          </cell>
          <cell r="I373"/>
        </row>
        <row r="374">
          <cell r="A374">
            <v>1373</v>
          </cell>
          <cell r="B374" t="str">
            <v>M/___</v>
          </cell>
          <cell r="C374" t="str">
            <v>KSA-L1_RS1</v>
          </cell>
          <cell r="D374" t="str">
            <v>Z</v>
          </cell>
          <cell r="E374" t="str">
            <v>W</v>
          </cell>
          <cell r="F374" t="str">
            <v>Kurzschlussanzeiger phasenbezogen</v>
          </cell>
          <cell r="G374" t="str">
            <v>21.12.2018</v>
          </cell>
          <cell r="H374">
            <v>10</v>
          </cell>
          <cell r="I374"/>
        </row>
        <row r="375">
          <cell r="A375">
            <v>1374</v>
          </cell>
          <cell r="B375" t="str">
            <v>M/___</v>
          </cell>
          <cell r="C375" t="str">
            <v>KSA-L1_RS2</v>
          </cell>
          <cell r="D375" t="str">
            <v>Z</v>
          </cell>
          <cell r="E375" t="str">
            <v>W</v>
          </cell>
          <cell r="F375" t="str">
            <v>Kurzschlussanzeiger phasenbezogen</v>
          </cell>
          <cell r="G375" t="str">
            <v>21.12.2018</v>
          </cell>
          <cell r="H375">
            <v>10</v>
          </cell>
          <cell r="I375"/>
        </row>
        <row r="376">
          <cell r="A376">
            <v>1375</v>
          </cell>
          <cell r="B376" t="str">
            <v>M/___</v>
          </cell>
          <cell r="C376" t="str">
            <v>KSA-L1_RS3</v>
          </cell>
          <cell r="D376" t="str">
            <v>Z</v>
          </cell>
          <cell r="E376" t="str">
            <v>W</v>
          </cell>
          <cell r="F376" t="str">
            <v>Kurzschlussanzeiger phasenbezogen</v>
          </cell>
          <cell r="G376" t="str">
            <v>21.12.2018</v>
          </cell>
          <cell r="H376">
            <v>10</v>
          </cell>
          <cell r="I376"/>
        </row>
        <row r="377">
          <cell r="A377">
            <v>1376</v>
          </cell>
          <cell r="B377" t="str">
            <v>M/___</v>
          </cell>
          <cell r="C377" t="str">
            <v>KSA-L2_RS1</v>
          </cell>
          <cell r="D377" t="str">
            <v>Z</v>
          </cell>
          <cell r="E377" t="str">
            <v>W</v>
          </cell>
          <cell r="F377" t="str">
            <v>Kurzschlussanzeiger phasenbezogen</v>
          </cell>
          <cell r="G377" t="str">
            <v>21.12.2018</v>
          </cell>
          <cell r="H377">
            <v>10</v>
          </cell>
          <cell r="I377"/>
        </row>
        <row r="378">
          <cell r="A378">
            <v>1377</v>
          </cell>
          <cell r="B378" t="str">
            <v>M/___</v>
          </cell>
          <cell r="C378" t="str">
            <v>KSA-L2_RS2</v>
          </cell>
          <cell r="D378" t="str">
            <v>Z</v>
          </cell>
          <cell r="E378" t="str">
            <v>W</v>
          </cell>
          <cell r="F378" t="str">
            <v>Kurzschlussanzeiger phasenbezogen</v>
          </cell>
          <cell r="G378" t="str">
            <v>21.12.2018</v>
          </cell>
          <cell r="H378">
            <v>10</v>
          </cell>
          <cell r="I378"/>
        </row>
        <row r="379">
          <cell r="A379">
            <v>1378</v>
          </cell>
          <cell r="B379" t="str">
            <v>M/___</v>
          </cell>
          <cell r="C379" t="str">
            <v>KSA-L2_RS3</v>
          </cell>
          <cell r="D379" t="str">
            <v>Z</v>
          </cell>
          <cell r="E379" t="str">
            <v>W</v>
          </cell>
          <cell r="F379" t="str">
            <v>Kurzschlussanzeiger phasenbezogen</v>
          </cell>
          <cell r="G379" t="str">
            <v>21.12.2018</v>
          </cell>
          <cell r="H379">
            <v>10</v>
          </cell>
          <cell r="I379"/>
        </row>
        <row r="380">
          <cell r="A380">
            <v>1379</v>
          </cell>
          <cell r="B380" t="str">
            <v>M/___</v>
          </cell>
          <cell r="C380" t="str">
            <v>KSA-L3_RS1</v>
          </cell>
          <cell r="D380" t="str">
            <v>Z</v>
          </cell>
          <cell r="E380" t="str">
            <v>W</v>
          </cell>
          <cell r="F380" t="str">
            <v>Kurzschlussanzeiger phasenbezogen</v>
          </cell>
          <cell r="G380" t="str">
            <v>21.12.2018</v>
          </cell>
          <cell r="H380">
            <v>10</v>
          </cell>
          <cell r="I380"/>
        </row>
        <row r="381">
          <cell r="A381">
            <v>1380</v>
          </cell>
          <cell r="B381" t="str">
            <v>M/___</v>
          </cell>
          <cell r="C381" t="str">
            <v>KSA-L3_RS2</v>
          </cell>
          <cell r="D381" t="str">
            <v>Z</v>
          </cell>
          <cell r="E381" t="str">
            <v>W</v>
          </cell>
          <cell r="F381" t="str">
            <v>Kurzschlussanzeiger phasenbezogen</v>
          </cell>
          <cell r="G381" t="str">
            <v>11.06.2009</v>
          </cell>
          <cell r="H381">
            <v>10</v>
          </cell>
          <cell r="I381"/>
        </row>
        <row r="382">
          <cell r="A382">
            <v>1381</v>
          </cell>
          <cell r="B382" t="str">
            <v>M/___</v>
          </cell>
          <cell r="C382" t="str">
            <v>KSA-L3_RS3</v>
          </cell>
          <cell r="D382" t="str">
            <v>Z</v>
          </cell>
          <cell r="E382" t="str">
            <v>W</v>
          </cell>
          <cell r="F382" t="str">
            <v>Kurzschlussanzeiger phasenbezogen</v>
          </cell>
          <cell r="G382" t="str">
            <v>11.06.2009</v>
          </cell>
          <cell r="H382">
            <v>10</v>
          </cell>
          <cell r="I382"/>
        </row>
        <row r="383">
          <cell r="A383">
            <v>1382</v>
          </cell>
          <cell r="B383" t="str">
            <v>M/</v>
          </cell>
          <cell r="C383" t="str">
            <v>MS-FWG SYSTEMMELDUNG</v>
          </cell>
          <cell r="D383" t="str">
            <v>Z</v>
          </cell>
          <cell r="E383" t="str">
            <v>W</v>
          </cell>
          <cell r="F383" t="str">
            <v>wird im Knoten gebildet</v>
          </cell>
          <cell r="G383" t="str">
            <v>08.03.2017</v>
          </cell>
          <cell r="H383">
            <v>20</v>
          </cell>
          <cell r="I383" t="str">
            <v>STMS-Eintrag an Informationsübertragung</v>
          </cell>
        </row>
        <row r="384">
          <cell r="A384">
            <v>1383</v>
          </cell>
          <cell r="B384" t="str">
            <v>v/6</v>
          </cell>
          <cell r="C384" t="str">
            <v>AUSFALL UNTERSTATION</v>
          </cell>
          <cell r="D384" t="str">
            <v>Z</v>
          </cell>
          <cell r="E384" t="str">
            <v>F</v>
          </cell>
          <cell r="F384" t="str">
            <v>wird im Knoten gebildet</v>
          </cell>
          <cell r="G384" t="str">
            <v>11.08.2020</v>
          </cell>
          <cell r="H384">
            <v>20</v>
          </cell>
          <cell r="I384" t="str">
            <v>STMS-Eintrag nach 2 Stunden Dauerausfall bzw. nach 5 Ausfällen innerhalb eines Tages.  Einsatz am nächsten Werktag. M/D=DSL, M/G=GSM, M/T=TETRA</v>
          </cell>
        </row>
        <row r="385">
          <cell r="A385">
            <v>1384</v>
          </cell>
          <cell r="B385" t="str">
            <v>M/</v>
          </cell>
          <cell r="C385" t="str">
            <v>FERNSTEUERUNG AUSGESCHALTET</v>
          </cell>
          <cell r="D385" t="str">
            <v>Z</v>
          </cell>
          <cell r="E385" t="str">
            <v>F</v>
          </cell>
          <cell r="F385"/>
          <cell r="G385" t="str">
            <v>23.02.2009</v>
          </cell>
          <cell r="H385">
            <v>27</v>
          </cell>
          <cell r="I385"/>
        </row>
        <row r="386">
          <cell r="A386">
            <v>1385</v>
          </cell>
          <cell r="B386" t="str">
            <v>H/</v>
          </cell>
          <cell r="C386" t="str">
            <v>FUNKTIONSSTÖRUNG</v>
          </cell>
          <cell r="D386" t="str">
            <v>Z</v>
          </cell>
          <cell r="E386" t="str">
            <v>F</v>
          </cell>
          <cell r="F386"/>
          <cell r="G386" t="str">
            <v>11.02.2010</v>
          </cell>
          <cell r="H386">
            <v>16</v>
          </cell>
          <cell r="I386"/>
        </row>
        <row r="387">
          <cell r="A387">
            <v>1386</v>
          </cell>
          <cell r="B387" t="str">
            <v>H/</v>
          </cell>
          <cell r="C387" t="str">
            <v>STÖRSCHRIEB VORHANDEN</v>
          </cell>
          <cell r="D387" t="str">
            <v>Z</v>
          </cell>
          <cell r="E387" t="str">
            <v>I</v>
          </cell>
          <cell r="F387"/>
          <cell r="G387" t="str">
            <v>13.01.2011</v>
          </cell>
          <cell r="H387">
            <v>21</v>
          </cell>
          <cell r="I387"/>
        </row>
        <row r="388">
          <cell r="A388">
            <v>1387</v>
          </cell>
          <cell r="B388" t="str">
            <v>v/0</v>
          </cell>
          <cell r="C388" t="str">
            <v>AUSFALL PROTOKOLLWANDLER</v>
          </cell>
          <cell r="D388" t="str">
            <v>Z</v>
          </cell>
          <cell r="E388" t="str">
            <v>F</v>
          </cell>
          <cell r="F388"/>
          <cell r="G388" t="str">
            <v>24.11.2021</v>
          </cell>
          <cell r="H388">
            <v>24</v>
          </cell>
          <cell r="I388" t="str">
            <v>Info an die Leittechnik (Fernwirktechnik) über Hotline 4440 während der Normalarbeitszeit bzw. am nächsten Werktag</v>
          </cell>
        </row>
        <row r="389">
          <cell r="A389">
            <v>1388</v>
          </cell>
          <cell r="B389" t="str">
            <v>M/___</v>
          </cell>
          <cell r="C389" t="str">
            <v>KSA-L1_RS4</v>
          </cell>
          <cell r="D389" t="str">
            <v>Z</v>
          </cell>
          <cell r="E389" t="str">
            <v>W</v>
          </cell>
          <cell r="F389" t="str">
            <v>Kurzschlussanzeiger phasenbezogen</v>
          </cell>
          <cell r="G389" t="str">
            <v>22.02.2010</v>
          </cell>
          <cell r="H389">
            <v>10</v>
          </cell>
          <cell r="I389"/>
        </row>
        <row r="390">
          <cell r="A390">
            <v>1389</v>
          </cell>
          <cell r="B390" t="str">
            <v>M/___</v>
          </cell>
          <cell r="C390" t="str">
            <v>KSA-L2_RS4</v>
          </cell>
          <cell r="D390" t="str">
            <v>Z</v>
          </cell>
          <cell r="E390" t="str">
            <v>W</v>
          </cell>
          <cell r="F390" t="str">
            <v>Kurzschlussanzeiger phasenbezogen</v>
          </cell>
          <cell r="G390" t="str">
            <v>22.02.2010</v>
          </cell>
          <cell r="H390">
            <v>10</v>
          </cell>
          <cell r="I390"/>
        </row>
        <row r="391">
          <cell r="A391">
            <v>1390</v>
          </cell>
          <cell r="B391" t="str">
            <v>M/___</v>
          </cell>
          <cell r="C391" t="str">
            <v>KSA-L3_RS4</v>
          </cell>
          <cell r="D391" t="str">
            <v>Z</v>
          </cell>
          <cell r="E391" t="str">
            <v>W</v>
          </cell>
          <cell r="F391" t="str">
            <v>Kurzschlussanzeiger phasenbezogen</v>
          </cell>
          <cell r="G391" t="str">
            <v>22.02.2010</v>
          </cell>
          <cell r="H391">
            <v>10</v>
          </cell>
          <cell r="I391"/>
        </row>
        <row r="392">
          <cell r="A392">
            <v>1391</v>
          </cell>
          <cell r="B392" t="str">
            <v>M/___</v>
          </cell>
          <cell r="C392" t="str">
            <v>LS1_SCHUTZANREGUNG</v>
          </cell>
          <cell r="D392" t="str">
            <v>Z</v>
          </cell>
          <cell r="E392" t="str">
            <v>W</v>
          </cell>
          <cell r="F392"/>
          <cell r="G392" t="str">
            <v>05.02.2018</v>
          </cell>
          <cell r="H392">
            <v>18</v>
          </cell>
          <cell r="I392" t="str">
            <v>Mischa</v>
          </cell>
        </row>
        <row r="393">
          <cell r="A393">
            <v>1392</v>
          </cell>
          <cell r="B393" t="str">
            <v>M/___</v>
          </cell>
          <cell r="C393" t="str">
            <v>LS2_SCHUTZANREGUNG</v>
          </cell>
          <cell r="D393" t="str">
            <v>Z</v>
          </cell>
          <cell r="E393" t="str">
            <v>W</v>
          </cell>
          <cell r="F393"/>
          <cell r="G393" t="str">
            <v>05.02.2018</v>
          </cell>
          <cell r="H393">
            <v>18</v>
          </cell>
          <cell r="I393" t="str">
            <v>Mischa</v>
          </cell>
        </row>
        <row r="394">
          <cell r="A394">
            <v>1393</v>
          </cell>
          <cell r="B394" t="str">
            <v>M/___</v>
          </cell>
          <cell r="C394" t="str">
            <v>LS3_SCHUTZANREGUNG</v>
          </cell>
          <cell r="D394" t="str">
            <v>Z</v>
          </cell>
          <cell r="E394" t="str">
            <v>W</v>
          </cell>
          <cell r="F394"/>
          <cell r="G394" t="str">
            <v>05.02.2018</v>
          </cell>
          <cell r="H394">
            <v>18</v>
          </cell>
          <cell r="I394"/>
        </row>
        <row r="395">
          <cell r="A395">
            <v>1394</v>
          </cell>
          <cell r="B395" t="str">
            <v>M/___</v>
          </cell>
          <cell r="C395" t="str">
            <v>LS4_SCHUTZANREGUNG</v>
          </cell>
          <cell r="D395" t="str">
            <v>Z</v>
          </cell>
          <cell r="E395" t="str">
            <v>W</v>
          </cell>
          <cell r="F395"/>
          <cell r="G395" t="str">
            <v>05.02.2018</v>
          </cell>
          <cell r="H395">
            <v>18</v>
          </cell>
          <cell r="I395"/>
        </row>
        <row r="396">
          <cell r="A396">
            <v>1395</v>
          </cell>
          <cell r="B396" t="str">
            <v>M/</v>
          </cell>
          <cell r="C396" t="str">
            <v>NETZWERKUNTERBRECHUNG</v>
          </cell>
          <cell r="D396" t="str">
            <v>Z</v>
          </cell>
          <cell r="E396" t="str">
            <v>F</v>
          </cell>
          <cell r="F396"/>
          <cell r="G396" t="str">
            <v>08.03.2017</v>
          </cell>
          <cell r="H396">
            <v>21</v>
          </cell>
          <cell r="I396" t="str">
            <v>SNH-IT-Bereitschaft informieren (Bereitschaftsplan)</v>
          </cell>
        </row>
        <row r="397">
          <cell r="A397">
            <v>1396</v>
          </cell>
          <cell r="B397" t="str">
            <v>M/</v>
          </cell>
          <cell r="C397" t="str">
            <v>Mail im Gruppenpostfach</v>
          </cell>
          <cell r="D397" t="str">
            <v>W</v>
          </cell>
          <cell r="E397" t="str">
            <v>F</v>
          </cell>
          <cell r="F397"/>
          <cell r="G397" t="str">
            <v>25.04.2024</v>
          </cell>
          <cell r="H397">
            <v>23</v>
          </cell>
          <cell r="I397" t="str">
            <v>Bitte E-Mail im Gruppenpostfach des Störungsmanagements prüfen und bearbeiten.</v>
          </cell>
        </row>
        <row r="398">
          <cell r="A398">
            <v>1397</v>
          </cell>
          <cell r="B398" t="str">
            <v>v/0</v>
          </cell>
          <cell r="C398" t="str">
            <v>UHRZEIT GESTÖRT (NTP-AUSF.)</v>
          </cell>
          <cell r="D398" t="str">
            <v>Z</v>
          </cell>
          <cell r="E398" t="str">
            <v>F</v>
          </cell>
          <cell r="F398" t="str">
            <v>sowohl für Knoten als auch PW</v>
          </cell>
          <cell r="G398" t="str">
            <v>25.04.2024</v>
          </cell>
          <cell r="H398">
            <v>27</v>
          </cell>
          <cell r="I398"/>
        </row>
        <row r="399">
          <cell r="A399">
            <v>1398</v>
          </cell>
          <cell r="B399" t="str">
            <v>H/</v>
          </cell>
          <cell r="C399" t="str">
            <v>2. MELDEWEG ANREGUNG</v>
          </cell>
          <cell r="D399" t="str">
            <v>W</v>
          </cell>
          <cell r="E399" t="str">
            <v>I</v>
          </cell>
          <cell r="F399"/>
          <cell r="G399" t="str">
            <v>16.04.2024</v>
          </cell>
          <cell r="H399">
            <v>20</v>
          </cell>
          <cell r="I399"/>
        </row>
        <row r="400">
          <cell r="A400">
            <v>1399</v>
          </cell>
          <cell r="B400" t="str">
            <v>H/</v>
          </cell>
          <cell r="C400" t="str">
            <v>2. MELDEWEG AUSFALL</v>
          </cell>
          <cell r="D400" t="str">
            <v>Z</v>
          </cell>
          <cell r="E400" t="str">
            <v>F</v>
          </cell>
          <cell r="F400"/>
          <cell r="G400" t="str">
            <v>25.04.2024</v>
          </cell>
          <cell r="H400">
            <v>19</v>
          </cell>
          <cell r="I400" t="str">
            <v>Ausfall des 2.Meldeweges am nächsten Werktag an die Fernwirktechnik (Tel. 4440) melden.</v>
          </cell>
        </row>
        <row r="401">
          <cell r="A401">
            <v>1400</v>
          </cell>
          <cell r="B401" t="str">
            <v>H/</v>
          </cell>
          <cell r="C401" t="str">
            <v>DIESEL</v>
          </cell>
          <cell r="D401" t="str">
            <v>Z</v>
          </cell>
          <cell r="E401" t="str">
            <v>W</v>
          </cell>
          <cell r="F401"/>
          <cell r="G401" t="str">
            <v>01.08.2002</v>
          </cell>
          <cell r="H401">
            <v>6</v>
          </cell>
          <cell r="I401"/>
        </row>
        <row r="402">
          <cell r="A402">
            <v>1401</v>
          </cell>
          <cell r="B402" t="str">
            <v>H/</v>
          </cell>
          <cell r="C402" t="str">
            <v>EINBRUCH</v>
          </cell>
          <cell r="D402" t="str">
            <v>Z</v>
          </cell>
          <cell r="E402" t="str">
            <v>F</v>
          </cell>
          <cell r="F402"/>
          <cell r="G402" t="str">
            <v>04.03.2020</v>
          </cell>
          <cell r="H402">
            <v>8</v>
          </cell>
          <cell r="I402"/>
        </row>
        <row r="403">
          <cell r="A403">
            <v>1402</v>
          </cell>
          <cell r="B403" t="str">
            <v>H/</v>
          </cell>
          <cell r="C403" t="str">
            <v>SICHERUNG</v>
          </cell>
          <cell r="D403" t="str">
            <v>Z</v>
          </cell>
          <cell r="E403" t="str">
            <v>W</v>
          </cell>
          <cell r="F403"/>
          <cell r="G403" t="str">
            <v>13.09.2017</v>
          </cell>
          <cell r="H403">
            <v>9</v>
          </cell>
          <cell r="I403"/>
        </row>
        <row r="404">
          <cell r="A404">
            <v>1403</v>
          </cell>
          <cell r="B404" t="str">
            <v>H/</v>
          </cell>
          <cell r="C404" t="str">
            <v>MELDEANLAGE</v>
          </cell>
          <cell r="D404" t="str">
            <v>Z</v>
          </cell>
          <cell r="E404" t="str">
            <v>W</v>
          </cell>
          <cell r="F404"/>
          <cell r="G404" t="str">
            <v>01.08.2002</v>
          </cell>
          <cell r="H404">
            <v>11</v>
          </cell>
          <cell r="I404"/>
        </row>
        <row r="405">
          <cell r="A405">
            <v>1404</v>
          </cell>
          <cell r="B405" t="str">
            <v>H/</v>
          </cell>
          <cell r="C405" t="str">
            <v>SYNC.IMPULS</v>
          </cell>
          <cell r="D405" t="str">
            <v>Z</v>
          </cell>
          <cell r="E405" t="str">
            <v>W</v>
          </cell>
          <cell r="F405"/>
          <cell r="G405" t="str">
            <v>04.03.2020</v>
          </cell>
          <cell r="H405">
            <v>11</v>
          </cell>
          <cell r="I405" t="str">
            <v>Mail an Gruppenpostfach Leistellensysteme</v>
          </cell>
        </row>
        <row r="406">
          <cell r="A406">
            <v>1405</v>
          </cell>
          <cell r="B406" t="str">
            <v>H/</v>
          </cell>
          <cell r="C406" t="str">
            <v>SICHERUNG</v>
          </cell>
          <cell r="D406" t="str">
            <v>Z</v>
          </cell>
          <cell r="E406" t="str">
            <v>W</v>
          </cell>
          <cell r="F406"/>
          <cell r="G406" t="str">
            <v>04.03.2020</v>
          </cell>
          <cell r="H406">
            <v>9</v>
          </cell>
          <cell r="I406"/>
        </row>
        <row r="407">
          <cell r="A407">
            <v>1406</v>
          </cell>
          <cell r="B407" t="str">
            <v>H/</v>
          </cell>
          <cell r="C407" t="str">
            <v>SPANNUNGSAUSFALL</v>
          </cell>
          <cell r="D407" t="str">
            <v>Z</v>
          </cell>
          <cell r="E407" t="str">
            <v>W</v>
          </cell>
          <cell r="F407"/>
          <cell r="G407" t="str">
            <v>04.03.2020</v>
          </cell>
          <cell r="H407">
            <v>16</v>
          </cell>
          <cell r="I407"/>
        </row>
        <row r="408">
          <cell r="A408">
            <v>1407</v>
          </cell>
          <cell r="B408" t="str">
            <v>H/</v>
          </cell>
          <cell r="C408" t="str">
            <v>SPANNUNGSAUSFALL</v>
          </cell>
          <cell r="D408" t="str">
            <v>Z</v>
          </cell>
          <cell r="E408" t="str">
            <v>W</v>
          </cell>
          <cell r="F408"/>
          <cell r="G408" t="str">
            <v>05.07.2017</v>
          </cell>
          <cell r="H408">
            <v>16</v>
          </cell>
          <cell r="I408"/>
        </row>
        <row r="409">
          <cell r="A409">
            <v>1408</v>
          </cell>
          <cell r="B409" t="str">
            <v>H/</v>
          </cell>
          <cell r="C409" t="str">
            <v>SYNC.IMPULS</v>
          </cell>
          <cell r="D409" t="str">
            <v>Z</v>
          </cell>
          <cell r="E409" t="str">
            <v>W</v>
          </cell>
          <cell r="F409"/>
          <cell r="G409" t="str">
            <v>05.07.2017</v>
          </cell>
          <cell r="H409">
            <v>11</v>
          </cell>
          <cell r="I409" t="str">
            <v>Mail an Gruppenpostfach Leistellensysteme</v>
          </cell>
        </row>
        <row r="410">
          <cell r="A410">
            <v>1409</v>
          </cell>
          <cell r="B410" t="str">
            <v>H/</v>
          </cell>
          <cell r="C410" t="str">
            <v>WDT</v>
          </cell>
          <cell r="D410" t="str">
            <v>Z</v>
          </cell>
          <cell r="E410" t="str">
            <v>W</v>
          </cell>
          <cell r="F410"/>
          <cell r="G410" t="str">
            <v>05.07.2017</v>
          </cell>
          <cell r="H410">
            <v>3</v>
          </cell>
          <cell r="I410"/>
        </row>
        <row r="411">
          <cell r="A411">
            <v>1410</v>
          </cell>
          <cell r="B411" t="str">
            <v>H/</v>
          </cell>
          <cell r="C411" t="str">
            <v>UNTERSPANNUNG</v>
          </cell>
          <cell r="D411" t="str">
            <v>Z</v>
          </cell>
          <cell r="E411" t="str">
            <v>W</v>
          </cell>
          <cell r="F411"/>
          <cell r="G411" t="str">
            <v>01.11.2002</v>
          </cell>
          <cell r="H411">
            <v>13</v>
          </cell>
          <cell r="I411"/>
        </row>
        <row r="412">
          <cell r="A412">
            <v>1411</v>
          </cell>
          <cell r="B412" t="str">
            <v>H/</v>
          </cell>
          <cell r="C412" t="str">
            <v>UEBERSPANNUNGSSCHUTZ</v>
          </cell>
          <cell r="D412" t="str">
            <v>Z</v>
          </cell>
          <cell r="E412" t="str">
            <v>W</v>
          </cell>
          <cell r="F412"/>
          <cell r="G412" t="str">
            <v>01.11.2002</v>
          </cell>
          <cell r="H412">
            <v>20</v>
          </cell>
          <cell r="I412"/>
        </row>
        <row r="413">
          <cell r="A413">
            <v>1412</v>
          </cell>
          <cell r="B413" t="str">
            <v>H/</v>
          </cell>
          <cell r="C413" t="str">
            <v>STOERSCHREIBER ANLAUF</v>
          </cell>
          <cell r="D413" t="str">
            <v>Z</v>
          </cell>
          <cell r="E413" t="str">
            <v>W</v>
          </cell>
          <cell r="F413"/>
          <cell r="G413" t="str">
            <v>01.11.2002</v>
          </cell>
          <cell r="H413">
            <v>21</v>
          </cell>
          <cell r="I413"/>
        </row>
        <row r="414">
          <cell r="A414">
            <v>1413</v>
          </cell>
          <cell r="B414" t="str">
            <v>H/</v>
          </cell>
          <cell r="C414" t="str">
            <v>2. MELDEWEG GESTÖRT</v>
          </cell>
          <cell r="D414" t="str">
            <v>Z</v>
          </cell>
          <cell r="E414" t="str">
            <v>F</v>
          </cell>
          <cell r="F414"/>
          <cell r="G414" t="str">
            <v>16.05.2024</v>
          </cell>
          <cell r="H414">
            <v>19</v>
          </cell>
          <cell r="I414" t="str">
            <v>Info Fernwirktechnik am nächsten Werktag</v>
          </cell>
        </row>
        <row r="415">
          <cell r="A415">
            <v>1414</v>
          </cell>
          <cell r="B415" t="str">
            <v>H/</v>
          </cell>
          <cell r="C415" t="str">
            <v>STÖRUNG</v>
          </cell>
          <cell r="D415" t="str">
            <v>Z</v>
          </cell>
          <cell r="E415" t="str">
            <v>F</v>
          </cell>
          <cell r="F415" t="str">
            <v>Betriebsmittel Störung</v>
          </cell>
          <cell r="G415" t="str">
            <v>01.03.2024</v>
          </cell>
          <cell r="H415">
            <v>7</v>
          </cell>
          <cell r="I415" t="str">
            <v>Bei NEA: Einsatz HoBeMei nächster Werktag</v>
          </cell>
        </row>
        <row r="416">
          <cell r="A416">
            <v>1415</v>
          </cell>
          <cell r="B416" t="str">
            <v>H/</v>
          </cell>
          <cell r="C416" t="str">
            <v>KRAFTSTOFFMANGEL</v>
          </cell>
          <cell r="D416" t="str">
            <v>Z</v>
          </cell>
          <cell r="E416" t="str">
            <v>W</v>
          </cell>
          <cell r="F416" t="str">
            <v>Kraftstoffmangel, z.B. NEA</v>
          </cell>
          <cell r="G416" t="str">
            <v>01.03.2024</v>
          </cell>
          <cell r="H416">
            <v>16</v>
          </cell>
          <cell r="I416" t="str">
            <v>Bei NEA: Situationsabhängig Einsatz HoBeMei</v>
          </cell>
        </row>
        <row r="417">
          <cell r="A417">
            <v>1416</v>
          </cell>
          <cell r="B417" t="str">
            <v>H/</v>
          </cell>
          <cell r="C417" t="str">
            <v>LÄUFT</v>
          </cell>
          <cell r="D417" t="str">
            <v>Z</v>
          </cell>
          <cell r="E417" t="str">
            <v>W</v>
          </cell>
          <cell r="F417" t="str">
            <v>Betriebsmittel läuft, z.B. NEA</v>
          </cell>
          <cell r="G417" t="str">
            <v>01.03.2024</v>
          </cell>
          <cell r="H417">
            <v>5</v>
          </cell>
          <cell r="I417" t="str">
            <v>Bei NEA: Ohne erkennbare Ursache Einsatz HoBeMei</v>
          </cell>
        </row>
        <row r="418">
          <cell r="A418">
            <v>1417</v>
          </cell>
          <cell r="B418" t="str">
            <v>H/</v>
          </cell>
          <cell r="C418" t="str">
            <v>GLEICHRICHTER</v>
          </cell>
          <cell r="D418" t="str">
            <v>Z</v>
          </cell>
          <cell r="E418" t="str">
            <v>F</v>
          </cell>
          <cell r="F418" t="str">
            <v>Ausfall Gleichrichter</v>
          </cell>
          <cell r="G418" t="str">
            <v>01.03.2024</v>
          </cell>
          <cell r="H418">
            <v>13</v>
          </cell>
          <cell r="I418" t="str">
            <v>Bei NEA: Soforteinsatz HoBeMei</v>
          </cell>
        </row>
        <row r="419">
          <cell r="A419">
            <v>1418</v>
          </cell>
          <cell r="B419" t="str">
            <v>H/</v>
          </cell>
          <cell r="C419" t="str">
            <v>BRENNSTOFFZELLE LÄUFT</v>
          </cell>
          <cell r="D419" t="str">
            <v>Z</v>
          </cell>
          <cell r="E419" t="str">
            <v>I</v>
          </cell>
          <cell r="F419" t="str">
            <v>Brennstoffzelle läuft</v>
          </cell>
          <cell r="G419" t="str">
            <v>04.09.2015</v>
          </cell>
          <cell r="H419">
            <v>21</v>
          </cell>
          <cell r="I419"/>
        </row>
        <row r="420">
          <cell r="A420">
            <v>1419</v>
          </cell>
          <cell r="B420" t="str">
            <v>H/</v>
          </cell>
          <cell r="C420" t="str">
            <v>BRENNSTOFFZELLE GESTÖRT</v>
          </cell>
          <cell r="D420" t="str">
            <v>Z</v>
          </cell>
          <cell r="E420" t="str">
            <v>W</v>
          </cell>
          <cell r="F420" t="str">
            <v>Brennstoffzelle gestört</v>
          </cell>
          <cell r="G420" t="str">
            <v>01.09.2015</v>
          </cell>
          <cell r="H420">
            <v>23</v>
          </cell>
          <cell r="I420" t="str">
            <v>Info an Raddoch, während der Bereitschaftszeit kein Personaleinsatz. STMS Eintrag und Mail an:  .f Betriebstechnik-Hochspannung (DG-OHH13)  Außerdem ist das für die Brennstoffzelle benötigte Wasserstofflager in den Objektschutz eingebunden und kann so ebenfalls eine Einbruchsmeldung auslösen!</v>
          </cell>
        </row>
        <row r="421">
          <cell r="A421">
            <v>1420</v>
          </cell>
          <cell r="B421" t="str">
            <v>v/0</v>
          </cell>
          <cell r="C421" t="str">
            <v>PUFFERÜBERLAUF</v>
          </cell>
          <cell r="D421" t="str">
            <v>Z</v>
          </cell>
          <cell r="E421" t="str">
            <v>I</v>
          </cell>
          <cell r="F421" t="str">
            <v>wird im Knoten oder Protokollwandler gebildet</v>
          </cell>
          <cell r="G421" t="str">
            <v>25.04.2024</v>
          </cell>
          <cell r="H421">
            <v>14</v>
          </cell>
          <cell r="I421" t="str">
            <v>GA auf die Station ausführen</v>
          </cell>
        </row>
        <row r="422">
          <cell r="A422">
            <v>1421</v>
          </cell>
          <cell r="B422" t="str">
            <v>v/0</v>
          </cell>
          <cell r="C422" t="str">
            <v>AUSFALL LERNPROZESS</v>
          </cell>
          <cell r="D422" t="str">
            <v>Z</v>
          </cell>
          <cell r="E422" t="str">
            <v>F</v>
          </cell>
          <cell r="F422" t="str">
            <v>sowohl für Knoten als auch für Protokollwandler</v>
          </cell>
          <cell r="G422" t="str">
            <v>24.11.2021</v>
          </cell>
          <cell r="H422">
            <v>19</v>
          </cell>
          <cell r="I422" t="str">
            <v>keine Aktion</v>
          </cell>
        </row>
        <row r="423">
          <cell r="A423">
            <v>1422</v>
          </cell>
          <cell r="B423" t="str">
            <v>M/</v>
          </cell>
          <cell r="C423" t="str">
            <v>USV 24V WARNUNG 2</v>
          </cell>
          <cell r="D423" t="str">
            <v>Z</v>
          </cell>
          <cell r="E423" t="str">
            <v>W</v>
          </cell>
          <cell r="F423" t="str">
            <v>Überwachung USV
USV 24V Warnung für Knoten 2
gleiche Funktion wie Knuli 1367</v>
          </cell>
          <cell r="G423" t="str">
            <v>27.07.2023</v>
          </cell>
          <cell r="H423">
            <v>17</v>
          </cell>
          <cell r="I423"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424">
          <cell r="A424">
            <v>1423</v>
          </cell>
          <cell r="B424" t="str">
            <v>M/</v>
          </cell>
          <cell r="C424" t="str">
            <v>MS-FWG SYSTEMMELDUNG 2</v>
          </cell>
          <cell r="D424" t="str">
            <v>Z</v>
          </cell>
          <cell r="E424" t="str">
            <v>W</v>
          </cell>
          <cell r="F424" t="str">
            <v>wird im Knoten 2 gebildet
gleiche Funktion wie Knuli 1382</v>
          </cell>
          <cell r="G424" t="str">
            <v>08.03.2017</v>
          </cell>
          <cell r="H424">
            <v>22</v>
          </cell>
          <cell r="I424"/>
        </row>
        <row r="425">
          <cell r="A425">
            <v>1424</v>
          </cell>
          <cell r="B425" t="str">
            <v>v/6</v>
          </cell>
          <cell r="C425" t="str">
            <v>AUSFALL UNTERSTATION 2</v>
          </cell>
          <cell r="D425" t="str">
            <v>Z</v>
          </cell>
          <cell r="E425" t="str">
            <v>F</v>
          </cell>
          <cell r="F425" t="str">
            <v>wird im Knoten 2 gebildet</v>
          </cell>
          <cell r="G425" t="str">
            <v>11.08.2020</v>
          </cell>
          <cell r="H425">
            <v>22</v>
          </cell>
          <cell r="I425" t="str">
            <v>STMS-Eintrag nach 2 Stunden Dauerausfall bzw. nach 5 Ausfällen innerhalb eines Tages.  Einsatz am nächsten Werktag. M/D=DSL, M/G=GSM, M/T=TETRA</v>
          </cell>
        </row>
        <row r="426">
          <cell r="A426">
            <v>1425</v>
          </cell>
          <cell r="B426" t="str">
            <v>M/</v>
          </cell>
          <cell r="C426" t="str">
            <v>FERNSTEUERUNG AUSGESCHALTET 2</v>
          </cell>
          <cell r="D426" t="str">
            <v>Z</v>
          </cell>
          <cell r="E426" t="str">
            <v>W</v>
          </cell>
          <cell r="F426" t="str">
            <v>Fernsteuerung für Knoten 2 ausgeschaltet
gleiche Funktion wie Knuli 1383</v>
          </cell>
          <cell r="G426" t="str">
            <v>24.05.2017</v>
          </cell>
          <cell r="H426">
            <v>29</v>
          </cell>
          <cell r="I426"/>
        </row>
        <row r="427">
          <cell r="A427">
            <v>1426</v>
          </cell>
          <cell r="B427" t="str">
            <v>M/</v>
          </cell>
          <cell r="C427" t="str">
            <v>USV 24V WARNUNG 3</v>
          </cell>
          <cell r="D427" t="str">
            <v>Z</v>
          </cell>
          <cell r="E427" t="str">
            <v>W</v>
          </cell>
          <cell r="F427" t="str">
            <v>Überwachung USV
USV 24V Warnung für Knoten 3
gleiche Funktion wie Knuli 1367</v>
          </cell>
          <cell r="G427" t="str">
            <v>27.01.2017</v>
          </cell>
          <cell r="H427">
            <v>17</v>
          </cell>
          <cell r="I427"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428">
          <cell r="A428">
            <v>1427</v>
          </cell>
          <cell r="B428" t="str">
            <v>M/</v>
          </cell>
          <cell r="C428" t="str">
            <v>MS-FWG SYSTEMMELDUNG 3</v>
          </cell>
          <cell r="D428" t="str">
            <v>Z</v>
          </cell>
          <cell r="E428" t="str">
            <v>W</v>
          </cell>
          <cell r="F428" t="str">
            <v>wird im Knoten 3 gebildet
gleiche Funktion wie Knuli 1382</v>
          </cell>
          <cell r="G428" t="str">
            <v>08.03.2017</v>
          </cell>
          <cell r="H428">
            <v>22</v>
          </cell>
          <cell r="I428"/>
        </row>
        <row r="429">
          <cell r="A429">
            <v>1428</v>
          </cell>
          <cell r="B429" t="str">
            <v>v/6</v>
          </cell>
          <cell r="C429" t="str">
            <v>AUSFALL UNTERSTATION 3</v>
          </cell>
          <cell r="D429" t="str">
            <v>Z</v>
          </cell>
          <cell r="E429" t="str">
            <v>F</v>
          </cell>
          <cell r="F429" t="str">
            <v>wird im Knoten 3 gebildet</v>
          </cell>
          <cell r="G429" t="str">
            <v>11.08.2020</v>
          </cell>
          <cell r="H429">
            <v>22</v>
          </cell>
          <cell r="I429" t="str">
            <v>STMS-Eintrag nach 2 Stunden Dauerausfall bzw. nach 5 Ausfällen innerhalb eines Tages.  Einsatz am nächsten Werktag. M/D=DSL, M/G=GSM, M/T=TETRA</v>
          </cell>
        </row>
        <row r="430">
          <cell r="A430">
            <v>1429</v>
          </cell>
          <cell r="B430" t="str">
            <v>M/</v>
          </cell>
          <cell r="C430" t="str">
            <v>FERNSTEUERUNG AUSGESCHALTET 3</v>
          </cell>
          <cell r="D430" t="str">
            <v>Z</v>
          </cell>
          <cell r="E430" t="str">
            <v>F</v>
          </cell>
          <cell r="F430" t="str">
            <v>Fernsteuerung für Knoten 3 ausgeschaltet
gleiche Funktion wie Knuli 1383</v>
          </cell>
          <cell r="G430" t="str">
            <v>24.05.2017</v>
          </cell>
          <cell r="H430">
            <v>29</v>
          </cell>
          <cell r="I430"/>
        </row>
        <row r="431">
          <cell r="A431">
            <v>1430</v>
          </cell>
          <cell r="B431" t="str">
            <v>H/</v>
          </cell>
          <cell r="C431" t="str">
            <v>BECKENPEGEL VOLL  &gt;90,6m</v>
          </cell>
          <cell r="D431" t="str">
            <v>Z</v>
          </cell>
          <cell r="E431" t="str">
            <v>W</v>
          </cell>
          <cell r="F431" t="str">
            <v>GEESTHACHT</v>
          </cell>
          <cell r="G431" t="str">
            <v>01.02.2003</v>
          </cell>
          <cell r="H431">
            <v>24</v>
          </cell>
          <cell r="I431"/>
        </row>
        <row r="432">
          <cell r="A432">
            <v>1431</v>
          </cell>
          <cell r="B432" t="str">
            <v>H/</v>
          </cell>
          <cell r="C432" t="str">
            <v>BECKENPEGEL LEER  &lt;76,6m</v>
          </cell>
          <cell r="D432" t="str">
            <v>Z</v>
          </cell>
          <cell r="E432" t="str">
            <v>W</v>
          </cell>
          <cell r="F432" t="str">
            <v>GEESTHACHT</v>
          </cell>
          <cell r="G432" t="str">
            <v>01.02.2003</v>
          </cell>
          <cell r="H432">
            <v>24</v>
          </cell>
          <cell r="I432"/>
        </row>
        <row r="433">
          <cell r="A433">
            <v>1432</v>
          </cell>
          <cell r="B433" t="str">
            <v>H/</v>
          </cell>
          <cell r="C433" t="str">
            <v>IMP. ÜBERW. FREQUENZ</v>
          </cell>
          <cell r="D433" t="str">
            <v>Z</v>
          </cell>
          <cell r="E433" t="str">
            <v>I</v>
          </cell>
          <cell r="F433" t="str">
            <v>KW, GEESTHACHT</v>
          </cell>
          <cell r="G433" t="str">
            <v>01.02.2003</v>
          </cell>
          <cell r="H433">
            <v>20</v>
          </cell>
          <cell r="I433"/>
        </row>
        <row r="434">
          <cell r="A434">
            <v>1433</v>
          </cell>
          <cell r="B434" t="str">
            <v>H/</v>
          </cell>
          <cell r="C434" t="str">
            <v>GENERATORBETRIEB</v>
          </cell>
          <cell r="D434" t="str">
            <v>Z</v>
          </cell>
          <cell r="E434" t="str">
            <v>I</v>
          </cell>
          <cell r="F434" t="str">
            <v>GEESTHACHT</v>
          </cell>
          <cell r="G434" t="str">
            <v>niemals</v>
          </cell>
          <cell r="H434">
            <v>16</v>
          </cell>
          <cell r="I434"/>
        </row>
        <row r="435">
          <cell r="A435">
            <v>1434</v>
          </cell>
          <cell r="B435" t="str">
            <v>H/</v>
          </cell>
          <cell r="C435" t="str">
            <v>PUMPBETRIEB</v>
          </cell>
          <cell r="D435" t="str">
            <v>Z</v>
          </cell>
          <cell r="E435" t="str">
            <v>I</v>
          </cell>
          <cell r="F435" t="str">
            <v>GEESTHACHT</v>
          </cell>
          <cell r="G435" t="str">
            <v>niemals</v>
          </cell>
          <cell r="H435">
            <v>11</v>
          </cell>
          <cell r="I435"/>
        </row>
        <row r="436">
          <cell r="A436">
            <v>1435</v>
          </cell>
          <cell r="B436" t="str">
            <v>H/</v>
          </cell>
          <cell r="C436" t="str">
            <v>PHASENSCHIEBERBETRIEB</v>
          </cell>
          <cell r="D436" t="str">
            <v>Z</v>
          </cell>
          <cell r="E436" t="str">
            <v>I</v>
          </cell>
          <cell r="F436" t="str">
            <v>GEESTHACHT</v>
          </cell>
          <cell r="G436" t="str">
            <v>niemals</v>
          </cell>
          <cell r="H436">
            <v>21</v>
          </cell>
          <cell r="I436"/>
        </row>
        <row r="437">
          <cell r="A437">
            <v>1436</v>
          </cell>
          <cell r="B437" t="str">
            <v>H/</v>
          </cell>
          <cell r="C437" t="str">
            <v>AUSLAUF</v>
          </cell>
          <cell r="D437" t="str">
            <v>Z</v>
          </cell>
          <cell r="E437" t="str">
            <v>I</v>
          </cell>
          <cell r="F437" t="str">
            <v>GEESTHACHT</v>
          </cell>
          <cell r="G437" t="str">
            <v>niemals</v>
          </cell>
          <cell r="H437">
            <v>7</v>
          </cell>
          <cell r="I437"/>
        </row>
        <row r="438">
          <cell r="A438">
            <v>1437</v>
          </cell>
          <cell r="B438" t="str">
            <v>H/</v>
          </cell>
          <cell r="C438" t="str">
            <v>TU-STILLSTAND n=0</v>
          </cell>
          <cell r="D438" t="str">
            <v>Z</v>
          </cell>
          <cell r="E438" t="str">
            <v>I</v>
          </cell>
          <cell r="F438" t="str">
            <v>GEESTHACHT</v>
          </cell>
          <cell r="G438" t="str">
            <v>niemals</v>
          </cell>
          <cell r="H438">
            <v>17</v>
          </cell>
          <cell r="I438"/>
        </row>
        <row r="439">
          <cell r="A439">
            <v>1438</v>
          </cell>
          <cell r="B439" t="str">
            <v>H/</v>
          </cell>
          <cell r="C439" t="str">
            <v>NKR BEREIT (LASTBAND 1)</v>
          </cell>
          <cell r="D439" t="str">
            <v>Z</v>
          </cell>
          <cell r="E439" t="str">
            <v>I</v>
          </cell>
          <cell r="F439" t="str">
            <v>GEESTHACHT</v>
          </cell>
          <cell r="G439" t="str">
            <v>niemals</v>
          </cell>
          <cell r="H439">
            <v>23</v>
          </cell>
          <cell r="I439"/>
        </row>
        <row r="440">
          <cell r="A440">
            <v>1439</v>
          </cell>
          <cell r="B440" t="str">
            <v>H/</v>
          </cell>
          <cell r="C440" t="str">
            <v>IMP. ÜBERW. FÜHRUNGSWERT</v>
          </cell>
          <cell r="D440" t="str">
            <v>Z</v>
          </cell>
          <cell r="E440" t="str">
            <v>I</v>
          </cell>
          <cell r="F440" t="str">
            <v>KW, GEESTHACHT</v>
          </cell>
          <cell r="G440" t="str">
            <v>01.02.2003</v>
          </cell>
          <cell r="H440">
            <v>24</v>
          </cell>
          <cell r="I440"/>
        </row>
        <row r="441">
          <cell r="A441">
            <v>1440</v>
          </cell>
          <cell r="B441" t="str">
            <v>H/</v>
          </cell>
          <cell r="C441" t="str">
            <v>MASCH. A. AUTOM (NKR EIN)</v>
          </cell>
          <cell r="D441" t="str">
            <v>Z</v>
          </cell>
          <cell r="E441" t="str">
            <v>I</v>
          </cell>
          <cell r="F441" t="str">
            <v>GEESTHACHT</v>
          </cell>
          <cell r="G441" t="str">
            <v>01.02.2003</v>
          </cell>
          <cell r="H441">
            <v>25</v>
          </cell>
          <cell r="I441"/>
        </row>
        <row r="442">
          <cell r="A442">
            <v>1441</v>
          </cell>
          <cell r="B442" t="str">
            <v>H/</v>
          </cell>
          <cell r="C442" t="str">
            <v>SCHWARZSTART</v>
          </cell>
          <cell r="D442" t="str">
            <v>Z</v>
          </cell>
          <cell r="E442" t="str">
            <v>I</v>
          </cell>
          <cell r="F442" t="str">
            <v>GEESTHACHT</v>
          </cell>
          <cell r="G442" t="str">
            <v>niemals</v>
          </cell>
          <cell r="H442">
            <v>12</v>
          </cell>
          <cell r="I442"/>
        </row>
        <row r="443">
          <cell r="A443">
            <v>1442</v>
          </cell>
          <cell r="B443" t="str">
            <v>H/</v>
          </cell>
          <cell r="C443" t="str">
            <v>GENERATORBETRIEB 0%</v>
          </cell>
          <cell r="D443" t="str">
            <v>Z</v>
          </cell>
          <cell r="E443" t="str">
            <v>I</v>
          </cell>
          <cell r="F443" t="str">
            <v>GEESTHACHT</v>
          </cell>
          <cell r="G443" t="str">
            <v>niemals</v>
          </cell>
          <cell r="H443">
            <v>19</v>
          </cell>
          <cell r="I443"/>
        </row>
        <row r="444">
          <cell r="A444">
            <v>1443</v>
          </cell>
          <cell r="B444" t="str">
            <v>H/</v>
          </cell>
          <cell r="C444" t="str">
            <v>GENERATORBETRIEB 100%</v>
          </cell>
          <cell r="D444" t="str">
            <v>Z</v>
          </cell>
          <cell r="E444" t="str">
            <v>I</v>
          </cell>
          <cell r="F444" t="str">
            <v>GEESTHACHT</v>
          </cell>
          <cell r="G444" t="str">
            <v>niemals</v>
          </cell>
          <cell r="H444">
            <v>21</v>
          </cell>
          <cell r="I444"/>
        </row>
        <row r="445">
          <cell r="A445">
            <v>1444</v>
          </cell>
          <cell r="B445" t="str">
            <v>H/</v>
          </cell>
          <cell r="C445" t="str">
            <v>Q INDUKTIV</v>
          </cell>
          <cell r="D445" t="str">
            <v>Z</v>
          </cell>
          <cell r="E445" t="str">
            <v>I</v>
          </cell>
          <cell r="F445" t="str">
            <v>GEESTHACHT</v>
          </cell>
          <cell r="G445" t="str">
            <v>niemals</v>
          </cell>
          <cell r="H445">
            <v>10</v>
          </cell>
          <cell r="I445"/>
        </row>
        <row r="446">
          <cell r="A446">
            <v>1445</v>
          </cell>
          <cell r="B446" t="str">
            <v>H/</v>
          </cell>
          <cell r="C446" t="str">
            <v>Q KAPAZITIV</v>
          </cell>
          <cell r="D446" t="str">
            <v>Z</v>
          </cell>
          <cell r="E446" t="str">
            <v>I</v>
          </cell>
          <cell r="F446" t="str">
            <v>GEESTHACHT</v>
          </cell>
          <cell r="G446" t="str">
            <v>niemals</v>
          </cell>
          <cell r="H446">
            <v>11</v>
          </cell>
          <cell r="I446"/>
        </row>
        <row r="447">
          <cell r="A447">
            <v>1446</v>
          </cell>
          <cell r="B447" t="str">
            <v>H/</v>
          </cell>
          <cell r="C447" t="str">
            <v>Q NULL</v>
          </cell>
          <cell r="D447" t="str">
            <v>Z</v>
          </cell>
          <cell r="E447" t="str">
            <v>I</v>
          </cell>
          <cell r="F447" t="str">
            <v>GEESTHACHT</v>
          </cell>
          <cell r="G447" t="str">
            <v>niemals</v>
          </cell>
          <cell r="H447">
            <v>6</v>
          </cell>
          <cell r="I447"/>
        </row>
        <row r="448">
          <cell r="A448">
            <v>1447</v>
          </cell>
          <cell r="B448" t="str">
            <v>H/</v>
          </cell>
          <cell r="C448" t="str">
            <v>ABSTELLEN AUSLAUF</v>
          </cell>
          <cell r="D448" t="str">
            <v>Z</v>
          </cell>
          <cell r="E448" t="str">
            <v>I</v>
          </cell>
          <cell r="F448" t="str">
            <v>GEESTHACHT</v>
          </cell>
          <cell r="G448" t="str">
            <v>niemals</v>
          </cell>
          <cell r="H448">
            <v>17</v>
          </cell>
          <cell r="I448"/>
        </row>
        <row r="449">
          <cell r="A449">
            <v>1448</v>
          </cell>
          <cell r="B449" t="str">
            <v>H/</v>
          </cell>
          <cell r="C449" t="str">
            <v>FREQUENZSTART</v>
          </cell>
          <cell r="D449" t="str">
            <v>Z</v>
          </cell>
          <cell r="E449" t="str">
            <v>I</v>
          </cell>
          <cell r="F449" t="str">
            <v>&lt;49,7HZ GEESTHACHT</v>
          </cell>
          <cell r="G449" t="str">
            <v>niemals</v>
          </cell>
          <cell r="H449">
            <v>13</v>
          </cell>
          <cell r="I449"/>
        </row>
        <row r="450">
          <cell r="A450">
            <v>1449</v>
          </cell>
          <cell r="B450" t="str">
            <v>H/</v>
          </cell>
          <cell r="C450" t="str">
            <v>FERNBETRIEB NICHT BEREIT</v>
          </cell>
          <cell r="D450" t="str">
            <v>Z</v>
          </cell>
          <cell r="E450" t="str">
            <v>I</v>
          </cell>
          <cell r="F450" t="str">
            <v>GEESTHACHT</v>
          </cell>
          <cell r="G450" t="str">
            <v>niemals</v>
          </cell>
          <cell r="H450">
            <v>24</v>
          </cell>
          <cell r="I450"/>
        </row>
        <row r="451">
          <cell r="A451">
            <v>1450</v>
          </cell>
          <cell r="B451" t="str">
            <v>H/</v>
          </cell>
          <cell r="C451" t="str">
            <v>GENERATORBETRIEB MIT PUMPE</v>
          </cell>
          <cell r="D451" t="str">
            <v>Z</v>
          </cell>
          <cell r="E451" t="str">
            <v>I</v>
          </cell>
          <cell r="F451" t="str">
            <v>GEESTHACHT</v>
          </cell>
          <cell r="G451" t="str">
            <v>niemals</v>
          </cell>
          <cell r="H451">
            <v>26</v>
          </cell>
          <cell r="I451"/>
        </row>
        <row r="452">
          <cell r="A452">
            <v>1451</v>
          </cell>
          <cell r="B452" t="str">
            <v>H/</v>
          </cell>
          <cell r="C452" t="str">
            <v>GENERATORBETRIEB OHNE PUMPE</v>
          </cell>
          <cell r="D452" t="str">
            <v>Z</v>
          </cell>
          <cell r="E452" t="str">
            <v>I</v>
          </cell>
          <cell r="F452" t="str">
            <v>GEESTHACHT</v>
          </cell>
          <cell r="G452" t="str">
            <v>niemals</v>
          </cell>
          <cell r="H452">
            <v>27</v>
          </cell>
          <cell r="I452"/>
        </row>
        <row r="453">
          <cell r="A453">
            <v>1452</v>
          </cell>
          <cell r="B453" t="str">
            <v>H/</v>
          </cell>
          <cell r="C453" t="str">
            <v>GENERATORBETRIEB MIT PRI.</v>
          </cell>
          <cell r="D453" t="str">
            <v>Z</v>
          </cell>
          <cell r="E453" t="str">
            <v>I</v>
          </cell>
          <cell r="F453" t="str">
            <v>GEESTHACHT</v>
          </cell>
          <cell r="G453" t="str">
            <v>01.02.2003</v>
          </cell>
          <cell r="H453">
            <v>25</v>
          </cell>
          <cell r="I453"/>
        </row>
        <row r="454">
          <cell r="A454">
            <v>1453</v>
          </cell>
          <cell r="B454" t="str">
            <v>H/</v>
          </cell>
          <cell r="C454" t="str">
            <v>HWKS MIT PRI.</v>
          </cell>
          <cell r="D454" t="str">
            <v>Z</v>
          </cell>
          <cell r="E454" t="str">
            <v>I</v>
          </cell>
          <cell r="F454" t="str">
            <v>GEESTHACHT</v>
          </cell>
          <cell r="G454" t="str">
            <v>01.02.2003</v>
          </cell>
          <cell r="H454">
            <v>13</v>
          </cell>
          <cell r="I454"/>
        </row>
        <row r="455">
          <cell r="A455">
            <v>1454</v>
          </cell>
          <cell r="B455" t="str">
            <v>H/</v>
          </cell>
          <cell r="C455" t="str">
            <v>HWKS 0MW</v>
          </cell>
          <cell r="D455" t="str">
            <v>Z</v>
          </cell>
          <cell r="E455" t="str">
            <v>I</v>
          </cell>
          <cell r="F455" t="str">
            <v>GEESTHACHT</v>
          </cell>
          <cell r="G455" t="str">
            <v>niemals</v>
          </cell>
          <cell r="H455">
            <v>8</v>
          </cell>
          <cell r="I455"/>
        </row>
        <row r="456">
          <cell r="A456">
            <v>1455</v>
          </cell>
          <cell r="B456" t="str">
            <v>H/</v>
          </cell>
          <cell r="C456" t="str">
            <v>FREQUENZVERGLEICH</v>
          </cell>
          <cell r="D456" t="str">
            <v>Z</v>
          </cell>
          <cell r="E456" t="str">
            <v>I</v>
          </cell>
          <cell r="F456" t="str">
            <v>GEESTHACHT; KW</v>
          </cell>
          <cell r="G456" t="str">
            <v>niemals</v>
          </cell>
          <cell r="H456">
            <v>17</v>
          </cell>
          <cell r="I456"/>
        </row>
        <row r="457">
          <cell r="A457">
            <v>1456</v>
          </cell>
          <cell r="B457" t="str">
            <v>H/</v>
          </cell>
          <cell r="C457" t="str">
            <v>NKR STÖRUNG</v>
          </cell>
          <cell r="D457" t="str">
            <v>Z</v>
          </cell>
          <cell r="E457" t="str">
            <v>I</v>
          </cell>
          <cell r="F457" t="str">
            <v>GEESTHACHT</v>
          </cell>
          <cell r="G457" t="str">
            <v>01.02.2003</v>
          </cell>
          <cell r="H457">
            <v>11</v>
          </cell>
          <cell r="I457"/>
        </row>
        <row r="458">
          <cell r="A458">
            <v>1457</v>
          </cell>
          <cell r="B458" t="str">
            <v>H/</v>
          </cell>
          <cell r="C458" t="str">
            <v>NS STARTAUTOMATIK EIN</v>
          </cell>
          <cell r="D458" t="str">
            <v>Z</v>
          </cell>
          <cell r="E458" t="str">
            <v>I</v>
          </cell>
          <cell r="F458" t="str">
            <v>GT</v>
          </cell>
          <cell r="G458" t="str">
            <v>niemals</v>
          </cell>
          <cell r="H458">
            <v>21</v>
          </cell>
          <cell r="I458"/>
        </row>
        <row r="459">
          <cell r="A459">
            <v>1458</v>
          </cell>
          <cell r="B459" t="str">
            <v>H/</v>
          </cell>
          <cell r="C459" t="str">
            <v>AS STARTAUTOMATIK EIN</v>
          </cell>
          <cell r="D459" t="str">
            <v>Z</v>
          </cell>
          <cell r="E459" t="str">
            <v>I</v>
          </cell>
          <cell r="F459" t="str">
            <v>GT</v>
          </cell>
          <cell r="G459" t="str">
            <v>niemals</v>
          </cell>
          <cell r="H459">
            <v>21</v>
          </cell>
          <cell r="I459"/>
        </row>
        <row r="460">
          <cell r="A460">
            <v>1459</v>
          </cell>
          <cell r="B460" t="str">
            <v>H/</v>
          </cell>
          <cell r="C460" t="str">
            <v>Y 1459</v>
          </cell>
          <cell r="D460" t="str">
            <v>W</v>
          </cell>
          <cell r="E460" t="str">
            <v>G</v>
          </cell>
          <cell r="F460"/>
          <cell r="G460" t="str">
            <v>02.03.2023</v>
          </cell>
          <cell r="H460">
            <v>6</v>
          </cell>
          <cell r="I460"/>
        </row>
        <row r="461">
          <cell r="A461">
            <v>1460</v>
          </cell>
          <cell r="B461" t="str">
            <v>H/</v>
          </cell>
          <cell r="C461" t="str">
            <v>ABSTELLAUTOMATIK EIN</v>
          </cell>
          <cell r="D461" t="str">
            <v>Z</v>
          </cell>
          <cell r="E461" t="str">
            <v>I</v>
          </cell>
          <cell r="F461" t="str">
            <v>GT</v>
          </cell>
          <cell r="G461" t="str">
            <v>13.03.2008</v>
          </cell>
          <cell r="H461">
            <v>20</v>
          </cell>
          <cell r="I461"/>
        </row>
        <row r="462">
          <cell r="A462">
            <v>1461</v>
          </cell>
          <cell r="B462" t="str">
            <v>H/</v>
          </cell>
          <cell r="C462" t="str">
            <v>NICHT BETRIEBSBEREIT</v>
          </cell>
          <cell r="D462" t="str">
            <v>Z</v>
          </cell>
          <cell r="E462" t="str">
            <v>I</v>
          </cell>
          <cell r="F462" t="str">
            <v>GT</v>
          </cell>
          <cell r="G462" t="str">
            <v>niemals</v>
          </cell>
          <cell r="H462">
            <v>20</v>
          </cell>
          <cell r="I462"/>
        </row>
        <row r="463">
          <cell r="A463">
            <v>1462</v>
          </cell>
          <cell r="B463" t="str">
            <v>H/</v>
          </cell>
          <cell r="C463" t="str">
            <v>LAUFZEITÜBERSCHREITUNG</v>
          </cell>
          <cell r="D463" t="str">
            <v>Z</v>
          </cell>
          <cell r="E463" t="str">
            <v>I</v>
          </cell>
          <cell r="F463" t="str">
            <v>GT</v>
          </cell>
          <cell r="G463" t="str">
            <v>01.02.2003</v>
          </cell>
          <cell r="H463">
            <v>22</v>
          </cell>
          <cell r="I463"/>
        </row>
        <row r="464">
          <cell r="A464">
            <v>1463</v>
          </cell>
          <cell r="B464" t="str">
            <v>H/</v>
          </cell>
          <cell r="C464" t="str">
            <v>FERNSTEUERUNG AUS</v>
          </cell>
          <cell r="D464" t="str">
            <v>Z</v>
          </cell>
          <cell r="E464" t="str">
            <v>I</v>
          </cell>
          <cell r="F464" t="str">
            <v>SIEHE AUCH 1239;1240;1240;1244;1521,1818</v>
          </cell>
          <cell r="G464" t="str">
            <v>niemals</v>
          </cell>
          <cell r="H464">
            <v>17</v>
          </cell>
          <cell r="I464"/>
        </row>
        <row r="465">
          <cell r="A465">
            <v>1464</v>
          </cell>
          <cell r="B465" t="str">
            <v>H/</v>
          </cell>
          <cell r="C465" t="str">
            <v>Y 1464</v>
          </cell>
          <cell r="D465" t="str">
            <v>W</v>
          </cell>
          <cell r="E465" t="str">
            <v>G</v>
          </cell>
          <cell r="F465"/>
          <cell r="G465" t="str">
            <v>02.03.2023</v>
          </cell>
          <cell r="H465">
            <v>6</v>
          </cell>
          <cell r="I465"/>
        </row>
        <row r="466">
          <cell r="A466">
            <v>1465</v>
          </cell>
          <cell r="B466" t="str">
            <v>H/</v>
          </cell>
          <cell r="C466" t="str">
            <v>Y 1465</v>
          </cell>
          <cell r="D466" t="str">
            <v>W</v>
          </cell>
          <cell r="E466" t="str">
            <v>G</v>
          </cell>
          <cell r="F466"/>
          <cell r="G466" t="str">
            <v>02.03.2023</v>
          </cell>
          <cell r="H466">
            <v>6</v>
          </cell>
          <cell r="I466"/>
        </row>
        <row r="467">
          <cell r="A467">
            <v>1466</v>
          </cell>
          <cell r="B467" t="str">
            <v>H/</v>
          </cell>
          <cell r="C467" t="str">
            <v>Y 1466</v>
          </cell>
          <cell r="D467" t="str">
            <v>W</v>
          </cell>
          <cell r="E467" t="str">
            <v>G</v>
          </cell>
          <cell r="F467"/>
          <cell r="G467" t="str">
            <v>02.03.2023</v>
          </cell>
          <cell r="H467">
            <v>6</v>
          </cell>
          <cell r="I467"/>
        </row>
        <row r="468">
          <cell r="A468">
            <v>1467</v>
          </cell>
          <cell r="B468" t="str">
            <v>H/</v>
          </cell>
          <cell r="C468" t="str">
            <v>Y 1467</v>
          </cell>
          <cell r="D468" t="str">
            <v>W</v>
          </cell>
          <cell r="E468" t="str">
            <v>G</v>
          </cell>
          <cell r="F468"/>
          <cell r="G468" t="str">
            <v>02.03.2023</v>
          </cell>
          <cell r="H468">
            <v>6</v>
          </cell>
          <cell r="I468"/>
        </row>
        <row r="469">
          <cell r="A469">
            <v>1468</v>
          </cell>
          <cell r="B469" t="str">
            <v>H/</v>
          </cell>
          <cell r="C469" t="str">
            <v>Y 1468</v>
          </cell>
          <cell r="D469" t="str">
            <v>W</v>
          </cell>
          <cell r="E469" t="str">
            <v>G</v>
          </cell>
          <cell r="F469"/>
          <cell r="G469" t="str">
            <v>02.03.2023</v>
          </cell>
          <cell r="H469">
            <v>6</v>
          </cell>
          <cell r="I469"/>
        </row>
        <row r="470">
          <cell r="A470">
            <v>1469</v>
          </cell>
          <cell r="B470" t="str">
            <v>H/</v>
          </cell>
          <cell r="C470" t="str">
            <v>Y 1469</v>
          </cell>
          <cell r="D470" t="str">
            <v>W</v>
          </cell>
          <cell r="E470" t="str">
            <v>G</v>
          </cell>
          <cell r="F470"/>
          <cell r="G470" t="str">
            <v>02.03.2023</v>
          </cell>
          <cell r="H470">
            <v>6</v>
          </cell>
          <cell r="I470"/>
        </row>
        <row r="471">
          <cell r="A471">
            <v>1470</v>
          </cell>
          <cell r="B471" t="str">
            <v>H/</v>
          </cell>
          <cell r="C471" t="str">
            <v>SCHNELLABSCHALTUNG</v>
          </cell>
          <cell r="D471" t="str">
            <v>Z</v>
          </cell>
          <cell r="E471" t="str">
            <v>I</v>
          </cell>
          <cell r="F471" t="str">
            <v>KW KRUM;WEDL</v>
          </cell>
          <cell r="G471" t="str">
            <v>niemals</v>
          </cell>
          <cell r="H471">
            <v>18</v>
          </cell>
          <cell r="I471"/>
        </row>
        <row r="472">
          <cell r="A472">
            <v>1471</v>
          </cell>
          <cell r="B472" t="str">
            <v>H/</v>
          </cell>
          <cell r="C472" t="str">
            <v>HUPE</v>
          </cell>
          <cell r="D472" t="str">
            <v>Z</v>
          </cell>
          <cell r="E472" t="str">
            <v>I</v>
          </cell>
          <cell r="F472" t="str">
            <v>KT WEDL</v>
          </cell>
          <cell r="G472" t="str">
            <v>niemals</v>
          </cell>
          <cell r="H472">
            <v>4</v>
          </cell>
          <cell r="I472"/>
        </row>
        <row r="473">
          <cell r="A473">
            <v>1472</v>
          </cell>
          <cell r="B473" t="str">
            <v>H/</v>
          </cell>
          <cell r="C473" t="str">
            <v>TRAFOSTUFE 20</v>
          </cell>
          <cell r="D473" t="str">
            <v>Z</v>
          </cell>
          <cell r="E473" t="str">
            <v>I</v>
          </cell>
          <cell r="F473" t="str">
            <v>TRAFOREGELUNG</v>
          </cell>
          <cell r="G473" t="str">
            <v>niemals</v>
          </cell>
          <cell r="H473">
            <v>13</v>
          </cell>
          <cell r="I473"/>
        </row>
        <row r="474">
          <cell r="A474">
            <v>1473</v>
          </cell>
          <cell r="B474" t="str">
            <v>H/</v>
          </cell>
          <cell r="C474" t="str">
            <v>TRAFOSTUFE 21</v>
          </cell>
          <cell r="D474" t="str">
            <v>Z</v>
          </cell>
          <cell r="E474" t="str">
            <v>I</v>
          </cell>
          <cell r="F474" t="str">
            <v>TRAFOREGELUNG</v>
          </cell>
          <cell r="G474" t="str">
            <v>niemals</v>
          </cell>
          <cell r="H474">
            <v>13</v>
          </cell>
          <cell r="I474"/>
        </row>
        <row r="475">
          <cell r="A475">
            <v>1474</v>
          </cell>
          <cell r="B475" t="str">
            <v>H/</v>
          </cell>
          <cell r="C475" t="str">
            <v>TRAFOSTUFE 22</v>
          </cell>
          <cell r="D475" t="str">
            <v>Z</v>
          </cell>
          <cell r="E475" t="str">
            <v>I</v>
          </cell>
          <cell r="F475" t="str">
            <v>TRAFOREGELUNG</v>
          </cell>
          <cell r="G475" t="str">
            <v>niemals</v>
          </cell>
          <cell r="H475">
            <v>13</v>
          </cell>
          <cell r="I475"/>
        </row>
        <row r="476">
          <cell r="A476">
            <v>1475</v>
          </cell>
          <cell r="B476" t="str">
            <v>H/</v>
          </cell>
          <cell r="C476" t="str">
            <v>TRAFOSTUFE 23</v>
          </cell>
          <cell r="D476" t="str">
            <v>Z</v>
          </cell>
          <cell r="E476" t="str">
            <v>I</v>
          </cell>
          <cell r="F476" t="str">
            <v>TRAFOREGELUNG</v>
          </cell>
          <cell r="G476" t="str">
            <v>niemals</v>
          </cell>
          <cell r="H476">
            <v>13</v>
          </cell>
          <cell r="I476"/>
        </row>
        <row r="477">
          <cell r="A477">
            <v>1476</v>
          </cell>
          <cell r="B477" t="str">
            <v>H/</v>
          </cell>
          <cell r="C477" t="str">
            <v>TRAFOSTUFE 24</v>
          </cell>
          <cell r="D477" t="str">
            <v>Z</v>
          </cell>
          <cell r="E477" t="str">
            <v>I</v>
          </cell>
          <cell r="F477" t="str">
            <v>TRAFOREGELUNG</v>
          </cell>
          <cell r="G477" t="str">
            <v>niemals</v>
          </cell>
          <cell r="H477">
            <v>13</v>
          </cell>
          <cell r="I477"/>
        </row>
        <row r="478">
          <cell r="A478">
            <v>1477</v>
          </cell>
          <cell r="B478" t="str">
            <v>H/</v>
          </cell>
          <cell r="C478" t="str">
            <v>TRAFOSTUFE 25</v>
          </cell>
          <cell r="D478" t="str">
            <v>Z</v>
          </cell>
          <cell r="E478" t="str">
            <v>I</v>
          </cell>
          <cell r="F478" t="str">
            <v>TRAFOREGELUNG</v>
          </cell>
          <cell r="G478" t="str">
            <v>niemals</v>
          </cell>
          <cell r="H478">
            <v>13</v>
          </cell>
          <cell r="I478"/>
        </row>
        <row r="479">
          <cell r="A479">
            <v>1478</v>
          </cell>
          <cell r="B479" t="str">
            <v>H/</v>
          </cell>
          <cell r="C479" t="str">
            <v>LAUFLAMPE</v>
          </cell>
          <cell r="D479" t="str">
            <v>Z</v>
          </cell>
          <cell r="E479" t="str">
            <v>I</v>
          </cell>
          <cell r="F479" t="str">
            <v>TRAFOREGELUNG</v>
          </cell>
          <cell r="G479" t="str">
            <v>niemals</v>
          </cell>
          <cell r="H479">
            <v>9</v>
          </cell>
          <cell r="I479"/>
        </row>
        <row r="480">
          <cell r="A480">
            <v>1479</v>
          </cell>
          <cell r="B480" t="str">
            <v>H/</v>
          </cell>
          <cell r="C480" t="str">
            <v>AUS FREQUENZRELAIS</v>
          </cell>
          <cell r="D480" t="str">
            <v>W</v>
          </cell>
          <cell r="E480" t="str">
            <v>G</v>
          </cell>
          <cell r="F480" t="str">
            <v>NORD T4, nicht in SV</v>
          </cell>
          <cell r="G480" t="str">
            <v>01.02.2003</v>
          </cell>
          <cell r="H480">
            <v>18</v>
          </cell>
          <cell r="I480"/>
        </row>
        <row r="481">
          <cell r="A481">
            <v>1480</v>
          </cell>
          <cell r="B481" t="str">
            <v>H/</v>
          </cell>
          <cell r="C481" t="str">
            <v>GENERATOR NETZ</v>
          </cell>
          <cell r="D481" t="str">
            <v>Z</v>
          </cell>
          <cell r="E481" t="str">
            <v>I</v>
          </cell>
          <cell r="F481" t="str">
            <v>GT BRUN</v>
          </cell>
          <cell r="G481" t="str">
            <v>01.02.2003</v>
          </cell>
          <cell r="H481">
            <v>14</v>
          </cell>
          <cell r="I481"/>
        </row>
        <row r="482">
          <cell r="A482">
            <v>1481</v>
          </cell>
          <cell r="B482" t="str">
            <v>H/</v>
          </cell>
          <cell r="C482" t="str">
            <v>FREQUENZSTART AUSSER BETRIEB</v>
          </cell>
          <cell r="D482" t="str">
            <v>Z</v>
          </cell>
          <cell r="E482" t="str">
            <v>I</v>
          </cell>
          <cell r="F482" t="str">
            <v>GT BRUN</v>
          </cell>
          <cell r="G482" t="str">
            <v>01.02.2003</v>
          </cell>
          <cell r="H482">
            <v>28</v>
          </cell>
          <cell r="I482"/>
        </row>
        <row r="483">
          <cell r="A483">
            <v>1482</v>
          </cell>
          <cell r="B483" t="str">
            <v>H/</v>
          </cell>
          <cell r="C483" t="str">
            <v>SCHALTERFALL</v>
          </cell>
          <cell r="D483" t="str">
            <v>W</v>
          </cell>
          <cell r="E483" t="str">
            <v>G</v>
          </cell>
          <cell r="F483" t="str">
            <v>Generator-SF</v>
          </cell>
          <cell r="G483" t="str">
            <v>01.02.2003</v>
          </cell>
          <cell r="H483">
            <v>12</v>
          </cell>
          <cell r="I483"/>
        </row>
        <row r="484">
          <cell r="A484">
            <v>1483</v>
          </cell>
          <cell r="B484" t="str">
            <v>H/</v>
          </cell>
          <cell r="C484" t="str">
            <v>DIESEL NICHT BEREIT</v>
          </cell>
          <cell r="D484" t="str">
            <v>Z</v>
          </cell>
          <cell r="E484" t="str">
            <v>W</v>
          </cell>
          <cell r="F484" t="str">
            <v>KW</v>
          </cell>
          <cell r="G484" t="str">
            <v>13.03.2008</v>
          </cell>
          <cell r="H484">
            <v>19</v>
          </cell>
          <cell r="I484"/>
        </row>
        <row r="485">
          <cell r="A485">
            <v>1484</v>
          </cell>
          <cell r="B485" t="str">
            <v>H/</v>
          </cell>
          <cell r="C485" t="str">
            <v>380kV-NETZ</v>
          </cell>
          <cell r="D485" t="str">
            <v>Z</v>
          </cell>
          <cell r="E485" t="str">
            <v>I</v>
          </cell>
          <cell r="F485" t="str">
            <v>Diesel BRUN</v>
          </cell>
          <cell r="G485" t="str">
            <v>13.03.2008</v>
          </cell>
          <cell r="H485">
            <v>10</v>
          </cell>
          <cell r="I485"/>
        </row>
        <row r="486">
          <cell r="A486">
            <v>1485</v>
          </cell>
          <cell r="B486" t="str">
            <v>H/</v>
          </cell>
          <cell r="C486" t="str">
            <v>Y 1485</v>
          </cell>
          <cell r="D486" t="str">
            <v>W</v>
          </cell>
          <cell r="E486" t="str">
            <v>G</v>
          </cell>
          <cell r="F486" t="str">
            <v>BRUN</v>
          </cell>
          <cell r="G486" t="str">
            <v>02.03.2023</v>
          </cell>
          <cell r="H486">
            <v>6</v>
          </cell>
          <cell r="I486"/>
        </row>
        <row r="487">
          <cell r="A487">
            <v>1486</v>
          </cell>
          <cell r="B487" t="str">
            <v>M/H</v>
          </cell>
          <cell r="C487" t="str">
            <v>PHASENERDUNGSANLAGE AKTIV</v>
          </cell>
          <cell r="D487" t="str">
            <v>Z</v>
          </cell>
          <cell r="E487" t="str">
            <v>W</v>
          </cell>
          <cell r="F487"/>
          <cell r="G487" t="str">
            <v>19.04.2012</v>
          </cell>
          <cell r="H487">
            <v>25</v>
          </cell>
          <cell r="I487"/>
        </row>
        <row r="488">
          <cell r="A488">
            <v>1487</v>
          </cell>
          <cell r="B488" t="str">
            <v>M/H</v>
          </cell>
          <cell r="C488" t="str">
            <v>PHASENERDUNGSANLAGE GESTÖRT</v>
          </cell>
          <cell r="D488" t="str">
            <v>Z</v>
          </cell>
          <cell r="E488" t="str">
            <v>W</v>
          </cell>
          <cell r="F488"/>
          <cell r="G488" t="str">
            <v>19.04.2012</v>
          </cell>
          <cell r="H488">
            <v>27</v>
          </cell>
          <cell r="I488" t="str">
            <v>Hobemei nächster Werktag</v>
          </cell>
        </row>
        <row r="489">
          <cell r="A489">
            <v>1488</v>
          </cell>
          <cell r="B489" t="str">
            <v>M/H</v>
          </cell>
          <cell r="C489" t="str">
            <v>ANLAGE AKTIV</v>
          </cell>
          <cell r="D489" t="str">
            <v>Z</v>
          </cell>
          <cell r="E489" t="str">
            <v>W</v>
          </cell>
          <cell r="F489"/>
          <cell r="G489" t="str">
            <v>07.06.2019</v>
          </cell>
          <cell r="H489">
            <v>12</v>
          </cell>
          <cell r="I489"/>
        </row>
        <row r="490">
          <cell r="A490">
            <v>1489</v>
          </cell>
          <cell r="B490" t="str">
            <v>M/H</v>
          </cell>
          <cell r="C490" t="str">
            <v>ANLAGE GESTÖRT</v>
          </cell>
          <cell r="D490" t="str">
            <v>Z</v>
          </cell>
          <cell r="E490" t="str">
            <v>W</v>
          </cell>
          <cell r="F490"/>
          <cell r="G490" t="str">
            <v>14.03.2016</v>
          </cell>
          <cell r="H490">
            <v>14</v>
          </cell>
          <cell r="I490"/>
        </row>
        <row r="491">
          <cell r="A491">
            <v>1490</v>
          </cell>
          <cell r="B491" t="str">
            <v>M/H</v>
          </cell>
          <cell r="C491" t="str">
            <v>ANLAGE AUS</v>
          </cell>
          <cell r="D491" t="str">
            <v>Z</v>
          </cell>
          <cell r="E491" t="str">
            <v>W</v>
          </cell>
          <cell r="F491" t="str">
            <v>z.B. PHEA aus (Erdschlüsse werden nicht durch PHEA bearbeitet)</v>
          </cell>
          <cell r="G491" t="str">
            <v>12.07.2012</v>
          </cell>
          <cell r="H491">
            <v>10</v>
          </cell>
          <cell r="I491"/>
        </row>
        <row r="492">
          <cell r="A492">
            <v>1491</v>
          </cell>
          <cell r="B492" t="str">
            <v>M/___</v>
          </cell>
          <cell r="C492" t="str">
            <v>KSA-L1_RS5</v>
          </cell>
          <cell r="D492" t="str">
            <v>Z</v>
          </cell>
          <cell r="E492" t="str">
            <v>W</v>
          </cell>
          <cell r="F492" t="str">
            <v>Kurzschlussanzeiger phasenbezogen</v>
          </cell>
          <cell r="G492" t="str">
            <v>29.04.2020</v>
          </cell>
          <cell r="H492">
            <v>10</v>
          </cell>
          <cell r="I492"/>
        </row>
        <row r="493">
          <cell r="A493">
            <v>1492</v>
          </cell>
          <cell r="B493" t="str">
            <v>M/___</v>
          </cell>
          <cell r="C493" t="str">
            <v>KSA-L2_RS5</v>
          </cell>
          <cell r="D493" t="str">
            <v>Z</v>
          </cell>
          <cell r="E493" t="str">
            <v>W</v>
          </cell>
          <cell r="F493" t="str">
            <v>Kurzschlussanzeiger phasenbezogen</v>
          </cell>
          <cell r="G493" t="str">
            <v>29.04.2020</v>
          </cell>
          <cell r="H493">
            <v>10</v>
          </cell>
          <cell r="I493"/>
        </row>
        <row r="494">
          <cell r="A494">
            <v>1493</v>
          </cell>
          <cell r="B494" t="str">
            <v>M/___</v>
          </cell>
          <cell r="C494" t="str">
            <v>KSA-L3_RS5</v>
          </cell>
          <cell r="D494" t="str">
            <v>Z</v>
          </cell>
          <cell r="E494" t="str">
            <v>W</v>
          </cell>
          <cell r="F494" t="str">
            <v>Kurzschlussanzeiger phasenbezogen</v>
          </cell>
          <cell r="G494" t="str">
            <v>29.04.2020</v>
          </cell>
          <cell r="H494">
            <v>10</v>
          </cell>
          <cell r="I494"/>
        </row>
        <row r="495">
          <cell r="A495">
            <v>1494</v>
          </cell>
          <cell r="B495" t="str">
            <v>M/___</v>
          </cell>
          <cell r="C495" t="str">
            <v>KSA-L1_RS6</v>
          </cell>
          <cell r="D495" t="str">
            <v>Z</v>
          </cell>
          <cell r="E495" t="str">
            <v>W</v>
          </cell>
          <cell r="F495" t="str">
            <v>Kurzschlussanzeiger phasenbezogen</v>
          </cell>
          <cell r="G495" t="str">
            <v>29.04.2020</v>
          </cell>
          <cell r="H495">
            <v>10</v>
          </cell>
          <cell r="I495"/>
        </row>
        <row r="496">
          <cell r="A496">
            <v>1495</v>
          </cell>
          <cell r="B496" t="str">
            <v>M/___</v>
          </cell>
          <cell r="C496" t="str">
            <v>KSA-L2_RS6</v>
          </cell>
          <cell r="D496" t="str">
            <v>Z</v>
          </cell>
          <cell r="E496" t="str">
            <v>W</v>
          </cell>
          <cell r="F496" t="str">
            <v>Kurzschlussanzeiger phasenbezogen</v>
          </cell>
          <cell r="G496" t="str">
            <v>29.04.2020</v>
          </cell>
          <cell r="H496">
            <v>10</v>
          </cell>
          <cell r="I496"/>
        </row>
        <row r="497">
          <cell r="A497">
            <v>1496</v>
          </cell>
          <cell r="B497" t="str">
            <v>M/___</v>
          </cell>
          <cell r="C497" t="str">
            <v>KSA-L3_RS6</v>
          </cell>
          <cell r="D497" t="str">
            <v>Z</v>
          </cell>
          <cell r="E497" t="str">
            <v>W</v>
          </cell>
          <cell r="F497" t="str">
            <v>Kurzschlussanzeiger phasenbezogen</v>
          </cell>
          <cell r="G497" t="str">
            <v>29.04.2020</v>
          </cell>
          <cell r="H497">
            <v>10</v>
          </cell>
          <cell r="I497"/>
        </row>
        <row r="498">
          <cell r="A498">
            <v>1497</v>
          </cell>
          <cell r="B498" t="str">
            <v>H/</v>
          </cell>
          <cell r="C498" t="str">
            <v>RESERVE 14</v>
          </cell>
          <cell r="D498" t="str">
            <v>W</v>
          </cell>
          <cell r="E498" t="str">
            <v>F</v>
          </cell>
          <cell r="F498"/>
          <cell r="G498" t="str">
            <v>03.01.2017</v>
          </cell>
          <cell r="H498">
            <v>10</v>
          </cell>
          <cell r="I498"/>
        </row>
        <row r="499">
          <cell r="A499">
            <v>1498</v>
          </cell>
          <cell r="B499" t="str">
            <v>H/</v>
          </cell>
          <cell r="C499" t="str">
            <v>RESERVE 13</v>
          </cell>
          <cell r="D499" t="str">
            <v>W</v>
          </cell>
          <cell r="E499" t="str">
            <v>F</v>
          </cell>
          <cell r="F499"/>
          <cell r="G499" t="str">
            <v>03.01.2017</v>
          </cell>
          <cell r="H499">
            <v>10</v>
          </cell>
          <cell r="I499"/>
        </row>
        <row r="500">
          <cell r="A500">
            <v>1499</v>
          </cell>
          <cell r="B500" t="str">
            <v>H/</v>
          </cell>
          <cell r="C500" t="str">
            <v>RESERVE 12</v>
          </cell>
          <cell r="D500" t="str">
            <v>W</v>
          </cell>
          <cell r="E500" t="str">
            <v>F</v>
          </cell>
          <cell r="F500"/>
          <cell r="G500" t="str">
            <v>03.01.2017</v>
          </cell>
          <cell r="H500">
            <v>10</v>
          </cell>
          <cell r="I500"/>
        </row>
        <row r="501">
          <cell r="A501">
            <v>1500</v>
          </cell>
          <cell r="B501" t="str">
            <v>H/</v>
          </cell>
          <cell r="C501" t="str">
            <v>RESERVE 11</v>
          </cell>
          <cell r="D501" t="str">
            <v>W</v>
          </cell>
          <cell r="E501" t="str">
            <v>F</v>
          </cell>
          <cell r="F501"/>
          <cell r="G501" t="str">
            <v>niemals</v>
          </cell>
          <cell r="H501">
            <v>10</v>
          </cell>
          <cell r="I501"/>
        </row>
        <row r="502">
          <cell r="A502">
            <v>1501</v>
          </cell>
          <cell r="B502" t="str">
            <v>H/</v>
          </cell>
          <cell r="C502" t="str">
            <v>RESERVE 10</v>
          </cell>
          <cell r="D502" t="str">
            <v>W</v>
          </cell>
          <cell r="E502" t="str">
            <v>F</v>
          </cell>
          <cell r="F502"/>
          <cell r="G502" t="str">
            <v>niemals</v>
          </cell>
          <cell r="H502">
            <v>10</v>
          </cell>
          <cell r="I502"/>
        </row>
        <row r="503">
          <cell r="A503">
            <v>1502</v>
          </cell>
          <cell r="B503" t="str">
            <v>H/</v>
          </cell>
          <cell r="C503" t="str">
            <v>RESERVE 09</v>
          </cell>
          <cell r="D503" t="str">
            <v>W</v>
          </cell>
          <cell r="E503" t="str">
            <v>F</v>
          </cell>
          <cell r="F503"/>
          <cell r="G503" t="str">
            <v>niemals</v>
          </cell>
          <cell r="H503">
            <v>10</v>
          </cell>
          <cell r="I503"/>
        </row>
        <row r="504">
          <cell r="A504">
            <v>1503</v>
          </cell>
          <cell r="B504" t="str">
            <v>H/</v>
          </cell>
          <cell r="C504" t="str">
            <v>RESERVE 08</v>
          </cell>
          <cell r="D504" t="str">
            <v>W</v>
          </cell>
          <cell r="E504" t="str">
            <v>F</v>
          </cell>
          <cell r="F504"/>
          <cell r="G504" t="str">
            <v>niemals</v>
          </cell>
          <cell r="H504">
            <v>10</v>
          </cell>
          <cell r="I504"/>
        </row>
        <row r="505">
          <cell r="A505">
            <v>1504</v>
          </cell>
          <cell r="B505" t="str">
            <v>H/</v>
          </cell>
          <cell r="C505" t="str">
            <v>RESERVE 07</v>
          </cell>
          <cell r="D505" t="str">
            <v>W</v>
          </cell>
          <cell r="E505" t="str">
            <v>F</v>
          </cell>
          <cell r="F505"/>
          <cell r="G505" t="str">
            <v>niemals</v>
          </cell>
          <cell r="H505">
            <v>10</v>
          </cell>
          <cell r="I505"/>
        </row>
        <row r="506">
          <cell r="A506">
            <v>1505</v>
          </cell>
          <cell r="B506" t="str">
            <v>H/</v>
          </cell>
          <cell r="C506" t="str">
            <v>RESERVE 06</v>
          </cell>
          <cell r="D506" t="str">
            <v>W</v>
          </cell>
          <cell r="E506" t="str">
            <v>F</v>
          </cell>
          <cell r="F506"/>
          <cell r="G506" t="str">
            <v>niemals</v>
          </cell>
          <cell r="H506">
            <v>10</v>
          </cell>
          <cell r="I506"/>
        </row>
        <row r="507">
          <cell r="A507">
            <v>1506</v>
          </cell>
          <cell r="B507" t="str">
            <v>H/</v>
          </cell>
          <cell r="C507" t="str">
            <v>RESERVE 05</v>
          </cell>
          <cell r="D507" t="str">
            <v>W</v>
          </cell>
          <cell r="E507" t="str">
            <v>F</v>
          </cell>
          <cell r="F507"/>
          <cell r="G507" t="str">
            <v>niemals</v>
          </cell>
          <cell r="H507">
            <v>10</v>
          </cell>
          <cell r="I507"/>
        </row>
        <row r="508">
          <cell r="A508">
            <v>1507</v>
          </cell>
          <cell r="B508" t="str">
            <v>H/</v>
          </cell>
          <cell r="C508" t="str">
            <v>RESERVE 04</v>
          </cell>
          <cell r="D508" t="str">
            <v>W</v>
          </cell>
          <cell r="E508" t="str">
            <v>F</v>
          </cell>
          <cell r="F508"/>
          <cell r="G508" t="str">
            <v>niemals</v>
          </cell>
          <cell r="H508">
            <v>10</v>
          </cell>
          <cell r="I508"/>
        </row>
        <row r="509">
          <cell r="A509">
            <v>1508</v>
          </cell>
          <cell r="B509" t="str">
            <v>H/</v>
          </cell>
          <cell r="C509" t="str">
            <v>RESERVE 03</v>
          </cell>
          <cell r="D509" t="str">
            <v>W</v>
          </cell>
          <cell r="E509" t="str">
            <v>F</v>
          </cell>
          <cell r="F509"/>
          <cell r="G509" t="str">
            <v>niemals</v>
          </cell>
          <cell r="H509">
            <v>10</v>
          </cell>
          <cell r="I509"/>
        </row>
        <row r="510">
          <cell r="A510">
            <v>1509</v>
          </cell>
          <cell r="B510" t="str">
            <v>H/</v>
          </cell>
          <cell r="C510" t="str">
            <v>RESERVE 02</v>
          </cell>
          <cell r="D510" t="str">
            <v>W</v>
          </cell>
          <cell r="E510" t="str">
            <v>F</v>
          </cell>
          <cell r="F510"/>
          <cell r="G510" t="str">
            <v>niemals</v>
          </cell>
          <cell r="H510">
            <v>10</v>
          </cell>
          <cell r="I510"/>
        </row>
        <row r="511">
          <cell r="A511">
            <v>1510</v>
          </cell>
          <cell r="B511" t="str">
            <v>H/</v>
          </cell>
          <cell r="C511" t="str">
            <v>RESERVE 01</v>
          </cell>
          <cell r="D511" t="str">
            <v>W</v>
          </cell>
          <cell r="E511" t="str">
            <v>F</v>
          </cell>
          <cell r="F511"/>
          <cell r="G511" t="str">
            <v>niemals</v>
          </cell>
          <cell r="H511">
            <v>10</v>
          </cell>
          <cell r="I511"/>
        </row>
        <row r="512">
          <cell r="A512">
            <v>1511</v>
          </cell>
          <cell r="B512" t="str">
            <v>H/</v>
          </cell>
          <cell r="C512" t="str">
            <v>AUSFALL EEG-UNTERSTATION</v>
          </cell>
          <cell r="D512" t="str">
            <v>Z</v>
          </cell>
          <cell r="E512" t="str">
            <v>I</v>
          </cell>
          <cell r="F512" t="str">
            <v>wird im Knoten gebildet</v>
          </cell>
          <cell r="G512" t="str">
            <v>15.05.2020</v>
          </cell>
          <cell r="H512">
            <v>24</v>
          </cell>
          <cell r="I512"/>
        </row>
        <row r="513">
          <cell r="A513">
            <v>1512</v>
          </cell>
          <cell r="B513" t="str">
            <v>H/</v>
          </cell>
          <cell r="C513" t="str">
            <v>EEG-FWG SYSTEMMELDUNG</v>
          </cell>
          <cell r="D513" t="str">
            <v>Z</v>
          </cell>
          <cell r="E513" t="str">
            <v>F</v>
          </cell>
          <cell r="F513" t="str">
            <v>wird im Knoten gebildet</v>
          </cell>
          <cell r="G513" t="str">
            <v>20.05.2020</v>
          </cell>
          <cell r="H513">
            <v>21</v>
          </cell>
          <cell r="I513"/>
        </row>
        <row r="514">
          <cell r="A514">
            <v>1513</v>
          </cell>
          <cell r="B514" t="str">
            <v>H/</v>
          </cell>
          <cell r="C514" t="str">
            <v>LEISTUNGSGRENZE ÜBERSCHRITTEN</v>
          </cell>
          <cell r="D514" t="str">
            <v>Z</v>
          </cell>
          <cell r="E514" t="str">
            <v>W</v>
          </cell>
          <cell r="F514" t="str">
            <v>101 % im FWG parametriert</v>
          </cell>
          <cell r="G514" t="str">
            <v>27.01.2011</v>
          </cell>
          <cell r="H514">
            <v>29</v>
          </cell>
          <cell r="I514"/>
        </row>
        <row r="515">
          <cell r="A515">
            <v>1514</v>
          </cell>
          <cell r="B515" t="str">
            <v>H/</v>
          </cell>
          <cell r="C515" t="str">
            <v>ANLAGE GETRENNT</v>
          </cell>
          <cell r="D515" t="str">
            <v>Z</v>
          </cell>
          <cell r="E515" t="str">
            <v>I</v>
          </cell>
          <cell r="F515"/>
          <cell r="G515" t="str">
            <v>12.03.2014</v>
          </cell>
          <cell r="H515">
            <v>15</v>
          </cell>
          <cell r="I515"/>
        </row>
        <row r="516">
          <cell r="A516">
            <v>1515</v>
          </cell>
          <cell r="B516" t="str">
            <v>H/</v>
          </cell>
          <cell r="C516" t="str">
            <v>P 100%</v>
          </cell>
          <cell r="D516" t="str">
            <v>Z</v>
          </cell>
          <cell r="E516" t="str">
            <v>I</v>
          </cell>
          <cell r="F516"/>
          <cell r="G516" t="str">
            <v>15.05.2020</v>
          </cell>
          <cell r="H516">
            <v>6</v>
          </cell>
          <cell r="I516"/>
        </row>
        <row r="517">
          <cell r="A517">
            <v>1516</v>
          </cell>
          <cell r="B517" t="str">
            <v>H/</v>
          </cell>
          <cell r="C517" t="str">
            <v>P 60%</v>
          </cell>
          <cell r="D517" t="str">
            <v>Z</v>
          </cell>
          <cell r="E517" t="str">
            <v>I</v>
          </cell>
          <cell r="F517"/>
          <cell r="G517" t="str">
            <v>19.08.2011</v>
          </cell>
          <cell r="H517">
            <v>5</v>
          </cell>
          <cell r="I517"/>
        </row>
        <row r="518">
          <cell r="A518">
            <v>1517</v>
          </cell>
          <cell r="B518" t="str">
            <v>H/</v>
          </cell>
          <cell r="C518" t="str">
            <v>P 30%</v>
          </cell>
          <cell r="D518" t="str">
            <v>Z</v>
          </cell>
          <cell r="E518" t="str">
            <v>I</v>
          </cell>
          <cell r="F518"/>
          <cell r="G518" t="str">
            <v>05.07.2013</v>
          </cell>
          <cell r="H518">
            <v>5</v>
          </cell>
          <cell r="I518"/>
        </row>
        <row r="519">
          <cell r="A519">
            <v>1518</v>
          </cell>
          <cell r="B519" t="str">
            <v>H/</v>
          </cell>
          <cell r="C519" t="str">
            <v>P 0%</v>
          </cell>
          <cell r="D519" t="str">
            <v>Z</v>
          </cell>
          <cell r="E519" t="str">
            <v>I</v>
          </cell>
          <cell r="F519"/>
          <cell r="G519" t="str">
            <v>05.07.2013</v>
          </cell>
          <cell r="H519">
            <v>4</v>
          </cell>
          <cell r="I519"/>
        </row>
        <row r="520">
          <cell r="A520">
            <v>1519</v>
          </cell>
          <cell r="B520" t="str">
            <v>H/</v>
          </cell>
          <cell r="C520" t="str">
            <v>TEST AUSGEFÜHRT</v>
          </cell>
          <cell r="D520" t="str">
            <v>Z</v>
          </cell>
          <cell r="E520" t="str">
            <v>I</v>
          </cell>
          <cell r="F520"/>
          <cell r="G520" t="str">
            <v>05.07.2013</v>
          </cell>
          <cell r="H520">
            <v>15</v>
          </cell>
          <cell r="I520"/>
        </row>
        <row r="521">
          <cell r="A521">
            <v>1520</v>
          </cell>
          <cell r="B521" t="str">
            <v>H/</v>
          </cell>
          <cell r="C521" t="str">
            <v>ANLAGE NICHT BETRIEBSBEREIT</v>
          </cell>
          <cell r="D521" t="str">
            <v>Z</v>
          </cell>
          <cell r="E521" t="str">
            <v>I</v>
          </cell>
          <cell r="F521"/>
          <cell r="G521" t="str">
            <v>28.06.2017</v>
          </cell>
          <cell r="H521">
            <v>27</v>
          </cell>
          <cell r="I521"/>
        </row>
        <row r="522">
          <cell r="A522">
            <v>1521</v>
          </cell>
          <cell r="B522" t="str">
            <v>M/</v>
          </cell>
          <cell r="C522" t="str">
            <v>RS1_ANREGUNG</v>
          </cell>
          <cell r="D522" t="str">
            <v>W</v>
          </cell>
          <cell r="E522" t="str">
            <v>W</v>
          </cell>
          <cell r="F522"/>
          <cell r="G522" t="str">
            <v>30.06.2016</v>
          </cell>
          <cell r="H522">
            <v>12</v>
          </cell>
          <cell r="I522"/>
        </row>
        <row r="523">
          <cell r="A523">
            <v>1522</v>
          </cell>
          <cell r="B523" t="str">
            <v>M/</v>
          </cell>
          <cell r="C523" t="str">
            <v>RS2_ANREGUNG</v>
          </cell>
          <cell r="D523" t="str">
            <v>W</v>
          </cell>
          <cell r="E523" t="str">
            <v>W</v>
          </cell>
          <cell r="F523"/>
          <cell r="G523" t="str">
            <v>30.06.2016</v>
          </cell>
          <cell r="H523">
            <v>12</v>
          </cell>
          <cell r="I523"/>
        </row>
        <row r="524">
          <cell r="A524">
            <v>1523</v>
          </cell>
          <cell r="B524" t="str">
            <v>M/</v>
          </cell>
          <cell r="C524" t="str">
            <v>RS3_ANREGUNG</v>
          </cell>
          <cell r="D524" t="str">
            <v>W</v>
          </cell>
          <cell r="E524" t="str">
            <v>W</v>
          </cell>
          <cell r="F524"/>
          <cell r="G524" t="str">
            <v>30.06.2016</v>
          </cell>
          <cell r="H524">
            <v>12</v>
          </cell>
          <cell r="I524"/>
        </row>
        <row r="525">
          <cell r="A525">
            <v>1524</v>
          </cell>
          <cell r="B525" t="str">
            <v>M/</v>
          </cell>
          <cell r="C525" t="str">
            <v>RS4_ANREGUNG</v>
          </cell>
          <cell r="D525" t="str">
            <v>W</v>
          </cell>
          <cell r="E525" t="str">
            <v>W</v>
          </cell>
          <cell r="F525"/>
          <cell r="G525" t="str">
            <v>30.06.2016</v>
          </cell>
          <cell r="H525">
            <v>12</v>
          </cell>
          <cell r="I525"/>
        </row>
        <row r="526">
          <cell r="A526">
            <v>1525</v>
          </cell>
          <cell r="B526" t="str">
            <v>M/___</v>
          </cell>
          <cell r="C526" t="str">
            <v>RS1_KS-&gt;LTG</v>
          </cell>
          <cell r="D526" t="str">
            <v>Z</v>
          </cell>
          <cell r="E526" t="str">
            <v>W</v>
          </cell>
          <cell r="F526" t="str">
            <v>RS1: Kurzschluss Richtung Leitung</v>
          </cell>
          <cell r="G526" t="str">
            <v>29.11.2019</v>
          </cell>
          <cell r="H526">
            <v>11</v>
          </cell>
          <cell r="I526"/>
        </row>
        <row r="527">
          <cell r="A527">
            <v>1526</v>
          </cell>
          <cell r="B527" t="str">
            <v>M/___</v>
          </cell>
          <cell r="C527" t="str">
            <v>RS2_KS-&gt;LTG</v>
          </cell>
          <cell r="D527" t="str">
            <v>Z</v>
          </cell>
          <cell r="E527" t="str">
            <v>W</v>
          </cell>
          <cell r="F527" t="str">
            <v>RS2: Kurzschluss Richtung Leitung</v>
          </cell>
          <cell r="G527" t="str">
            <v>29.11.2019</v>
          </cell>
          <cell r="H527">
            <v>11</v>
          </cell>
          <cell r="I527"/>
        </row>
        <row r="528">
          <cell r="A528">
            <v>1527</v>
          </cell>
          <cell r="B528" t="str">
            <v>M/___</v>
          </cell>
          <cell r="C528" t="str">
            <v>RS3_KS-&gt;LTG</v>
          </cell>
          <cell r="D528" t="str">
            <v>Z</v>
          </cell>
          <cell r="E528" t="str">
            <v>W</v>
          </cell>
          <cell r="F528" t="str">
            <v>RS3: Kurzschluss Richtung Leitung</v>
          </cell>
          <cell r="G528" t="str">
            <v>29.11.2019</v>
          </cell>
          <cell r="H528">
            <v>11</v>
          </cell>
          <cell r="I528"/>
        </row>
        <row r="529">
          <cell r="A529">
            <v>1528</v>
          </cell>
          <cell r="B529" t="str">
            <v>M/___</v>
          </cell>
          <cell r="C529" t="str">
            <v>RS4_KS-&gt;LTG</v>
          </cell>
          <cell r="D529" t="str">
            <v>Z</v>
          </cell>
          <cell r="E529" t="str">
            <v>W</v>
          </cell>
          <cell r="F529" t="str">
            <v>RS4: Kurzschluss Richtung Leitung</v>
          </cell>
          <cell r="G529" t="str">
            <v>29.11.2019</v>
          </cell>
          <cell r="H529">
            <v>11</v>
          </cell>
          <cell r="I529"/>
        </row>
        <row r="530">
          <cell r="A530">
            <v>1529</v>
          </cell>
          <cell r="B530" t="str">
            <v>M/___</v>
          </cell>
          <cell r="C530" t="str">
            <v>RS1_KS-&gt;SS</v>
          </cell>
          <cell r="D530" t="str">
            <v>Z</v>
          </cell>
          <cell r="E530" t="str">
            <v>W</v>
          </cell>
          <cell r="F530" t="str">
            <v>RS1: Kurzschluss Richtung Sammelschiene</v>
          </cell>
          <cell r="G530" t="str">
            <v>29.11.2019</v>
          </cell>
          <cell r="H530">
            <v>10</v>
          </cell>
          <cell r="I530"/>
        </row>
        <row r="531">
          <cell r="A531">
            <v>1530</v>
          </cell>
          <cell r="B531" t="str">
            <v>M/___</v>
          </cell>
          <cell r="C531" t="str">
            <v>RS2_KS-&gt;SS</v>
          </cell>
          <cell r="D531" t="str">
            <v>Z</v>
          </cell>
          <cell r="E531" t="str">
            <v>W</v>
          </cell>
          <cell r="F531" t="str">
            <v>RS2: Kurzschluss Richtung Sammelschiene</v>
          </cell>
          <cell r="G531" t="str">
            <v>29.11.2019</v>
          </cell>
          <cell r="H531">
            <v>10</v>
          </cell>
          <cell r="I531"/>
        </row>
        <row r="532">
          <cell r="A532">
            <v>1531</v>
          </cell>
          <cell r="B532" t="str">
            <v>M/___</v>
          </cell>
          <cell r="C532" t="str">
            <v>RS3_KS-&gt;SS</v>
          </cell>
          <cell r="D532" t="str">
            <v>Z</v>
          </cell>
          <cell r="E532" t="str">
            <v>W</v>
          </cell>
          <cell r="F532" t="str">
            <v>RS3: Kurzschluss Richtung Sammelschiene</v>
          </cell>
          <cell r="G532" t="str">
            <v>29.11.2019</v>
          </cell>
          <cell r="H532">
            <v>10</v>
          </cell>
          <cell r="I532"/>
        </row>
        <row r="533">
          <cell r="A533">
            <v>1532</v>
          </cell>
          <cell r="B533" t="str">
            <v>M/___</v>
          </cell>
          <cell r="C533" t="str">
            <v>RS4_KS-&gt;SS</v>
          </cell>
          <cell r="D533" t="str">
            <v>Z</v>
          </cell>
          <cell r="E533" t="str">
            <v>W</v>
          </cell>
          <cell r="F533" t="str">
            <v>RS4: Kurzschluss Richtung Sammelschiene</v>
          </cell>
          <cell r="G533" t="str">
            <v>29.11.2019</v>
          </cell>
          <cell r="H533">
            <v>10</v>
          </cell>
          <cell r="I533"/>
        </row>
        <row r="534">
          <cell r="A534">
            <v>1533</v>
          </cell>
          <cell r="B534" t="str">
            <v>M/___</v>
          </cell>
          <cell r="C534" t="str">
            <v>RS1_ES-&gt;LTG</v>
          </cell>
          <cell r="D534" t="str">
            <v>Z</v>
          </cell>
          <cell r="E534" t="str">
            <v>W</v>
          </cell>
          <cell r="F534" t="str">
            <v>RS1: Erdschluss Richtung Leitung</v>
          </cell>
          <cell r="G534" t="str">
            <v>29.11.2019</v>
          </cell>
          <cell r="H534">
            <v>11</v>
          </cell>
          <cell r="I534"/>
        </row>
        <row r="535">
          <cell r="A535">
            <v>1534</v>
          </cell>
          <cell r="B535" t="str">
            <v>M/___</v>
          </cell>
          <cell r="C535" t="str">
            <v>RS2_ES-&gt;LTG</v>
          </cell>
          <cell r="D535" t="str">
            <v>Z</v>
          </cell>
          <cell r="E535" t="str">
            <v>W</v>
          </cell>
          <cell r="F535" t="str">
            <v>RS2: Erdschluss Richtung Leitung</v>
          </cell>
          <cell r="G535" t="str">
            <v>29.11.2019</v>
          </cell>
          <cell r="H535">
            <v>11</v>
          </cell>
          <cell r="I535"/>
        </row>
        <row r="536">
          <cell r="A536">
            <v>1535</v>
          </cell>
          <cell r="B536" t="str">
            <v>M/___</v>
          </cell>
          <cell r="C536" t="str">
            <v>RS3_ES-&gt;LTG</v>
          </cell>
          <cell r="D536" t="str">
            <v>Z</v>
          </cell>
          <cell r="E536" t="str">
            <v>W</v>
          </cell>
          <cell r="F536" t="str">
            <v>RS3: Erdschluss Richtung Leitung</v>
          </cell>
          <cell r="G536" t="str">
            <v>29.11.2019</v>
          </cell>
          <cell r="H536">
            <v>11</v>
          </cell>
          <cell r="I536"/>
        </row>
        <row r="537">
          <cell r="A537">
            <v>1536</v>
          </cell>
          <cell r="B537" t="str">
            <v>M/___</v>
          </cell>
          <cell r="C537" t="str">
            <v>RS4_ES-&gt;LTG</v>
          </cell>
          <cell r="D537" t="str">
            <v>Z</v>
          </cell>
          <cell r="E537" t="str">
            <v>W</v>
          </cell>
          <cell r="F537" t="str">
            <v>RS4: Erdschluss Richtung Leitung</v>
          </cell>
          <cell r="G537" t="str">
            <v>29.11.2019</v>
          </cell>
          <cell r="H537">
            <v>11</v>
          </cell>
          <cell r="I537"/>
        </row>
        <row r="538">
          <cell r="A538">
            <v>1537</v>
          </cell>
          <cell r="B538" t="str">
            <v>M/___</v>
          </cell>
          <cell r="C538" t="str">
            <v>RS1_ES-&gt;SS</v>
          </cell>
          <cell r="D538" t="str">
            <v>Z</v>
          </cell>
          <cell r="E538" t="str">
            <v>W</v>
          </cell>
          <cell r="F538" t="str">
            <v>RS1: Erdschluss Richtung Sammelschiene</v>
          </cell>
          <cell r="G538" t="str">
            <v>29.11.2019</v>
          </cell>
          <cell r="H538">
            <v>10</v>
          </cell>
          <cell r="I538"/>
        </row>
        <row r="539">
          <cell r="A539">
            <v>1538</v>
          </cell>
          <cell r="B539" t="str">
            <v>M/___</v>
          </cell>
          <cell r="C539" t="str">
            <v>RS2_ES-&gt;SS</v>
          </cell>
          <cell r="D539" t="str">
            <v>Z</v>
          </cell>
          <cell r="E539" t="str">
            <v>W</v>
          </cell>
          <cell r="F539" t="str">
            <v>RS2: Erdschluss Richtung Sammelschiene</v>
          </cell>
          <cell r="G539" t="str">
            <v>29.11.2019</v>
          </cell>
          <cell r="H539">
            <v>10</v>
          </cell>
          <cell r="I539"/>
        </row>
        <row r="540">
          <cell r="A540">
            <v>1539</v>
          </cell>
          <cell r="B540" t="str">
            <v>M/___</v>
          </cell>
          <cell r="C540" t="str">
            <v>RS3_ES-&gt;SS</v>
          </cell>
          <cell r="D540" t="str">
            <v>Z</v>
          </cell>
          <cell r="E540" t="str">
            <v>W</v>
          </cell>
          <cell r="F540" t="str">
            <v>RS3: Erdschluss Richtung Sammelschiene</v>
          </cell>
          <cell r="G540" t="str">
            <v>29.11.2019</v>
          </cell>
          <cell r="H540">
            <v>10</v>
          </cell>
          <cell r="I540"/>
        </row>
        <row r="541">
          <cell r="A541">
            <v>1540</v>
          </cell>
          <cell r="B541" t="str">
            <v>M/___</v>
          </cell>
          <cell r="C541" t="str">
            <v>RS4_ES-&gt;SS</v>
          </cell>
          <cell r="D541" t="str">
            <v>Z</v>
          </cell>
          <cell r="E541" t="str">
            <v>W</v>
          </cell>
          <cell r="F541" t="str">
            <v>RS4: Erdschluss Richtung Sammelschiene</v>
          </cell>
          <cell r="G541" t="str">
            <v>29.11.2019</v>
          </cell>
          <cell r="H541">
            <v>10</v>
          </cell>
          <cell r="I541"/>
        </row>
        <row r="542">
          <cell r="A542">
            <v>1541</v>
          </cell>
          <cell r="B542" t="str">
            <v>M/___</v>
          </cell>
          <cell r="C542" t="str">
            <v>LS1_SCHUTZANREGUNG_L1</v>
          </cell>
          <cell r="D542" t="str">
            <v>Z</v>
          </cell>
          <cell r="E542" t="str">
            <v>W</v>
          </cell>
          <cell r="F542" t="str">
            <v>Schutzanregung phasenbezogen</v>
          </cell>
          <cell r="G542" t="str">
            <v>29.04.2020</v>
          </cell>
          <cell r="H542">
            <v>21</v>
          </cell>
          <cell r="I542"/>
        </row>
        <row r="543">
          <cell r="A543">
            <v>1542</v>
          </cell>
          <cell r="B543" t="str">
            <v>M/___</v>
          </cell>
          <cell r="C543" t="str">
            <v>LS1_SCHUTZANREGUNG_L2</v>
          </cell>
          <cell r="D543" t="str">
            <v>Z</v>
          </cell>
          <cell r="E543" t="str">
            <v>W</v>
          </cell>
          <cell r="F543" t="str">
            <v>Schutzanregung phasenbezogen</v>
          </cell>
          <cell r="G543" t="str">
            <v>30.04.2020</v>
          </cell>
          <cell r="H543">
            <v>21</v>
          </cell>
          <cell r="I543"/>
        </row>
        <row r="544">
          <cell r="A544">
            <v>1543</v>
          </cell>
          <cell r="B544" t="str">
            <v>M/___</v>
          </cell>
          <cell r="C544" t="str">
            <v>LS1_SCHUTZANREGUNG_L3</v>
          </cell>
          <cell r="D544" t="str">
            <v>Z</v>
          </cell>
          <cell r="E544" t="str">
            <v>W</v>
          </cell>
          <cell r="F544" t="str">
            <v>Schutzanregung phasenbezogen</v>
          </cell>
          <cell r="G544" t="str">
            <v>30.04.2020</v>
          </cell>
          <cell r="H544">
            <v>21</v>
          </cell>
          <cell r="I544"/>
        </row>
        <row r="545">
          <cell r="A545">
            <v>1544</v>
          </cell>
          <cell r="B545" t="str">
            <v>M/___</v>
          </cell>
          <cell r="C545" t="str">
            <v>LS2_SCHUTZANREGUNG_L1</v>
          </cell>
          <cell r="D545" t="str">
            <v>Z</v>
          </cell>
          <cell r="E545" t="str">
            <v>W</v>
          </cell>
          <cell r="F545" t="str">
            <v>Schutzanregung phasenbezogen</v>
          </cell>
          <cell r="G545" t="str">
            <v>29.04.2020</v>
          </cell>
          <cell r="H545">
            <v>21</v>
          </cell>
          <cell r="I545"/>
        </row>
        <row r="546">
          <cell r="A546">
            <v>1545</v>
          </cell>
          <cell r="B546" t="str">
            <v>M/___</v>
          </cell>
          <cell r="C546" t="str">
            <v>LS2_SCHUTZANREGUNG_L2</v>
          </cell>
          <cell r="D546" t="str">
            <v>Z</v>
          </cell>
          <cell r="E546" t="str">
            <v>W</v>
          </cell>
          <cell r="F546" t="str">
            <v>Schutzanregung phasenbezogen</v>
          </cell>
          <cell r="G546" t="str">
            <v>29.04.2020</v>
          </cell>
          <cell r="H546">
            <v>21</v>
          </cell>
          <cell r="I546"/>
        </row>
        <row r="547">
          <cell r="A547">
            <v>1546</v>
          </cell>
          <cell r="B547" t="str">
            <v>M/___</v>
          </cell>
          <cell r="C547" t="str">
            <v>LS2_SCHUTZANREGUNG_L3</v>
          </cell>
          <cell r="D547" t="str">
            <v>Z</v>
          </cell>
          <cell r="E547" t="str">
            <v>W</v>
          </cell>
          <cell r="F547" t="str">
            <v>Schutzanregung phasenbezogen</v>
          </cell>
          <cell r="G547" t="str">
            <v>29.04.2020</v>
          </cell>
          <cell r="H547">
            <v>21</v>
          </cell>
          <cell r="I547"/>
        </row>
        <row r="548">
          <cell r="A548">
            <v>1547</v>
          </cell>
          <cell r="B548" t="str">
            <v>M/___</v>
          </cell>
          <cell r="C548" t="str">
            <v>LS3_SCHUTZANREGUNG_L1</v>
          </cell>
          <cell r="D548" t="str">
            <v>Z</v>
          </cell>
          <cell r="E548" t="str">
            <v>W</v>
          </cell>
          <cell r="F548" t="str">
            <v>Schutzanregung phasenbezogen</v>
          </cell>
          <cell r="G548" t="str">
            <v>30.04.2020</v>
          </cell>
          <cell r="H548">
            <v>21</v>
          </cell>
          <cell r="I548"/>
        </row>
        <row r="549">
          <cell r="A549">
            <v>1548</v>
          </cell>
          <cell r="B549" t="str">
            <v>M/___</v>
          </cell>
          <cell r="C549" t="str">
            <v>LS3_SCHUTZANREGUNG_L2</v>
          </cell>
          <cell r="D549" t="str">
            <v>Z</v>
          </cell>
          <cell r="E549" t="str">
            <v>W</v>
          </cell>
          <cell r="F549" t="str">
            <v>Schutzanregung phasenbezogen</v>
          </cell>
          <cell r="G549" t="str">
            <v>29.04.2020</v>
          </cell>
          <cell r="H549">
            <v>21</v>
          </cell>
          <cell r="I549"/>
        </row>
        <row r="550">
          <cell r="A550">
            <v>1549</v>
          </cell>
          <cell r="B550" t="str">
            <v>M/___</v>
          </cell>
          <cell r="C550" t="str">
            <v>LS3_SCHUTZANREGUNG_L3</v>
          </cell>
          <cell r="D550" t="str">
            <v>Z</v>
          </cell>
          <cell r="E550" t="str">
            <v>W</v>
          </cell>
          <cell r="F550" t="str">
            <v>Schutzanregung phasenbezogen</v>
          </cell>
          <cell r="G550" t="str">
            <v>29.04.2020</v>
          </cell>
          <cell r="H550">
            <v>21</v>
          </cell>
          <cell r="I550"/>
        </row>
        <row r="551">
          <cell r="A551">
            <v>1550</v>
          </cell>
          <cell r="B551" t="str">
            <v>M/___</v>
          </cell>
          <cell r="C551" t="str">
            <v>LS4_SCHUTZANREGUNG_L1</v>
          </cell>
          <cell r="D551" t="str">
            <v>Z</v>
          </cell>
          <cell r="E551" t="str">
            <v>W</v>
          </cell>
          <cell r="F551" t="str">
            <v>Schutzanregung phasenbezogen</v>
          </cell>
          <cell r="G551" t="str">
            <v>30.04.2020</v>
          </cell>
          <cell r="H551">
            <v>21</v>
          </cell>
          <cell r="I551"/>
        </row>
        <row r="552">
          <cell r="A552">
            <v>1551</v>
          </cell>
          <cell r="B552" t="str">
            <v>M/___</v>
          </cell>
          <cell r="C552" t="str">
            <v>LS4_SCHUTZANREGUNG_L2</v>
          </cell>
          <cell r="D552" t="str">
            <v>Z</v>
          </cell>
          <cell r="E552" t="str">
            <v>W</v>
          </cell>
          <cell r="F552" t="str">
            <v>Schutzanregung phasenbezogen</v>
          </cell>
          <cell r="G552" t="str">
            <v>30.04.2020</v>
          </cell>
          <cell r="H552">
            <v>21</v>
          </cell>
          <cell r="I552"/>
        </row>
        <row r="553">
          <cell r="A553">
            <v>1552</v>
          </cell>
          <cell r="B553" t="str">
            <v>M/___</v>
          </cell>
          <cell r="C553" t="str">
            <v>LS4_SCHUTZANREGUNG_L3</v>
          </cell>
          <cell r="D553" t="str">
            <v>Z</v>
          </cell>
          <cell r="E553" t="str">
            <v>W</v>
          </cell>
          <cell r="F553" t="str">
            <v>Schutzanregung phasenbezogen</v>
          </cell>
          <cell r="G553" t="str">
            <v>30.04.2020</v>
          </cell>
          <cell r="H553">
            <v>21</v>
          </cell>
          <cell r="I553"/>
        </row>
        <row r="554">
          <cell r="A554">
            <v>1553</v>
          </cell>
          <cell r="B554" t="str">
            <v>H/</v>
          </cell>
          <cell r="C554" t="str">
            <v>DirektV</v>
          </cell>
          <cell r="D554" t="str">
            <v>Z</v>
          </cell>
          <cell r="E554" t="str">
            <v>I</v>
          </cell>
          <cell r="F554" t="str">
            <v>EEG-Direktvermarktung</v>
          </cell>
          <cell r="G554" t="str">
            <v>27.11.2020</v>
          </cell>
          <cell r="H554">
            <v>7</v>
          </cell>
          <cell r="I554"/>
        </row>
        <row r="555">
          <cell r="A555">
            <v>1554</v>
          </cell>
          <cell r="B555" t="str">
            <v>H/</v>
          </cell>
          <cell r="C555" t="str">
            <v>NeSiMa</v>
          </cell>
          <cell r="D555" t="str">
            <v>Z</v>
          </cell>
          <cell r="E555" t="str">
            <v>I</v>
          </cell>
          <cell r="F555" t="str">
            <v>EEG-NetzSicherheitsMaßnahme</v>
          </cell>
          <cell r="G555" t="str">
            <v>27.11.2020</v>
          </cell>
          <cell r="H555">
            <v>6</v>
          </cell>
          <cell r="I555"/>
        </row>
        <row r="556">
          <cell r="A556">
            <v>1555</v>
          </cell>
          <cell r="B556" t="str">
            <v>H/</v>
          </cell>
          <cell r="C556" t="str">
            <v>IS-Begrenzer</v>
          </cell>
          <cell r="D556" t="str">
            <v>Z</v>
          </cell>
          <cell r="E556" t="str">
            <v>I</v>
          </cell>
          <cell r="F556"/>
          <cell r="G556" t="str">
            <v>15.02.2022</v>
          </cell>
          <cell r="H556">
            <v>12</v>
          </cell>
          <cell r="I556"/>
        </row>
        <row r="557">
          <cell r="A557">
            <v>1556</v>
          </cell>
          <cell r="B557" t="str">
            <v>H/</v>
          </cell>
          <cell r="C557" t="str">
            <v>SOLLWERT UNGÜLTIG</v>
          </cell>
          <cell r="D557" t="str">
            <v>Z</v>
          </cell>
          <cell r="E557" t="str">
            <v>W</v>
          </cell>
          <cell r="F557" t="str">
            <v>Sollwertvorgabe außerhalb des zulässigen Bereiches</v>
          </cell>
          <cell r="G557" t="str">
            <v>13.05.2020</v>
          </cell>
          <cell r="H557">
            <v>17</v>
          </cell>
          <cell r="I557"/>
        </row>
        <row r="558">
          <cell r="A558">
            <v>1557</v>
          </cell>
          <cell r="B558" t="str">
            <v>M/</v>
          </cell>
          <cell r="C558" t="str">
            <v>MS-ANLAGE GESTOERT 2</v>
          </cell>
          <cell r="D558" t="str">
            <v>Z</v>
          </cell>
          <cell r="E558" t="str">
            <v>W</v>
          </cell>
          <cell r="F558"/>
          <cell r="G558" t="str">
            <v>20.05.2020</v>
          </cell>
          <cell r="H558">
            <v>20</v>
          </cell>
          <cell r="I558"/>
        </row>
        <row r="559">
          <cell r="A559">
            <v>1558</v>
          </cell>
          <cell r="B559" t="str">
            <v>v/0</v>
          </cell>
          <cell r="C559" t="str">
            <v>SCHUTZ LEITTECH FEHLER</v>
          </cell>
          <cell r="D559" t="str">
            <v>Z</v>
          </cell>
          <cell r="E559" t="str">
            <v>F</v>
          </cell>
          <cell r="F559"/>
          <cell r="G559" t="str">
            <v>16.03.2022</v>
          </cell>
          <cell r="H559">
            <v>22</v>
          </cell>
          <cell r="I559" t="str">
            <v>Benachrichtigung Schutz- und Leittechnik nächster Werktag</v>
          </cell>
        </row>
        <row r="560">
          <cell r="A560">
            <v>1559</v>
          </cell>
          <cell r="B560" t="str">
            <v>v/0</v>
          </cell>
          <cell r="C560" t="str">
            <v>SCHUTZ LEITTECH</v>
          </cell>
          <cell r="D560" t="str">
            <v>Z</v>
          </cell>
          <cell r="E560" t="str">
            <v>F</v>
          </cell>
          <cell r="F560"/>
          <cell r="G560" t="str">
            <v>16.03.2022</v>
          </cell>
          <cell r="H560">
            <v>15</v>
          </cell>
          <cell r="I560" t="str">
            <v>Benachrichtigung Schutz- und Leittechnik Bereitschaftseinsatz</v>
          </cell>
        </row>
        <row r="561">
          <cell r="A561">
            <v>1560</v>
          </cell>
          <cell r="B561" t="str">
            <v>H/</v>
          </cell>
          <cell r="C561" t="str">
            <v>HOCHSETZSTELLER AKTIV</v>
          </cell>
          <cell r="D561" t="str">
            <v>Z</v>
          </cell>
          <cell r="E561" t="str">
            <v>I</v>
          </cell>
          <cell r="F561" t="str">
            <v>Hochsetzsteller aktiv</v>
          </cell>
          <cell r="G561" t="str">
            <v>16.03.2022</v>
          </cell>
          <cell r="H561">
            <v>21</v>
          </cell>
          <cell r="I561" t="str">
            <v>Einsatz HoBeMei situationabhängig</v>
          </cell>
        </row>
        <row r="562">
          <cell r="A562">
            <v>1561</v>
          </cell>
          <cell r="B562" t="str">
            <v>v/0</v>
          </cell>
          <cell r="C562" t="str">
            <v>LS FEDERÜBERWACHUNG</v>
          </cell>
          <cell r="D562" t="str">
            <v>Z</v>
          </cell>
          <cell r="E562" t="str">
            <v>F</v>
          </cell>
          <cell r="F562"/>
          <cell r="G562" t="str">
            <v>16.03.2022</v>
          </cell>
          <cell r="H562">
            <v>19</v>
          </cell>
          <cell r="I562" t="str">
            <v>Soforteinsatz HoBeMei</v>
          </cell>
        </row>
        <row r="563">
          <cell r="A563">
            <v>1562</v>
          </cell>
          <cell r="B563" t="str">
            <v>v/0</v>
          </cell>
          <cell r="C563" t="str">
            <v>HERMETIKSCHUTZ AUS</v>
          </cell>
          <cell r="D563" t="str">
            <v>W</v>
          </cell>
          <cell r="E563" t="str">
            <v>G</v>
          </cell>
          <cell r="F563"/>
          <cell r="G563" t="str">
            <v>16.03.2022</v>
          </cell>
          <cell r="H563">
            <v>18</v>
          </cell>
          <cell r="I563" t="str">
            <v>Soforteinsatz HoBeMei</v>
          </cell>
        </row>
        <row r="564">
          <cell r="A564">
            <v>1563</v>
          </cell>
          <cell r="B564" t="str">
            <v>v/0</v>
          </cell>
          <cell r="C564" t="str">
            <v>TEMPERATURSCHUTZ AUS</v>
          </cell>
          <cell r="D564" t="str">
            <v>W</v>
          </cell>
          <cell r="E564" t="str">
            <v>G</v>
          </cell>
          <cell r="F564"/>
          <cell r="G564" t="str">
            <v>16.03.2022</v>
          </cell>
          <cell r="H564">
            <v>20</v>
          </cell>
          <cell r="I564" t="str">
            <v>Soforteinsatz HoBeMei</v>
          </cell>
        </row>
        <row r="565">
          <cell r="A565">
            <v>1564</v>
          </cell>
          <cell r="B565" t="str">
            <v>v/0</v>
          </cell>
          <cell r="C565" t="str">
            <v>PRÜFMODUS GERÄT</v>
          </cell>
          <cell r="D565" t="str">
            <v>Z</v>
          </cell>
          <cell r="E565" t="str">
            <v>I</v>
          </cell>
          <cell r="F565"/>
          <cell r="G565" t="str">
            <v>16.03.2022</v>
          </cell>
          <cell r="H565">
            <v>15</v>
          </cell>
          <cell r="I565"/>
        </row>
        <row r="566">
          <cell r="A566">
            <v>1565</v>
          </cell>
          <cell r="B566" t="str">
            <v>v/0</v>
          </cell>
          <cell r="C566" t="str">
            <v>PRÜFMODUS FELD</v>
          </cell>
          <cell r="D566" t="str">
            <v>Z</v>
          </cell>
          <cell r="E566" t="str">
            <v>I</v>
          </cell>
          <cell r="F566"/>
          <cell r="G566" t="str">
            <v>16.03.2022</v>
          </cell>
          <cell r="H566">
            <v>14</v>
          </cell>
          <cell r="I566"/>
        </row>
        <row r="567">
          <cell r="A567">
            <v>1566</v>
          </cell>
          <cell r="B567" t="str">
            <v>H/</v>
          </cell>
          <cell r="C567" t="str">
            <v>AUSFALL GATEWAY</v>
          </cell>
          <cell r="D567" t="str">
            <v>Z</v>
          </cell>
          <cell r="E567" t="str">
            <v>I</v>
          </cell>
          <cell r="F567"/>
          <cell r="G567" t="str">
            <v>25.04.2024</v>
          </cell>
          <cell r="H567">
            <v>15</v>
          </cell>
          <cell r="I567"/>
        </row>
        <row r="568">
          <cell r="A568">
            <v>1567</v>
          </cell>
          <cell r="B568" t="str">
            <v>H/</v>
          </cell>
          <cell r="C568" t="str">
            <v>Y 1567</v>
          </cell>
          <cell r="D568" t="str">
            <v>W</v>
          </cell>
          <cell r="E568" t="str">
            <v>G</v>
          </cell>
          <cell r="F568"/>
          <cell r="G568" t="str">
            <v>02.03.2023</v>
          </cell>
          <cell r="H568">
            <v>6</v>
          </cell>
          <cell r="I568"/>
        </row>
        <row r="569">
          <cell r="A569">
            <v>1568</v>
          </cell>
          <cell r="B569" t="str">
            <v>H/</v>
          </cell>
          <cell r="C569" t="str">
            <v>Y 1568</v>
          </cell>
          <cell r="D569" t="str">
            <v>W</v>
          </cell>
          <cell r="E569" t="str">
            <v>G</v>
          </cell>
          <cell r="F569"/>
          <cell r="G569" t="str">
            <v>02.03.2023</v>
          </cell>
          <cell r="H569">
            <v>6</v>
          </cell>
          <cell r="I569"/>
        </row>
        <row r="570">
          <cell r="A570">
            <v>1569</v>
          </cell>
          <cell r="B570" t="str">
            <v>H/</v>
          </cell>
          <cell r="C570" t="str">
            <v>Y 1569</v>
          </cell>
          <cell r="D570" t="str">
            <v>W</v>
          </cell>
          <cell r="E570" t="str">
            <v>G</v>
          </cell>
          <cell r="F570"/>
          <cell r="G570" t="str">
            <v>02.03.2023</v>
          </cell>
          <cell r="H570">
            <v>6</v>
          </cell>
          <cell r="I570"/>
        </row>
        <row r="571">
          <cell r="A571">
            <v>1570</v>
          </cell>
          <cell r="B571" t="str">
            <v>M/___</v>
          </cell>
          <cell r="C571" t="str">
            <v>LS5_SCHUTZANREGUNG_L1</v>
          </cell>
          <cell r="D571" t="str">
            <v>Z</v>
          </cell>
          <cell r="E571" t="str">
            <v>W</v>
          </cell>
          <cell r="F571"/>
          <cell r="G571" t="str">
            <v>27.07.2023</v>
          </cell>
          <cell r="H571">
            <v>21</v>
          </cell>
          <cell r="I571"/>
        </row>
        <row r="572">
          <cell r="A572">
            <v>1571</v>
          </cell>
          <cell r="B572" t="str">
            <v>M/___</v>
          </cell>
          <cell r="C572" t="str">
            <v>LS5_SCHUTZANREGUNG_L2</v>
          </cell>
          <cell r="D572" t="str">
            <v>Z</v>
          </cell>
          <cell r="E572" t="str">
            <v>W</v>
          </cell>
          <cell r="F572"/>
          <cell r="G572" t="str">
            <v>27.07.2023</v>
          </cell>
          <cell r="H572">
            <v>21</v>
          </cell>
          <cell r="I572"/>
        </row>
        <row r="573">
          <cell r="A573">
            <v>1572</v>
          </cell>
          <cell r="B573" t="str">
            <v>M/___</v>
          </cell>
          <cell r="C573" t="str">
            <v>LS5_SCHUTZANREGUNG_L3</v>
          </cell>
          <cell r="D573" t="str">
            <v>Z</v>
          </cell>
          <cell r="E573" t="str">
            <v>W</v>
          </cell>
          <cell r="F573"/>
          <cell r="G573" t="str">
            <v>27.07.2023</v>
          </cell>
          <cell r="H573">
            <v>21</v>
          </cell>
          <cell r="I573"/>
        </row>
        <row r="574">
          <cell r="A574">
            <v>1573</v>
          </cell>
          <cell r="B574" t="str">
            <v>M/___</v>
          </cell>
          <cell r="C574" t="str">
            <v>LS6_SCHUTZANREGUNG_L1</v>
          </cell>
          <cell r="D574" t="str">
            <v>Z</v>
          </cell>
          <cell r="E574" t="str">
            <v>W</v>
          </cell>
          <cell r="F574"/>
          <cell r="G574" t="str">
            <v>27.07.2023</v>
          </cell>
          <cell r="H574">
            <v>21</v>
          </cell>
          <cell r="I574"/>
        </row>
        <row r="575">
          <cell r="A575">
            <v>1574</v>
          </cell>
          <cell r="B575" t="str">
            <v>M/___</v>
          </cell>
          <cell r="C575" t="str">
            <v>LS6_SCHUTZANREGUNG_L2</v>
          </cell>
          <cell r="D575" t="str">
            <v>Z</v>
          </cell>
          <cell r="E575" t="str">
            <v>W</v>
          </cell>
          <cell r="F575"/>
          <cell r="G575" t="str">
            <v>27.07.2023</v>
          </cell>
          <cell r="H575">
            <v>21</v>
          </cell>
          <cell r="I575"/>
        </row>
        <row r="576">
          <cell r="A576">
            <v>1575</v>
          </cell>
          <cell r="B576" t="str">
            <v>M/___</v>
          </cell>
          <cell r="C576" t="str">
            <v>LS6_SCHUTZANREGUNG_L3</v>
          </cell>
          <cell r="D576" t="str">
            <v>Z</v>
          </cell>
          <cell r="E576" t="str">
            <v>W</v>
          </cell>
          <cell r="F576"/>
          <cell r="G576" t="str">
            <v>28.07.2023</v>
          </cell>
          <cell r="H576">
            <v>21</v>
          </cell>
          <cell r="I576"/>
        </row>
        <row r="577">
          <cell r="A577">
            <v>1576</v>
          </cell>
          <cell r="B577" t="str">
            <v>H/</v>
          </cell>
          <cell r="C577" t="str">
            <v>Y 1576</v>
          </cell>
          <cell r="D577" t="str">
            <v>W</v>
          </cell>
          <cell r="E577" t="str">
            <v>G</v>
          </cell>
          <cell r="F577"/>
          <cell r="G577" t="str">
            <v>02.03.2023</v>
          </cell>
          <cell r="H577">
            <v>6</v>
          </cell>
          <cell r="I577"/>
        </row>
        <row r="578">
          <cell r="A578">
            <v>1577</v>
          </cell>
          <cell r="B578" t="str">
            <v>H/</v>
          </cell>
          <cell r="C578" t="str">
            <v>Y 1577</v>
          </cell>
          <cell r="D578" t="str">
            <v>W</v>
          </cell>
          <cell r="E578" t="str">
            <v>G</v>
          </cell>
          <cell r="F578"/>
          <cell r="G578" t="str">
            <v>02.03.2023</v>
          </cell>
          <cell r="H578">
            <v>6</v>
          </cell>
          <cell r="I578"/>
        </row>
        <row r="579">
          <cell r="A579">
            <v>1578</v>
          </cell>
          <cell r="B579" t="str">
            <v>H/</v>
          </cell>
          <cell r="C579" t="str">
            <v>Y 1578</v>
          </cell>
          <cell r="D579" t="str">
            <v>W</v>
          </cell>
          <cell r="E579" t="str">
            <v>G</v>
          </cell>
          <cell r="F579"/>
          <cell r="G579" t="str">
            <v>02.03.2023</v>
          </cell>
          <cell r="H579">
            <v>6</v>
          </cell>
          <cell r="I579"/>
        </row>
        <row r="580">
          <cell r="A580">
            <v>1579</v>
          </cell>
          <cell r="B580" t="str">
            <v>H/</v>
          </cell>
          <cell r="C580" t="str">
            <v>Y 1579</v>
          </cell>
          <cell r="D580" t="str">
            <v>W</v>
          </cell>
          <cell r="E580" t="str">
            <v>G</v>
          </cell>
          <cell r="F580"/>
          <cell r="G580" t="str">
            <v>02.03.2023</v>
          </cell>
          <cell r="H580">
            <v>6</v>
          </cell>
          <cell r="I580"/>
        </row>
        <row r="581">
          <cell r="A581">
            <v>1580</v>
          </cell>
          <cell r="B581" t="str">
            <v>H/</v>
          </cell>
          <cell r="C581" t="str">
            <v>Y 1580</v>
          </cell>
          <cell r="D581" t="str">
            <v>W</v>
          </cell>
          <cell r="E581" t="str">
            <v>G</v>
          </cell>
          <cell r="F581"/>
          <cell r="G581" t="str">
            <v>02.03.2023</v>
          </cell>
          <cell r="H581">
            <v>6</v>
          </cell>
          <cell r="I581"/>
        </row>
        <row r="582">
          <cell r="A582">
            <v>1581</v>
          </cell>
          <cell r="B582" t="str">
            <v>H/</v>
          </cell>
          <cell r="C582" t="str">
            <v>Y 1581</v>
          </cell>
          <cell r="D582" t="str">
            <v>W</v>
          </cell>
          <cell r="E582" t="str">
            <v>G</v>
          </cell>
          <cell r="F582"/>
          <cell r="G582" t="str">
            <v>02.03.2023</v>
          </cell>
          <cell r="H582">
            <v>6</v>
          </cell>
          <cell r="I582"/>
        </row>
        <row r="583">
          <cell r="A583">
            <v>1582</v>
          </cell>
          <cell r="B583" t="str">
            <v>H/</v>
          </cell>
          <cell r="C583" t="str">
            <v>Y 1582</v>
          </cell>
          <cell r="D583" t="str">
            <v>W</v>
          </cell>
          <cell r="E583" t="str">
            <v>G</v>
          </cell>
          <cell r="F583"/>
          <cell r="G583" t="str">
            <v>02.03.2023</v>
          </cell>
          <cell r="H583">
            <v>6</v>
          </cell>
          <cell r="I583"/>
        </row>
        <row r="584">
          <cell r="A584">
            <v>1583</v>
          </cell>
          <cell r="B584" t="str">
            <v>H/</v>
          </cell>
          <cell r="C584" t="str">
            <v>Y 1583</v>
          </cell>
          <cell r="D584" t="str">
            <v>W</v>
          </cell>
          <cell r="E584" t="str">
            <v>G</v>
          </cell>
          <cell r="F584"/>
          <cell r="G584" t="str">
            <v>02.03.2023</v>
          </cell>
          <cell r="H584">
            <v>6</v>
          </cell>
          <cell r="I584"/>
        </row>
        <row r="585">
          <cell r="A585">
            <v>1584</v>
          </cell>
          <cell r="B585" t="str">
            <v>H/</v>
          </cell>
          <cell r="C585" t="str">
            <v>Y 1584</v>
          </cell>
          <cell r="D585" t="str">
            <v>W</v>
          </cell>
          <cell r="E585" t="str">
            <v>G</v>
          </cell>
          <cell r="F585"/>
          <cell r="G585" t="str">
            <v>02.03.2023</v>
          </cell>
          <cell r="H585">
            <v>6</v>
          </cell>
          <cell r="I585"/>
        </row>
        <row r="586">
          <cell r="A586">
            <v>1585</v>
          </cell>
          <cell r="B586" t="str">
            <v>H/</v>
          </cell>
          <cell r="C586" t="str">
            <v>Y 1585</v>
          </cell>
          <cell r="D586" t="str">
            <v>W</v>
          </cell>
          <cell r="E586" t="str">
            <v>G</v>
          </cell>
          <cell r="F586"/>
          <cell r="G586" t="str">
            <v>02.03.2023</v>
          </cell>
          <cell r="H586">
            <v>6</v>
          </cell>
          <cell r="I586"/>
        </row>
        <row r="587">
          <cell r="A587">
            <v>1586</v>
          </cell>
          <cell r="B587" t="str">
            <v>H/</v>
          </cell>
          <cell r="C587" t="str">
            <v>Y 1586</v>
          </cell>
          <cell r="D587" t="str">
            <v>W</v>
          </cell>
          <cell r="E587" t="str">
            <v>G</v>
          </cell>
          <cell r="F587"/>
          <cell r="G587" t="str">
            <v>02.03.2023</v>
          </cell>
          <cell r="H587">
            <v>6</v>
          </cell>
          <cell r="I587"/>
        </row>
        <row r="588">
          <cell r="A588">
            <v>1587</v>
          </cell>
          <cell r="B588" t="str">
            <v>H/</v>
          </cell>
          <cell r="C588" t="str">
            <v>Y 1587</v>
          </cell>
          <cell r="D588" t="str">
            <v>W</v>
          </cell>
          <cell r="E588" t="str">
            <v>G</v>
          </cell>
          <cell r="F588"/>
          <cell r="G588" t="str">
            <v>02.03.2023</v>
          </cell>
          <cell r="H588">
            <v>6</v>
          </cell>
          <cell r="I588"/>
        </row>
        <row r="589">
          <cell r="A589">
            <v>1588</v>
          </cell>
          <cell r="B589" t="str">
            <v>H/</v>
          </cell>
          <cell r="C589" t="str">
            <v>Y 1588</v>
          </cell>
          <cell r="D589" t="str">
            <v>W</v>
          </cell>
          <cell r="E589" t="str">
            <v>G</v>
          </cell>
          <cell r="F589"/>
          <cell r="G589" t="str">
            <v>02.03.2023</v>
          </cell>
          <cell r="H589">
            <v>6</v>
          </cell>
          <cell r="I589"/>
        </row>
        <row r="590">
          <cell r="A590">
            <v>1589</v>
          </cell>
          <cell r="B590" t="str">
            <v>H/</v>
          </cell>
          <cell r="C590" t="str">
            <v>Y 1589</v>
          </cell>
          <cell r="D590" t="str">
            <v>W</v>
          </cell>
          <cell r="E590" t="str">
            <v>G</v>
          </cell>
          <cell r="F590"/>
          <cell r="G590" t="str">
            <v>02.03.2023</v>
          </cell>
          <cell r="H590">
            <v>6</v>
          </cell>
          <cell r="I590"/>
        </row>
        <row r="591">
          <cell r="A591">
            <v>1590</v>
          </cell>
          <cell r="B591" t="str">
            <v>H/</v>
          </cell>
          <cell r="C591" t="str">
            <v>Y 1590</v>
          </cell>
          <cell r="D591" t="str">
            <v>W</v>
          </cell>
          <cell r="E591" t="str">
            <v>G</v>
          </cell>
          <cell r="F591"/>
          <cell r="G591" t="str">
            <v>02.03.2023</v>
          </cell>
          <cell r="H591">
            <v>6</v>
          </cell>
          <cell r="I591"/>
        </row>
        <row r="592">
          <cell r="A592">
            <v>1591</v>
          </cell>
          <cell r="B592" t="str">
            <v>H/</v>
          </cell>
          <cell r="C592" t="str">
            <v>Y 1591</v>
          </cell>
          <cell r="D592" t="str">
            <v>W</v>
          </cell>
          <cell r="E592" t="str">
            <v>G</v>
          </cell>
          <cell r="F592"/>
          <cell r="G592" t="str">
            <v>02.03.2023</v>
          </cell>
          <cell r="H592">
            <v>6</v>
          </cell>
          <cell r="I592"/>
        </row>
        <row r="593">
          <cell r="A593">
            <v>1592</v>
          </cell>
          <cell r="B593" t="str">
            <v>H/</v>
          </cell>
          <cell r="C593" t="str">
            <v>Y 1592</v>
          </cell>
          <cell r="D593" t="str">
            <v>W</v>
          </cell>
          <cell r="E593" t="str">
            <v>G</v>
          </cell>
          <cell r="F593"/>
          <cell r="G593" t="str">
            <v>02.03.2023</v>
          </cell>
          <cell r="H593">
            <v>6</v>
          </cell>
          <cell r="I593"/>
        </row>
        <row r="594">
          <cell r="A594">
            <v>1593</v>
          </cell>
          <cell r="B594" t="str">
            <v>H/</v>
          </cell>
          <cell r="C594" t="str">
            <v>Y 1593</v>
          </cell>
          <cell r="D594" t="str">
            <v>W</v>
          </cell>
          <cell r="E594" t="str">
            <v>G</v>
          </cell>
          <cell r="F594"/>
          <cell r="G594" t="str">
            <v>02.03.2023</v>
          </cell>
          <cell r="H594">
            <v>6</v>
          </cell>
          <cell r="I594"/>
        </row>
        <row r="595">
          <cell r="A595">
            <v>1594</v>
          </cell>
          <cell r="B595" t="str">
            <v>H/</v>
          </cell>
          <cell r="C595" t="str">
            <v>Y 1594</v>
          </cell>
          <cell r="D595" t="str">
            <v>W</v>
          </cell>
          <cell r="E595" t="str">
            <v>G</v>
          </cell>
          <cell r="F595"/>
          <cell r="G595" t="str">
            <v>02.03.2023</v>
          </cell>
          <cell r="H595">
            <v>6</v>
          </cell>
          <cell r="I595"/>
        </row>
        <row r="596">
          <cell r="A596">
            <v>1595</v>
          </cell>
          <cell r="B596" t="str">
            <v>H/</v>
          </cell>
          <cell r="C596" t="str">
            <v>Y 1595</v>
          </cell>
          <cell r="D596" t="str">
            <v>W</v>
          </cell>
          <cell r="E596" t="str">
            <v>G</v>
          </cell>
          <cell r="F596"/>
          <cell r="G596" t="str">
            <v>02.03.2023</v>
          </cell>
          <cell r="H596">
            <v>6</v>
          </cell>
          <cell r="I596"/>
        </row>
        <row r="597">
          <cell r="A597">
            <v>1596</v>
          </cell>
          <cell r="B597" t="str">
            <v>H/</v>
          </cell>
          <cell r="C597" t="str">
            <v>Y 1596</v>
          </cell>
          <cell r="D597" t="str">
            <v>W</v>
          </cell>
          <cell r="E597" t="str">
            <v>G</v>
          </cell>
          <cell r="F597"/>
          <cell r="G597" t="str">
            <v>02.03.2023</v>
          </cell>
          <cell r="H597">
            <v>6</v>
          </cell>
          <cell r="I597"/>
        </row>
        <row r="598">
          <cell r="A598">
            <v>1597</v>
          </cell>
          <cell r="B598" t="str">
            <v>H/</v>
          </cell>
          <cell r="C598" t="str">
            <v>Y 1597</v>
          </cell>
          <cell r="D598" t="str">
            <v>W</v>
          </cell>
          <cell r="E598" t="str">
            <v>G</v>
          </cell>
          <cell r="F598"/>
          <cell r="G598" t="str">
            <v>02.03.2023</v>
          </cell>
          <cell r="H598">
            <v>6</v>
          </cell>
          <cell r="I598"/>
        </row>
        <row r="599">
          <cell r="A599">
            <v>1598</v>
          </cell>
          <cell r="B599" t="str">
            <v>H/</v>
          </cell>
          <cell r="C599" t="str">
            <v>Y 1598</v>
          </cell>
          <cell r="D599" t="str">
            <v>W</v>
          </cell>
          <cell r="E599" t="str">
            <v>G</v>
          </cell>
          <cell r="F599"/>
          <cell r="G599" t="str">
            <v>02.03.2023</v>
          </cell>
          <cell r="H599">
            <v>6</v>
          </cell>
          <cell r="I599"/>
        </row>
        <row r="600">
          <cell r="A600">
            <v>1599</v>
          </cell>
          <cell r="B600" t="str">
            <v>H/</v>
          </cell>
          <cell r="C600" t="str">
            <v>Y 1599</v>
          </cell>
          <cell r="D600" t="str">
            <v>W</v>
          </cell>
          <cell r="E600" t="str">
            <v>G</v>
          </cell>
          <cell r="F600"/>
          <cell r="G600" t="str">
            <v>02.03.2023</v>
          </cell>
          <cell r="H600">
            <v>6</v>
          </cell>
          <cell r="I600"/>
        </row>
        <row r="601">
          <cell r="A601">
            <v>1600</v>
          </cell>
          <cell r="B601" t="str">
            <v>H/</v>
          </cell>
          <cell r="C601" t="str">
            <v>Y 1600</v>
          </cell>
          <cell r="D601" t="str">
            <v>W</v>
          </cell>
          <cell r="E601" t="str">
            <v>G</v>
          </cell>
          <cell r="F601"/>
          <cell r="G601" t="str">
            <v>02.03.2023</v>
          </cell>
          <cell r="H601">
            <v>6</v>
          </cell>
          <cell r="I601"/>
        </row>
        <row r="602">
          <cell r="A602">
            <v>1601</v>
          </cell>
          <cell r="B602" t="str">
            <v>H/</v>
          </cell>
          <cell r="C602" t="str">
            <v>Y 1601</v>
          </cell>
          <cell r="D602" t="str">
            <v>W</v>
          </cell>
          <cell r="E602" t="str">
            <v>G</v>
          </cell>
          <cell r="F602"/>
          <cell r="G602" t="str">
            <v>02.03.2023</v>
          </cell>
          <cell r="H602">
            <v>6</v>
          </cell>
          <cell r="I602"/>
        </row>
        <row r="603">
          <cell r="A603">
            <v>1602</v>
          </cell>
          <cell r="B603" t="str">
            <v>H/</v>
          </cell>
          <cell r="C603" t="str">
            <v>Y 1602</v>
          </cell>
          <cell r="D603" t="str">
            <v>W</v>
          </cell>
          <cell r="E603" t="str">
            <v>G</v>
          </cell>
          <cell r="F603"/>
          <cell r="G603" t="str">
            <v>02.03.2023</v>
          </cell>
          <cell r="H603">
            <v>6</v>
          </cell>
          <cell r="I603"/>
        </row>
        <row r="604">
          <cell r="A604">
            <v>1603</v>
          </cell>
          <cell r="B604" t="str">
            <v>H/</v>
          </cell>
          <cell r="C604" t="str">
            <v>Y 1603</v>
          </cell>
          <cell r="D604" t="str">
            <v>W</v>
          </cell>
          <cell r="E604" t="str">
            <v>G</v>
          </cell>
          <cell r="F604"/>
          <cell r="G604" t="str">
            <v>02.03.2023</v>
          </cell>
          <cell r="H604">
            <v>6</v>
          </cell>
          <cell r="I604"/>
        </row>
        <row r="605">
          <cell r="A605">
            <v>1604</v>
          </cell>
          <cell r="B605" t="str">
            <v>H/</v>
          </cell>
          <cell r="C605" t="str">
            <v>Y 1604</v>
          </cell>
          <cell r="D605" t="str">
            <v>W</v>
          </cell>
          <cell r="E605" t="str">
            <v>G</v>
          </cell>
          <cell r="F605"/>
          <cell r="G605" t="str">
            <v>02.03.2023</v>
          </cell>
          <cell r="H605">
            <v>6</v>
          </cell>
          <cell r="I605"/>
        </row>
        <row r="606">
          <cell r="A606">
            <v>1605</v>
          </cell>
          <cell r="B606" t="str">
            <v>H/</v>
          </cell>
          <cell r="C606" t="str">
            <v>Y 1605</v>
          </cell>
          <cell r="D606" t="str">
            <v>W</v>
          </cell>
          <cell r="E606" t="str">
            <v>G</v>
          </cell>
          <cell r="F606"/>
          <cell r="G606" t="str">
            <v>02.03.2023</v>
          </cell>
          <cell r="H606">
            <v>6</v>
          </cell>
          <cell r="I606"/>
        </row>
        <row r="607">
          <cell r="A607">
            <v>1606</v>
          </cell>
          <cell r="B607" t="str">
            <v>H/</v>
          </cell>
          <cell r="C607" t="str">
            <v>Y 1606</v>
          </cell>
          <cell r="D607" t="str">
            <v>W</v>
          </cell>
          <cell r="E607" t="str">
            <v>G</v>
          </cell>
          <cell r="F607"/>
          <cell r="G607" t="str">
            <v>02.03.2023</v>
          </cell>
          <cell r="H607">
            <v>6</v>
          </cell>
          <cell r="I607"/>
        </row>
        <row r="608">
          <cell r="A608">
            <v>1607</v>
          </cell>
          <cell r="B608" t="str">
            <v>H/</v>
          </cell>
          <cell r="C608" t="str">
            <v>Y 1607</v>
          </cell>
          <cell r="D608" t="str">
            <v>W</v>
          </cell>
          <cell r="E608" t="str">
            <v>G</v>
          </cell>
          <cell r="F608"/>
          <cell r="G608" t="str">
            <v>02.03.2023</v>
          </cell>
          <cell r="H608">
            <v>6</v>
          </cell>
          <cell r="I608"/>
        </row>
        <row r="609">
          <cell r="A609">
            <v>1608</v>
          </cell>
          <cell r="B609" t="str">
            <v>H/</v>
          </cell>
          <cell r="C609" t="str">
            <v>Y 1608</v>
          </cell>
          <cell r="D609" t="str">
            <v>W</v>
          </cell>
          <cell r="E609" t="str">
            <v>G</v>
          </cell>
          <cell r="F609"/>
          <cell r="G609" t="str">
            <v>02.03.2023</v>
          </cell>
          <cell r="H609">
            <v>6</v>
          </cell>
          <cell r="I609"/>
        </row>
        <row r="610">
          <cell r="A610">
            <v>1609</v>
          </cell>
          <cell r="B610" t="str">
            <v>H/</v>
          </cell>
          <cell r="C610" t="str">
            <v>Y 1609</v>
          </cell>
          <cell r="D610" t="str">
            <v>W</v>
          </cell>
          <cell r="E610" t="str">
            <v>G</v>
          </cell>
          <cell r="F610"/>
          <cell r="G610" t="str">
            <v>02.03.2023</v>
          </cell>
          <cell r="H610">
            <v>6</v>
          </cell>
          <cell r="I610"/>
        </row>
        <row r="611">
          <cell r="A611">
            <v>1610</v>
          </cell>
          <cell r="B611" t="str">
            <v>H/</v>
          </cell>
          <cell r="C611" t="str">
            <v>Y 1610</v>
          </cell>
          <cell r="D611" t="str">
            <v>W</v>
          </cell>
          <cell r="E611" t="str">
            <v>G</v>
          </cell>
          <cell r="F611"/>
          <cell r="G611" t="str">
            <v>02.03.2023</v>
          </cell>
          <cell r="H611">
            <v>6</v>
          </cell>
          <cell r="I611"/>
        </row>
        <row r="612">
          <cell r="A612">
            <v>1611</v>
          </cell>
          <cell r="B612" t="str">
            <v>H/</v>
          </cell>
          <cell r="C612" t="str">
            <v>Y 1611</v>
          </cell>
          <cell r="D612" t="str">
            <v>W</v>
          </cell>
          <cell r="E612" t="str">
            <v>G</v>
          </cell>
          <cell r="F612"/>
          <cell r="G612" t="str">
            <v>02.03.2023</v>
          </cell>
          <cell r="H612">
            <v>6</v>
          </cell>
          <cell r="I612"/>
        </row>
        <row r="613">
          <cell r="A613">
            <v>1612</v>
          </cell>
          <cell r="B613" t="str">
            <v>H/</v>
          </cell>
          <cell r="C613" t="str">
            <v>Y 1612</v>
          </cell>
          <cell r="D613" t="str">
            <v>W</v>
          </cell>
          <cell r="E613" t="str">
            <v>G</v>
          </cell>
          <cell r="F613"/>
          <cell r="G613" t="str">
            <v>02.03.2023</v>
          </cell>
          <cell r="H613">
            <v>6</v>
          </cell>
          <cell r="I613"/>
        </row>
        <row r="614">
          <cell r="A614">
            <v>1613</v>
          </cell>
          <cell r="B614" t="str">
            <v>H/</v>
          </cell>
          <cell r="C614" t="str">
            <v>Y 1613</v>
          </cell>
          <cell r="D614" t="str">
            <v>W</v>
          </cell>
          <cell r="E614" t="str">
            <v>G</v>
          </cell>
          <cell r="F614"/>
          <cell r="G614" t="str">
            <v>02.03.2023</v>
          </cell>
          <cell r="H614">
            <v>6</v>
          </cell>
          <cell r="I614"/>
        </row>
        <row r="615">
          <cell r="A615">
            <v>1614</v>
          </cell>
          <cell r="B615" t="str">
            <v>H/</v>
          </cell>
          <cell r="C615" t="str">
            <v>Y 1614</v>
          </cell>
          <cell r="D615" t="str">
            <v>W</v>
          </cell>
          <cell r="E615" t="str">
            <v>G</v>
          </cell>
          <cell r="F615"/>
          <cell r="G615" t="str">
            <v>02.03.2023</v>
          </cell>
          <cell r="H615">
            <v>6</v>
          </cell>
          <cell r="I615"/>
        </row>
        <row r="616">
          <cell r="A616">
            <v>1615</v>
          </cell>
          <cell r="B616" t="str">
            <v>H/</v>
          </cell>
          <cell r="C616" t="str">
            <v>Y 1615</v>
          </cell>
          <cell r="D616" t="str">
            <v>W</v>
          </cell>
          <cell r="E616" t="str">
            <v>G</v>
          </cell>
          <cell r="F616"/>
          <cell r="G616" t="str">
            <v>02.03.2023</v>
          </cell>
          <cell r="H616">
            <v>6</v>
          </cell>
          <cell r="I616"/>
        </row>
        <row r="617">
          <cell r="A617">
            <v>1616</v>
          </cell>
          <cell r="B617" t="str">
            <v>H/</v>
          </cell>
          <cell r="C617" t="str">
            <v>Y 1616</v>
          </cell>
          <cell r="D617" t="str">
            <v>W</v>
          </cell>
          <cell r="E617" t="str">
            <v>G</v>
          </cell>
          <cell r="F617"/>
          <cell r="G617" t="str">
            <v>02.03.2023</v>
          </cell>
          <cell r="H617">
            <v>6</v>
          </cell>
          <cell r="I617"/>
        </row>
        <row r="618">
          <cell r="A618">
            <v>1617</v>
          </cell>
          <cell r="B618" t="str">
            <v>H/</v>
          </cell>
          <cell r="C618" t="str">
            <v>Y 1617</v>
          </cell>
          <cell r="D618" t="str">
            <v>W</v>
          </cell>
          <cell r="E618" t="str">
            <v>G</v>
          </cell>
          <cell r="F618"/>
          <cell r="G618" t="str">
            <v>02.03.2023</v>
          </cell>
          <cell r="H618">
            <v>6</v>
          </cell>
          <cell r="I618"/>
        </row>
        <row r="619">
          <cell r="A619">
            <v>1618</v>
          </cell>
          <cell r="B619" t="str">
            <v>H/</v>
          </cell>
          <cell r="C619" t="str">
            <v>Y 1618</v>
          </cell>
          <cell r="D619" t="str">
            <v>W</v>
          </cell>
          <cell r="E619" t="str">
            <v>G</v>
          </cell>
          <cell r="F619"/>
          <cell r="G619" t="str">
            <v>02.03.2023</v>
          </cell>
          <cell r="H619">
            <v>6</v>
          </cell>
          <cell r="I619"/>
        </row>
        <row r="620">
          <cell r="A620">
            <v>1619</v>
          </cell>
          <cell r="B620" t="str">
            <v>H/</v>
          </cell>
          <cell r="C620" t="str">
            <v>Y 1619</v>
          </cell>
          <cell r="D620" t="str">
            <v>W</v>
          </cell>
          <cell r="E620" t="str">
            <v>G</v>
          </cell>
          <cell r="F620"/>
          <cell r="G620" t="str">
            <v>02.03.2023</v>
          </cell>
          <cell r="H620">
            <v>6</v>
          </cell>
          <cell r="I620"/>
        </row>
        <row r="621">
          <cell r="A621">
            <v>1620</v>
          </cell>
          <cell r="B621" t="str">
            <v>H/</v>
          </cell>
          <cell r="C621" t="str">
            <v>Y 1620</v>
          </cell>
          <cell r="D621" t="str">
            <v>W</v>
          </cell>
          <cell r="E621" t="str">
            <v>G</v>
          </cell>
          <cell r="F621"/>
          <cell r="G621" t="str">
            <v>02.03.2023</v>
          </cell>
          <cell r="H621">
            <v>6</v>
          </cell>
          <cell r="I621"/>
        </row>
        <row r="622">
          <cell r="A622">
            <v>1621</v>
          </cell>
          <cell r="B622" t="str">
            <v>H/</v>
          </cell>
          <cell r="C622" t="str">
            <v>Y 1621</v>
          </cell>
          <cell r="D622" t="str">
            <v>W</v>
          </cell>
          <cell r="E622" t="str">
            <v>G</v>
          </cell>
          <cell r="F622"/>
          <cell r="G622" t="str">
            <v>02.03.2023</v>
          </cell>
          <cell r="H622">
            <v>6</v>
          </cell>
          <cell r="I622"/>
        </row>
        <row r="623">
          <cell r="A623">
            <v>1622</v>
          </cell>
          <cell r="B623" t="str">
            <v>H/</v>
          </cell>
          <cell r="C623" t="str">
            <v>Y 1622</v>
          </cell>
          <cell r="D623" t="str">
            <v>W</v>
          </cell>
          <cell r="E623" t="str">
            <v>G</v>
          </cell>
          <cell r="F623"/>
          <cell r="G623" t="str">
            <v>02.03.2023</v>
          </cell>
          <cell r="H623">
            <v>6</v>
          </cell>
          <cell r="I623"/>
        </row>
        <row r="624">
          <cell r="A624">
            <v>1623</v>
          </cell>
          <cell r="B624" t="str">
            <v>H/</v>
          </cell>
          <cell r="C624" t="str">
            <v>Y 1623</v>
          </cell>
          <cell r="D624" t="str">
            <v>W</v>
          </cell>
          <cell r="E624" t="str">
            <v>G</v>
          </cell>
          <cell r="F624"/>
          <cell r="G624" t="str">
            <v>02.03.2023</v>
          </cell>
          <cell r="H624">
            <v>6</v>
          </cell>
          <cell r="I624"/>
        </row>
        <row r="625">
          <cell r="A625">
            <v>1624</v>
          </cell>
          <cell r="B625" t="str">
            <v>H/</v>
          </cell>
          <cell r="C625" t="str">
            <v>Y 1624</v>
          </cell>
          <cell r="D625" t="str">
            <v>W</v>
          </cell>
          <cell r="E625" t="str">
            <v>G</v>
          </cell>
          <cell r="F625"/>
          <cell r="G625" t="str">
            <v>02.03.2023</v>
          </cell>
          <cell r="H625">
            <v>6</v>
          </cell>
          <cell r="I625"/>
        </row>
        <row r="626">
          <cell r="A626">
            <v>1625</v>
          </cell>
          <cell r="B626" t="str">
            <v>H/</v>
          </cell>
          <cell r="C626" t="str">
            <v>Y 1625</v>
          </cell>
          <cell r="D626" t="str">
            <v>W</v>
          </cell>
          <cell r="E626" t="str">
            <v>G</v>
          </cell>
          <cell r="F626"/>
          <cell r="G626" t="str">
            <v>02.03.2023</v>
          </cell>
          <cell r="H626">
            <v>6</v>
          </cell>
          <cell r="I626"/>
        </row>
        <row r="627">
          <cell r="A627">
            <v>1626</v>
          </cell>
          <cell r="B627" t="str">
            <v>H/</v>
          </cell>
          <cell r="C627" t="str">
            <v>Y 1626</v>
          </cell>
          <cell r="D627" t="str">
            <v>W</v>
          </cell>
          <cell r="E627" t="str">
            <v>G</v>
          </cell>
          <cell r="F627"/>
          <cell r="G627" t="str">
            <v>02.03.2023</v>
          </cell>
          <cell r="H627">
            <v>6</v>
          </cell>
          <cell r="I627"/>
        </row>
        <row r="628">
          <cell r="A628">
            <v>1627</v>
          </cell>
          <cell r="B628" t="str">
            <v>H/</v>
          </cell>
          <cell r="C628" t="str">
            <v>Y 1627</v>
          </cell>
          <cell r="D628" t="str">
            <v>W</v>
          </cell>
          <cell r="E628" t="str">
            <v>G</v>
          </cell>
          <cell r="F628"/>
          <cell r="G628" t="str">
            <v>02.03.2023</v>
          </cell>
          <cell r="H628">
            <v>6</v>
          </cell>
          <cell r="I628"/>
        </row>
        <row r="629">
          <cell r="A629">
            <v>1628</v>
          </cell>
          <cell r="B629" t="str">
            <v>H/</v>
          </cell>
          <cell r="C629" t="str">
            <v>Y 1628</v>
          </cell>
          <cell r="D629" t="str">
            <v>W</v>
          </cell>
          <cell r="E629" t="str">
            <v>G</v>
          </cell>
          <cell r="F629"/>
          <cell r="G629" t="str">
            <v>02.03.2023</v>
          </cell>
          <cell r="H629">
            <v>6</v>
          </cell>
          <cell r="I629"/>
        </row>
        <row r="630">
          <cell r="A630">
            <v>1629</v>
          </cell>
          <cell r="B630" t="str">
            <v>H/</v>
          </cell>
          <cell r="C630" t="str">
            <v>Y 1629</v>
          </cell>
          <cell r="D630" t="str">
            <v>W</v>
          </cell>
          <cell r="E630" t="str">
            <v>G</v>
          </cell>
          <cell r="F630"/>
          <cell r="G630" t="str">
            <v>02.03.2023</v>
          </cell>
          <cell r="H630">
            <v>6</v>
          </cell>
          <cell r="I630"/>
        </row>
        <row r="631">
          <cell r="A631">
            <v>1630</v>
          </cell>
          <cell r="B631" t="str">
            <v>H/</v>
          </cell>
          <cell r="C631" t="str">
            <v>Y 1630</v>
          </cell>
          <cell r="D631" t="str">
            <v>W</v>
          </cell>
          <cell r="E631" t="str">
            <v>G</v>
          </cell>
          <cell r="F631"/>
          <cell r="G631" t="str">
            <v>02.03.2023</v>
          </cell>
          <cell r="H631">
            <v>6</v>
          </cell>
          <cell r="I631"/>
        </row>
        <row r="632">
          <cell r="A632">
            <v>1631</v>
          </cell>
          <cell r="B632" t="str">
            <v>H/</v>
          </cell>
          <cell r="C632" t="str">
            <v>Y 1631</v>
          </cell>
          <cell r="D632" t="str">
            <v>W</v>
          </cell>
          <cell r="E632" t="str">
            <v>G</v>
          </cell>
          <cell r="F632"/>
          <cell r="G632" t="str">
            <v>02.03.2023</v>
          </cell>
          <cell r="H632">
            <v>6</v>
          </cell>
          <cell r="I632"/>
        </row>
        <row r="633">
          <cell r="A633">
            <v>1632</v>
          </cell>
          <cell r="B633" t="str">
            <v>H/</v>
          </cell>
          <cell r="C633" t="str">
            <v>Y 1632</v>
          </cell>
          <cell r="D633" t="str">
            <v>W</v>
          </cell>
          <cell r="E633" t="str">
            <v>G</v>
          </cell>
          <cell r="F633"/>
          <cell r="G633" t="str">
            <v>02.03.2023</v>
          </cell>
          <cell r="H633">
            <v>6</v>
          </cell>
          <cell r="I633"/>
        </row>
        <row r="634">
          <cell r="A634">
            <v>1633</v>
          </cell>
          <cell r="B634" t="str">
            <v>H/</v>
          </cell>
          <cell r="C634" t="str">
            <v>Y 1633</v>
          </cell>
          <cell r="D634" t="str">
            <v>W</v>
          </cell>
          <cell r="E634" t="str">
            <v>G</v>
          </cell>
          <cell r="F634"/>
          <cell r="G634" t="str">
            <v>02.03.2023</v>
          </cell>
          <cell r="H634">
            <v>6</v>
          </cell>
          <cell r="I634"/>
        </row>
        <row r="635">
          <cell r="A635">
            <v>1634</v>
          </cell>
          <cell r="B635" t="str">
            <v>H/</v>
          </cell>
          <cell r="C635" t="str">
            <v>Y 1634</v>
          </cell>
          <cell r="D635" t="str">
            <v>W</v>
          </cell>
          <cell r="E635" t="str">
            <v>G</v>
          </cell>
          <cell r="F635"/>
          <cell r="G635" t="str">
            <v>02.03.2023</v>
          </cell>
          <cell r="H635">
            <v>6</v>
          </cell>
          <cell r="I635"/>
        </row>
        <row r="636">
          <cell r="A636">
            <v>1635</v>
          </cell>
          <cell r="B636" t="str">
            <v>H/</v>
          </cell>
          <cell r="C636" t="str">
            <v>Y 1635</v>
          </cell>
          <cell r="D636" t="str">
            <v>W</v>
          </cell>
          <cell r="E636" t="str">
            <v>G</v>
          </cell>
          <cell r="F636"/>
          <cell r="G636" t="str">
            <v>02.03.2023</v>
          </cell>
          <cell r="H636">
            <v>6</v>
          </cell>
          <cell r="I636"/>
        </row>
        <row r="637">
          <cell r="A637">
            <v>1636</v>
          </cell>
          <cell r="B637" t="str">
            <v>H/</v>
          </cell>
          <cell r="C637" t="str">
            <v>Y 1636</v>
          </cell>
          <cell r="D637" t="str">
            <v>W</v>
          </cell>
          <cell r="E637" t="str">
            <v>G</v>
          </cell>
          <cell r="F637"/>
          <cell r="G637" t="str">
            <v>02.03.2023</v>
          </cell>
          <cell r="H637">
            <v>6</v>
          </cell>
          <cell r="I637"/>
        </row>
        <row r="638">
          <cell r="A638">
            <v>1637</v>
          </cell>
          <cell r="B638" t="str">
            <v>H/</v>
          </cell>
          <cell r="C638" t="str">
            <v>Y 1637</v>
          </cell>
          <cell r="D638" t="str">
            <v>W</v>
          </cell>
          <cell r="E638" t="str">
            <v>G</v>
          </cell>
          <cell r="F638"/>
          <cell r="G638" t="str">
            <v>02.03.2023</v>
          </cell>
          <cell r="H638">
            <v>6</v>
          </cell>
          <cell r="I638"/>
        </row>
        <row r="639">
          <cell r="A639">
            <v>1638</v>
          </cell>
          <cell r="B639" t="str">
            <v>H/</v>
          </cell>
          <cell r="C639" t="str">
            <v>Y 1638</v>
          </cell>
          <cell r="D639" t="str">
            <v>W</v>
          </cell>
          <cell r="E639" t="str">
            <v>G</v>
          </cell>
          <cell r="F639"/>
          <cell r="G639" t="str">
            <v>02.03.2023</v>
          </cell>
          <cell r="H639">
            <v>6</v>
          </cell>
          <cell r="I639"/>
        </row>
        <row r="640">
          <cell r="A640">
            <v>1639</v>
          </cell>
          <cell r="B640" t="str">
            <v>H/</v>
          </cell>
          <cell r="C640" t="str">
            <v>Y 1639</v>
          </cell>
          <cell r="D640" t="str">
            <v>W</v>
          </cell>
          <cell r="E640" t="str">
            <v>G</v>
          </cell>
          <cell r="F640"/>
          <cell r="G640" t="str">
            <v>02.03.2023</v>
          </cell>
          <cell r="H640">
            <v>6</v>
          </cell>
          <cell r="I640"/>
        </row>
        <row r="641">
          <cell r="A641">
            <v>1640</v>
          </cell>
          <cell r="B641" t="str">
            <v>H/</v>
          </cell>
          <cell r="C641" t="str">
            <v>Y 1640</v>
          </cell>
          <cell r="D641" t="str">
            <v>W</v>
          </cell>
          <cell r="E641" t="str">
            <v>G</v>
          </cell>
          <cell r="F641"/>
          <cell r="G641" t="str">
            <v>02.03.2023</v>
          </cell>
          <cell r="H641">
            <v>6</v>
          </cell>
          <cell r="I641"/>
        </row>
        <row r="642">
          <cell r="A642">
            <v>1641</v>
          </cell>
          <cell r="B642" t="str">
            <v>H/</v>
          </cell>
          <cell r="C642" t="str">
            <v>Y 1641</v>
          </cell>
          <cell r="D642" t="str">
            <v>W</v>
          </cell>
          <cell r="E642" t="str">
            <v>G</v>
          </cell>
          <cell r="F642"/>
          <cell r="G642" t="str">
            <v>02.03.2023</v>
          </cell>
          <cell r="H642">
            <v>6</v>
          </cell>
          <cell r="I642"/>
        </row>
        <row r="643">
          <cell r="A643">
            <v>1642</v>
          </cell>
          <cell r="B643" t="str">
            <v>H/</v>
          </cell>
          <cell r="C643" t="str">
            <v>Y 1642</v>
          </cell>
          <cell r="D643" t="str">
            <v>W</v>
          </cell>
          <cell r="E643" t="str">
            <v>G</v>
          </cell>
          <cell r="F643"/>
          <cell r="G643" t="str">
            <v>02.03.2023</v>
          </cell>
          <cell r="H643">
            <v>6</v>
          </cell>
          <cell r="I643"/>
        </row>
        <row r="644">
          <cell r="A644">
            <v>1643</v>
          </cell>
          <cell r="B644" t="str">
            <v>H/</v>
          </cell>
          <cell r="C644" t="str">
            <v>Y 1643</v>
          </cell>
          <cell r="D644" t="str">
            <v>W</v>
          </cell>
          <cell r="E644" t="str">
            <v>G</v>
          </cell>
          <cell r="F644"/>
          <cell r="G644" t="str">
            <v>02.03.2023</v>
          </cell>
          <cell r="H644">
            <v>6</v>
          </cell>
          <cell r="I644"/>
        </row>
        <row r="645">
          <cell r="A645">
            <v>1644</v>
          </cell>
          <cell r="B645" t="str">
            <v>H/</v>
          </cell>
          <cell r="C645" t="str">
            <v>Y 1644</v>
          </cell>
          <cell r="D645" t="str">
            <v>W</v>
          </cell>
          <cell r="E645" t="str">
            <v>G</v>
          </cell>
          <cell r="F645"/>
          <cell r="G645" t="str">
            <v>02.03.2023</v>
          </cell>
          <cell r="H645">
            <v>6</v>
          </cell>
          <cell r="I645"/>
        </row>
        <row r="646">
          <cell r="A646">
            <v>1645</v>
          </cell>
          <cell r="B646" t="str">
            <v>H/</v>
          </cell>
          <cell r="C646" t="str">
            <v>Y 1645</v>
          </cell>
          <cell r="D646" t="str">
            <v>W</v>
          </cell>
          <cell r="E646" t="str">
            <v>G</v>
          </cell>
          <cell r="F646"/>
          <cell r="G646" t="str">
            <v>02.03.2023</v>
          </cell>
          <cell r="H646">
            <v>6</v>
          </cell>
          <cell r="I646"/>
        </row>
        <row r="647">
          <cell r="A647">
            <v>1646</v>
          </cell>
          <cell r="B647" t="str">
            <v>H/</v>
          </cell>
          <cell r="C647" t="str">
            <v>Y 1646</v>
          </cell>
          <cell r="D647" t="str">
            <v>W</v>
          </cell>
          <cell r="E647" t="str">
            <v>G</v>
          </cell>
          <cell r="F647"/>
          <cell r="G647" t="str">
            <v>02.03.2023</v>
          </cell>
          <cell r="H647">
            <v>6</v>
          </cell>
          <cell r="I647"/>
        </row>
        <row r="648">
          <cell r="A648">
            <v>1647</v>
          </cell>
          <cell r="B648" t="str">
            <v>H/</v>
          </cell>
          <cell r="C648" t="str">
            <v>Y 1647</v>
          </cell>
          <cell r="D648" t="str">
            <v>W</v>
          </cell>
          <cell r="E648" t="str">
            <v>G</v>
          </cell>
          <cell r="F648"/>
          <cell r="G648" t="str">
            <v>02.03.2023</v>
          </cell>
          <cell r="H648">
            <v>6</v>
          </cell>
          <cell r="I648"/>
        </row>
        <row r="649">
          <cell r="A649">
            <v>1648</v>
          </cell>
          <cell r="B649" t="str">
            <v>H/</v>
          </cell>
          <cell r="C649" t="str">
            <v>Y 1648</v>
          </cell>
          <cell r="D649" t="str">
            <v>W</v>
          </cell>
          <cell r="E649" t="str">
            <v>G</v>
          </cell>
          <cell r="F649"/>
          <cell r="G649" t="str">
            <v>02.03.2023</v>
          </cell>
          <cell r="H649">
            <v>6</v>
          </cell>
          <cell r="I649"/>
        </row>
        <row r="650">
          <cell r="A650">
            <v>1649</v>
          </cell>
          <cell r="B650" t="str">
            <v>H/</v>
          </cell>
          <cell r="C650" t="str">
            <v>Y 1649</v>
          </cell>
          <cell r="D650" t="str">
            <v>W</v>
          </cell>
          <cell r="E650" t="str">
            <v>G</v>
          </cell>
          <cell r="F650"/>
          <cell r="G650" t="str">
            <v>02.03.2023</v>
          </cell>
          <cell r="H650">
            <v>6</v>
          </cell>
          <cell r="I650"/>
        </row>
        <row r="651">
          <cell r="A651">
            <v>1650</v>
          </cell>
          <cell r="B651" t="str">
            <v>H/</v>
          </cell>
          <cell r="C651" t="str">
            <v>Y 1650</v>
          </cell>
          <cell r="D651" t="str">
            <v>W</v>
          </cell>
          <cell r="E651" t="str">
            <v>G</v>
          </cell>
          <cell r="F651"/>
          <cell r="G651" t="str">
            <v>02.03.2023</v>
          </cell>
          <cell r="H651">
            <v>6</v>
          </cell>
          <cell r="I651"/>
        </row>
        <row r="652">
          <cell r="A652">
            <v>1651</v>
          </cell>
          <cell r="B652" t="str">
            <v>H/</v>
          </cell>
          <cell r="C652" t="str">
            <v>Y 1651</v>
          </cell>
          <cell r="D652" t="str">
            <v>W</v>
          </cell>
          <cell r="E652" t="str">
            <v>G</v>
          </cell>
          <cell r="F652"/>
          <cell r="G652" t="str">
            <v>02.03.2023</v>
          </cell>
          <cell r="H652">
            <v>6</v>
          </cell>
          <cell r="I652"/>
        </row>
        <row r="653">
          <cell r="A653">
            <v>1652</v>
          </cell>
          <cell r="B653" t="str">
            <v>H/</v>
          </cell>
          <cell r="C653" t="str">
            <v>Y 1652</v>
          </cell>
          <cell r="D653" t="str">
            <v>W</v>
          </cell>
          <cell r="E653" t="str">
            <v>G</v>
          </cell>
          <cell r="F653"/>
          <cell r="G653" t="str">
            <v>02.03.2023</v>
          </cell>
          <cell r="H653">
            <v>6</v>
          </cell>
          <cell r="I653"/>
        </row>
        <row r="654">
          <cell r="A654">
            <v>1653</v>
          </cell>
          <cell r="B654" t="str">
            <v>H/</v>
          </cell>
          <cell r="C654" t="str">
            <v>Y 1653</v>
          </cell>
          <cell r="D654" t="str">
            <v>W</v>
          </cell>
          <cell r="E654" t="str">
            <v>G</v>
          </cell>
          <cell r="F654"/>
          <cell r="G654" t="str">
            <v>02.03.2023</v>
          </cell>
          <cell r="H654">
            <v>6</v>
          </cell>
          <cell r="I654"/>
        </row>
        <row r="655">
          <cell r="A655">
            <v>1654</v>
          </cell>
          <cell r="B655" t="str">
            <v>H/</v>
          </cell>
          <cell r="C655" t="str">
            <v>Y 1654</v>
          </cell>
          <cell r="D655" t="str">
            <v>W</v>
          </cell>
          <cell r="E655" t="str">
            <v>G</v>
          </cell>
          <cell r="F655"/>
          <cell r="G655" t="str">
            <v>02.03.2023</v>
          </cell>
          <cell r="H655">
            <v>6</v>
          </cell>
          <cell r="I655"/>
        </row>
        <row r="656">
          <cell r="A656">
            <v>1655</v>
          </cell>
          <cell r="B656" t="str">
            <v>H/</v>
          </cell>
          <cell r="C656" t="str">
            <v>Y 1655</v>
          </cell>
          <cell r="D656" t="str">
            <v>W</v>
          </cell>
          <cell r="E656" t="str">
            <v>G</v>
          </cell>
          <cell r="F656"/>
          <cell r="G656" t="str">
            <v>02.03.2023</v>
          </cell>
          <cell r="H656">
            <v>6</v>
          </cell>
          <cell r="I656"/>
        </row>
        <row r="657">
          <cell r="A657">
            <v>1656</v>
          </cell>
          <cell r="B657" t="str">
            <v>H/</v>
          </cell>
          <cell r="C657" t="str">
            <v>Y 1656</v>
          </cell>
          <cell r="D657" t="str">
            <v>W</v>
          </cell>
          <cell r="E657" t="str">
            <v>G</v>
          </cell>
          <cell r="F657"/>
          <cell r="G657" t="str">
            <v>02.03.2023</v>
          </cell>
          <cell r="H657">
            <v>6</v>
          </cell>
          <cell r="I657"/>
        </row>
        <row r="658">
          <cell r="A658">
            <v>1657</v>
          </cell>
          <cell r="B658" t="str">
            <v>H/</v>
          </cell>
          <cell r="C658" t="str">
            <v>Y 1657</v>
          </cell>
          <cell r="D658" t="str">
            <v>W</v>
          </cell>
          <cell r="E658" t="str">
            <v>G</v>
          </cell>
          <cell r="F658"/>
          <cell r="G658" t="str">
            <v>02.03.2023</v>
          </cell>
          <cell r="H658">
            <v>6</v>
          </cell>
          <cell r="I658"/>
        </row>
        <row r="659">
          <cell r="A659">
            <v>1658</v>
          </cell>
          <cell r="B659" t="str">
            <v>H/</v>
          </cell>
          <cell r="C659" t="str">
            <v>Y 1658</v>
          </cell>
          <cell r="D659" t="str">
            <v>W</v>
          </cell>
          <cell r="E659" t="str">
            <v>G</v>
          </cell>
          <cell r="F659"/>
          <cell r="G659" t="str">
            <v>02.03.2023</v>
          </cell>
          <cell r="H659">
            <v>6</v>
          </cell>
          <cell r="I659"/>
        </row>
        <row r="660">
          <cell r="A660">
            <v>1659</v>
          </cell>
          <cell r="B660" t="str">
            <v>H/</v>
          </cell>
          <cell r="C660" t="str">
            <v>Y 1659</v>
          </cell>
          <cell r="D660" t="str">
            <v>W</v>
          </cell>
          <cell r="E660" t="str">
            <v>G</v>
          </cell>
          <cell r="F660"/>
          <cell r="G660" t="str">
            <v>02.03.2023</v>
          </cell>
          <cell r="H660">
            <v>6</v>
          </cell>
          <cell r="I660"/>
        </row>
        <row r="661">
          <cell r="A661">
            <v>1660</v>
          </cell>
          <cell r="B661" t="str">
            <v>H/</v>
          </cell>
          <cell r="C661" t="str">
            <v>Y 1660</v>
          </cell>
          <cell r="D661" t="str">
            <v>W</v>
          </cell>
          <cell r="E661" t="str">
            <v>G</v>
          </cell>
          <cell r="F661"/>
          <cell r="G661" t="str">
            <v>02.03.2023</v>
          </cell>
          <cell r="H661">
            <v>6</v>
          </cell>
          <cell r="I661"/>
        </row>
        <row r="662">
          <cell r="A662">
            <v>1661</v>
          </cell>
          <cell r="B662" t="str">
            <v>H/</v>
          </cell>
          <cell r="C662" t="str">
            <v>Y 1661</v>
          </cell>
          <cell r="D662" t="str">
            <v>W</v>
          </cell>
          <cell r="E662" t="str">
            <v>G</v>
          </cell>
          <cell r="F662"/>
          <cell r="G662" t="str">
            <v>02.03.2023</v>
          </cell>
          <cell r="H662">
            <v>6</v>
          </cell>
          <cell r="I662"/>
        </row>
        <row r="663">
          <cell r="A663">
            <v>1662</v>
          </cell>
          <cell r="B663" t="str">
            <v>H/</v>
          </cell>
          <cell r="C663" t="str">
            <v>Y 1662</v>
          </cell>
          <cell r="D663" t="str">
            <v>W</v>
          </cell>
          <cell r="E663" t="str">
            <v>G</v>
          </cell>
          <cell r="F663"/>
          <cell r="G663" t="str">
            <v>02.03.2023</v>
          </cell>
          <cell r="H663">
            <v>6</v>
          </cell>
          <cell r="I663"/>
        </row>
        <row r="664">
          <cell r="A664">
            <v>1663</v>
          </cell>
          <cell r="B664" t="str">
            <v>H/</v>
          </cell>
          <cell r="C664" t="str">
            <v>Y 1663</v>
          </cell>
          <cell r="D664" t="str">
            <v>W</v>
          </cell>
          <cell r="E664" t="str">
            <v>G</v>
          </cell>
          <cell r="F664"/>
          <cell r="G664" t="str">
            <v>02.03.2023</v>
          </cell>
          <cell r="H664">
            <v>6</v>
          </cell>
          <cell r="I664"/>
        </row>
        <row r="665">
          <cell r="A665">
            <v>1664</v>
          </cell>
          <cell r="B665" t="str">
            <v>H/</v>
          </cell>
          <cell r="C665" t="str">
            <v>Y 1664</v>
          </cell>
          <cell r="D665" t="str">
            <v>W</v>
          </cell>
          <cell r="E665" t="str">
            <v>G</v>
          </cell>
          <cell r="F665"/>
          <cell r="G665" t="str">
            <v>02.03.2023</v>
          </cell>
          <cell r="H665">
            <v>6</v>
          </cell>
          <cell r="I665"/>
        </row>
        <row r="666">
          <cell r="A666">
            <v>1665</v>
          </cell>
          <cell r="B666" t="str">
            <v>H/</v>
          </cell>
          <cell r="C666" t="str">
            <v>Y 1665</v>
          </cell>
          <cell r="D666" t="str">
            <v>W</v>
          </cell>
          <cell r="E666" t="str">
            <v>G</v>
          </cell>
          <cell r="F666"/>
          <cell r="G666" t="str">
            <v>02.03.2023</v>
          </cell>
          <cell r="H666">
            <v>6</v>
          </cell>
          <cell r="I666"/>
        </row>
        <row r="667">
          <cell r="A667">
            <v>1666</v>
          </cell>
          <cell r="B667" t="str">
            <v>H/</v>
          </cell>
          <cell r="C667" t="str">
            <v>Y 1666</v>
          </cell>
          <cell r="D667" t="str">
            <v>W</v>
          </cell>
          <cell r="E667" t="str">
            <v>G</v>
          </cell>
          <cell r="F667"/>
          <cell r="G667" t="str">
            <v>02.03.2023</v>
          </cell>
          <cell r="H667">
            <v>6</v>
          </cell>
          <cell r="I667"/>
        </row>
        <row r="668">
          <cell r="A668">
            <v>1667</v>
          </cell>
          <cell r="B668" t="str">
            <v>H/</v>
          </cell>
          <cell r="C668" t="str">
            <v>Y 1667</v>
          </cell>
          <cell r="D668" t="str">
            <v>W</v>
          </cell>
          <cell r="E668" t="str">
            <v>G</v>
          </cell>
          <cell r="F668"/>
          <cell r="G668" t="str">
            <v>02.03.2023</v>
          </cell>
          <cell r="H668">
            <v>6</v>
          </cell>
          <cell r="I668"/>
        </row>
        <row r="669">
          <cell r="A669">
            <v>1668</v>
          </cell>
          <cell r="B669" t="str">
            <v>H/</v>
          </cell>
          <cell r="C669" t="str">
            <v>Y 1668</v>
          </cell>
          <cell r="D669" t="str">
            <v>W</v>
          </cell>
          <cell r="E669" t="str">
            <v>G</v>
          </cell>
          <cell r="F669"/>
          <cell r="G669" t="str">
            <v>02.03.2023</v>
          </cell>
          <cell r="H669">
            <v>6</v>
          </cell>
          <cell r="I669"/>
        </row>
        <row r="670">
          <cell r="A670">
            <v>1669</v>
          </cell>
          <cell r="B670" t="str">
            <v>H/</v>
          </cell>
          <cell r="C670" t="str">
            <v>Y 1669</v>
          </cell>
          <cell r="D670" t="str">
            <v>W</v>
          </cell>
          <cell r="E670" t="str">
            <v>G</v>
          </cell>
          <cell r="F670"/>
          <cell r="G670" t="str">
            <v>02.03.2023</v>
          </cell>
          <cell r="H670">
            <v>6</v>
          </cell>
          <cell r="I670"/>
        </row>
        <row r="671">
          <cell r="A671">
            <v>1670</v>
          </cell>
          <cell r="B671" t="str">
            <v>H/</v>
          </cell>
          <cell r="C671" t="str">
            <v>Y 1670</v>
          </cell>
          <cell r="D671" t="str">
            <v>W</v>
          </cell>
          <cell r="E671" t="str">
            <v>G</v>
          </cell>
          <cell r="F671"/>
          <cell r="G671" t="str">
            <v>02.03.2023</v>
          </cell>
          <cell r="H671">
            <v>6</v>
          </cell>
          <cell r="I671"/>
        </row>
        <row r="672">
          <cell r="A672">
            <v>1671</v>
          </cell>
          <cell r="B672" t="str">
            <v>H/</v>
          </cell>
          <cell r="C672" t="str">
            <v>Y 1671</v>
          </cell>
          <cell r="D672" t="str">
            <v>W</v>
          </cell>
          <cell r="E672" t="str">
            <v>G</v>
          </cell>
          <cell r="F672"/>
          <cell r="G672" t="str">
            <v>02.03.2023</v>
          </cell>
          <cell r="H672">
            <v>6</v>
          </cell>
          <cell r="I672"/>
        </row>
        <row r="673">
          <cell r="A673">
            <v>1672</v>
          </cell>
          <cell r="B673" t="str">
            <v>H/</v>
          </cell>
          <cell r="C673" t="str">
            <v>Y 1672</v>
          </cell>
          <cell r="D673" t="str">
            <v>W</v>
          </cell>
          <cell r="E673" t="str">
            <v>G</v>
          </cell>
          <cell r="F673"/>
          <cell r="G673" t="str">
            <v>02.03.2023</v>
          </cell>
          <cell r="H673">
            <v>6</v>
          </cell>
          <cell r="I673"/>
        </row>
        <row r="674">
          <cell r="A674">
            <v>1673</v>
          </cell>
          <cell r="B674" t="str">
            <v>H/</v>
          </cell>
          <cell r="C674" t="str">
            <v>Y 1673</v>
          </cell>
          <cell r="D674" t="str">
            <v>W</v>
          </cell>
          <cell r="E674" t="str">
            <v>G</v>
          </cell>
          <cell r="F674"/>
          <cell r="G674" t="str">
            <v>02.03.2023</v>
          </cell>
          <cell r="H674">
            <v>6</v>
          </cell>
          <cell r="I674"/>
        </row>
        <row r="675">
          <cell r="A675">
            <v>1674</v>
          </cell>
          <cell r="B675" t="str">
            <v>H/</v>
          </cell>
          <cell r="C675" t="str">
            <v>Y 1674</v>
          </cell>
          <cell r="D675" t="str">
            <v>W</v>
          </cell>
          <cell r="E675" t="str">
            <v>G</v>
          </cell>
          <cell r="F675"/>
          <cell r="G675" t="str">
            <v>02.03.2023</v>
          </cell>
          <cell r="H675">
            <v>6</v>
          </cell>
          <cell r="I675"/>
        </row>
        <row r="676">
          <cell r="A676">
            <v>1675</v>
          </cell>
          <cell r="B676" t="str">
            <v>H/</v>
          </cell>
          <cell r="C676" t="str">
            <v>Y 1675</v>
          </cell>
          <cell r="D676" t="str">
            <v>W</v>
          </cell>
          <cell r="E676" t="str">
            <v>G</v>
          </cell>
          <cell r="F676"/>
          <cell r="G676" t="str">
            <v>02.03.2023</v>
          </cell>
          <cell r="H676">
            <v>6</v>
          </cell>
          <cell r="I676"/>
        </row>
        <row r="677">
          <cell r="A677">
            <v>1676</v>
          </cell>
          <cell r="B677" t="str">
            <v>H/</v>
          </cell>
          <cell r="C677" t="str">
            <v>Y 1676</v>
          </cell>
          <cell r="D677" t="str">
            <v>W</v>
          </cell>
          <cell r="E677" t="str">
            <v>G</v>
          </cell>
          <cell r="F677"/>
          <cell r="G677" t="str">
            <v>02.03.2023</v>
          </cell>
          <cell r="H677">
            <v>6</v>
          </cell>
          <cell r="I677"/>
        </row>
        <row r="678">
          <cell r="A678">
            <v>1677</v>
          </cell>
          <cell r="B678" t="str">
            <v>H/</v>
          </cell>
          <cell r="C678" t="str">
            <v>Y 1677</v>
          </cell>
          <cell r="D678" t="str">
            <v>W</v>
          </cell>
          <cell r="E678" t="str">
            <v>G</v>
          </cell>
          <cell r="F678"/>
          <cell r="G678" t="str">
            <v>02.03.2023</v>
          </cell>
          <cell r="H678">
            <v>6</v>
          </cell>
          <cell r="I678"/>
        </row>
        <row r="679">
          <cell r="A679">
            <v>1678</v>
          </cell>
          <cell r="B679" t="str">
            <v>H/</v>
          </cell>
          <cell r="C679" t="str">
            <v>Y 1678</v>
          </cell>
          <cell r="D679" t="str">
            <v>W</v>
          </cell>
          <cell r="E679" t="str">
            <v>G</v>
          </cell>
          <cell r="F679"/>
          <cell r="G679" t="str">
            <v>02.03.2023</v>
          </cell>
          <cell r="H679">
            <v>6</v>
          </cell>
          <cell r="I679"/>
        </row>
        <row r="680">
          <cell r="A680">
            <v>1679</v>
          </cell>
          <cell r="B680" t="str">
            <v>H/</v>
          </cell>
          <cell r="C680" t="str">
            <v>Y 1679</v>
          </cell>
          <cell r="D680" t="str">
            <v>W</v>
          </cell>
          <cell r="E680" t="str">
            <v>G</v>
          </cell>
          <cell r="F680"/>
          <cell r="G680" t="str">
            <v>02.03.2023</v>
          </cell>
          <cell r="H680">
            <v>6</v>
          </cell>
          <cell r="I680"/>
        </row>
        <row r="681">
          <cell r="A681">
            <v>1680</v>
          </cell>
          <cell r="B681" t="str">
            <v>H/</v>
          </cell>
          <cell r="C681" t="str">
            <v>Y 1680</v>
          </cell>
          <cell r="D681" t="str">
            <v>W</v>
          </cell>
          <cell r="E681" t="str">
            <v>G</v>
          </cell>
          <cell r="F681"/>
          <cell r="G681" t="str">
            <v>02.03.2023</v>
          </cell>
          <cell r="H681">
            <v>6</v>
          </cell>
          <cell r="I681"/>
        </row>
        <row r="682">
          <cell r="A682">
            <v>1681</v>
          </cell>
          <cell r="B682" t="str">
            <v>H/</v>
          </cell>
          <cell r="C682" t="str">
            <v>Y 1681</v>
          </cell>
          <cell r="D682" t="str">
            <v>W</v>
          </cell>
          <cell r="E682" t="str">
            <v>G</v>
          </cell>
          <cell r="F682"/>
          <cell r="G682" t="str">
            <v>02.03.2023</v>
          </cell>
          <cell r="H682">
            <v>6</v>
          </cell>
          <cell r="I682"/>
        </row>
        <row r="683">
          <cell r="A683">
            <v>1682</v>
          </cell>
          <cell r="B683" t="str">
            <v>H/</v>
          </cell>
          <cell r="C683" t="str">
            <v>Y 1682</v>
          </cell>
          <cell r="D683" t="str">
            <v>W</v>
          </cell>
          <cell r="E683" t="str">
            <v>G</v>
          </cell>
          <cell r="F683"/>
          <cell r="G683" t="str">
            <v>02.03.2023</v>
          </cell>
          <cell r="H683">
            <v>6</v>
          </cell>
          <cell r="I683"/>
        </row>
        <row r="684">
          <cell r="A684">
            <v>1683</v>
          </cell>
          <cell r="B684" t="str">
            <v>H/</v>
          </cell>
          <cell r="C684" t="str">
            <v>Y 1683</v>
          </cell>
          <cell r="D684" t="str">
            <v>W</v>
          </cell>
          <cell r="E684" t="str">
            <v>G</v>
          </cell>
          <cell r="F684"/>
          <cell r="G684" t="str">
            <v>02.03.2023</v>
          </cell>
          <cell r="H684">
            <v>6</v>
          </cell>
          <cell r="I684"/>
        </row>
        <row r="685">
          <cell r="A685">
            <v>1684</v>
          </cell>
          <cell r="B685" t="str">
            <v>H/</v>
          </cell>
          <cell r="C685" t="str">
            <v>Y 1684</v>
          </cell>
          <cell r="D685" t="str">
            <v>W</v>
          </cell>
          <cell r="E685" t="str">
            <v>G</v>
          </cell>
          <cell r="F685"/>
          <cell r="G685" t="str">
            <v>02.03.2023</v>
          </cell>
          <cell r="H685">
            <v>6</v>
          </cell>
          <cell r="I685"/>
        </row>
        <row r="686">
          <cell r="A686">
            <v>1685</v>
          </cell>
          <cell r="B686" t="str">
            <v>H/</v>
          </cell>
          <cell r="C686" t="str">
            <v>Y 1685</v>
          </cell>
          <cell r="D686" t="str">
            <v>W</v>
          </cell>
          <cell r="E686" t="str">
            <v>G</v>
          </cell>
          <cell r="F686"/>
          <cell r="G686" t="str">
            <v>02.03.2023</v>
          </cell>
          <cell r="H686">
            <v>6</v>
          </cell>
          <cell r="I686"/>
        </row>
        <row r="687">
          <cell r="A687">
            <v>1686</v>
          </cell>
          <cell r="B687" t="str">
            <v>H/</v>
          </cell>
          <cell r="C687" t="str">
            <v>Y 1686</v>
          </cell>
          <cell r="D687" t="str">
            <v>W</v>
          </cell>
          <cell r="E687" t="str">
            <v>G</v>
          </cell>
          <cell r="F687"/>
          <cell r="G687" t="str">
            <v>02.03.2023</v>
          </cell>
          <cell r="H687">
            <v>6</v>
          </cell>
          <cell r="I687"/>
        </row>
        <row r="688">
          <cell r="A688">
            <v>1687</v>
          </cell>
          <cell r="B688" t="str">
            <v>H/</v>
          </cell>
          <cell r="C688" t="str">
            <v>Y 1687</v>
          </cell>
          <cell r="D688" t="str">
            <v>W</v>
          </cell>
          <cell r="E688" t="str">
            <v>G</v>
          </cell>
          <cell r="F688"/>
          <cell r="G688" t="str">
            <v>02.03.2023</v>
          </cell>
          <cell r="H688">
            <v>6</v>
          </cell>
          <cell r="I688"/>
        </row>
        <row r="689">
          <cell r="A689">
            <v>1688</v>
          </cell>
          <cell r="B689" t="str">
            <v>H/</v>
          </cell>
          <cell r="C689" t="str">
            <v>Y 1688</v>
          </cell>
          <cell r="D689" t="str">
            <v>W</v>
          </cell>
          <cell r="E689" t="str">
            <v>G</v>
          </cell>
          <cell r="F689"/>
          <cell r="G689" t="str">
            <v>02.03.2023</v>
          </cell>
          <cell r="H689">
            <v>6</v>
          </cell>
          <cell r="I689"/>
        </row>
        <row r="690">
          <cell r="A690">
            <v>1689</v>
          </cell>
          <cell r="B690" t="str">
            <v>H/</v>
          </cell>
          <cell r="C690" t="str">
            <v>Y 1689</v>
          </cell>
          <cell r="D690" t="str">
            <v>W</v>
          </cell>
          <cell r="E690" t="str">
            <v>G</v>
          </cell>
          <cell r="F690"/>
          <cell r="G690" t="str">
            <v>02.03.2023</v>
          </cell>
          <cell r="H690">
            <v>6</v>
          </cell>
          <cell r="I690"/>
        </row>
        <row r="691">
          <cell r="A691">
            <v>1690</v>
          </cell>
          <cell r="B691" t="str">
            <v>H/</v>
          </cell>
          <cell r="C691" t="str">
            <v>Y 1690</v>
          </cell>
          <cell r="D691" t="str">
            <v>W</v>
          </cell>
          <cell r="E691" t="str">
            <v>G</v>
          </cell>
          <cell r="F691"/>
          <cell r="G691" t="str">
            <v>02.03.2023</v>
          </cell>
          <cell r="H691">
            <v>6</v>
          </cell>
          <cell r="I691"/>
        </row>
        <row r="692">
          <cell r="A692">
            <v>1691</v>
          </cell>
          <cell r="B692" t="str">
            <v>H/</v>
          </cell>
          <cell r="C692" t="str">
            <v>Y 1691</v>
          </cell>
          <cell r="D692" t="str">
            <v>W</v>
          </cell>
          <cell r="E692" t="str">
            <v>G</v>
          </cell>
          <cell r="F692"/>
          <cell r="G692" t="str">
            <v>02.03.2023</v>
          </cell>
          <cell r="H692">
            <v>6</v>
          </cell>
          <cell r="I692"/>
        </row>
        <row r="693">
          <cell r="A693">
            <v>1692</v>
          </cell>
          <cell r="B693" t="str">
            <v>H/</v>
          </cell>
          <cell r="C693" t="str">
            <v>Y 1692</v>
          </cell>
          <cell r="D693" t="str">
            <v>W</v>
          </cell>
          <cell r="E693" t="str">
            <v>G</v>
          </cell>
          <cell r="F693"/>
          <cell r="G693" t="str">
            <v>02.03.2023</v>
          </cell>
          <cell r="H693">
            <v>6</v>
          </cell>
          <cell r="I693"/>
        </row>
        <row r="694">
          <cell r="A694">
            <v>1693</v>
          </cell>
          <cell r="B694" t="str">
            <v>H/</v>
          </cell>
          <cell r="C694" t="str">
            <v>Y 1693</v>
          </cell>
          <cell r="D694" t="str">
            <v>W</v>
          </cell>
          <cell r="E694" t="str">
            <v>G</v>
          </cell>
          <cell r="F694"/>
          <cell r="G694" t="str">
            <v>02.03.2023</v>
          </cell>
          <cell r="H694">
            <v>6</v>
          </cell>
          <cell r="I694"/>
        </row>
        <row r="695">
          <cell r="A695">
            <v>1694</v>
          </cell>
          <cell r="B695" t="str">
            <v>H/</v>
          </cell>
          <cell r="C695" t="str">
            <v>Y 1694</v>
          </cell>
          <cell r="D695" t="str">
            <v>W</v>
          </cell>
          <cell r="E695" t="str">
            <v>G</v>
          </cell>
          <cell r="F695"/>
          <cell r="G695" t="str">
            <v>02.03.2023</v>
          </cell>
          <cell r="H695">
            <v>6</v>
          </cell>
          <cell r="I695"/>
        </row>
        <row r="696">
          <cell r="A696">
            <v>1695</v>
          </cell>
          <cell r="B696" t="str">
            <v>H/</v>
          </cell>
          <cell r="C696" t="str">
            <v>Y 1695</v>
          </cell>
          <cell r="D696" t="str">
            <v>W</v>
          </cell>
          <cell r="E696" t="str">
            <v>G</v>
          </cell>
          <cell r="F696"/>
          <cell r="G696" t="str">
            <v>02.03.2023</v>
          </cell>
          <cell r="H696">
            <v>6</v>
          </cell>
          <cell r="I696"/>
        </row>
        <row r="697">
          <cell r="A697">
            <v>1696</v>
          </cell>
          <cell r="B697" t="str">
            <v>H/</v>
          </cell>
          <cell r="C697" t="str">
            <v>Y 1696</v>
          </cell>
          <cell r="D697" t="str">
            <v>W</v>
          </cell>
          <cell r="E697" t="str">
            <v>G</v>
          </cell>
          <cell r="F697"/>
          <cell r="G697" t="str">
            <v>02.03.2023</v>
          </cell>
          <cell r="H697">
            <v>6</v>
          </cell>
          <cell r="I697"/>
        </row>
        <row r="698">
          <cell r="A698">
            <v>1697</v>
          </cell>
          <cell r="B698" t="str">
            <v>H/</v>
          </cell>
          <cell r="C698" t="str">
            <v>Y 1697</v>
          </cell>
          <cell r="D698" t="str">
            <v>W</v>
          </cell>
          <cell r="E698" t="str">
            <v>G</v>
          </cell>
          <cell r="F698"/>
          <cell r="G698" t="str">
            <v>02.03.2023</v>
          </cell>
          <cell r="H698">
            <v>6</v>
          </cell>
          <cell r="I698"/>
        </row>
        <row r="699">
          <cell r="A699">
            <v>1698</v>
          </cell>
          <cell r="B699" t="str">
            <v>H/</v>
          </cell>
          <cell r="C699" t="str">
            <v>Y 1698</v>
          </cell>
          <cell r="D699" t="str">
            <v>W</v>
          </cell>
          <cell r="E699" t="str">
            <v>G</v>
          </cell>
          <cell r="F699"/>
          <cell r="G699" t="str">
            <v>02.03.2023</v>
          </cell>
          <cell r="H699">
            <v>6</v>
          </cell>
          <cell r="I699"/>
        </row>
        <row r="700">
          <cell r="A700">
            <v>1699</v>
          </cell>
          <cell r="B700" t="str">
            <v>H/</v>
          </cell>
          <cell r="C700" t="str">
            <v>Y 1699</v>
          </cell>
          <cell r="D700" t="str">
            <v>W</v>
          </cell>
          <cell r="E700" t="str">
            <v>G</v>
          </cell>
          <cell r="F700"/>
          <cell r="G700" t="str">
            <v>02.03.2023</v>
          </cell>
          <cell r="H700">
            <v>6</v>
          </cell>
          <cell r="I700"/>
        </row>
        <row r="701">
          <cell r="A701">
            <v>1700</v>
          </cell>
          <cell r="B701" t="str">
            <v>H/</v>
          </cell>
          <cell r="C701" t="str">
            <v>Y 1700</v>
          </cell>
          <cell r="D701" t="str">
            <v>W</v>
          </cell>
          <cell r="E701" t="str">
            <v>G</v>
          </cell>
          <cell r="F701"/>
          <cell r="G701" t="str">
            <v>niemals</v>
          </cell>
          <cell r="H701">
            <v>6</v>
          </cell>
          <cell r="I701"/>
        </row>
        <row r="702">
          <cell r="A702">
            <v>1701</v>
          </cell>
          <cell r="B702" t="str">
            <v>H/</v>
          </cell>
          <cell r="C702" t="str">
            <v>Y 1701</v>
          </cell>
          <cell r="D702" t="str">
            <v>W</v>
          </cell>
          <cell r="E702" t="str">
            <v>G</v>
          </cell>
          <cell r="F702"/>
          <cell r="G702" t="str">
            <v>niemals</v>
          </cell>
          <cell r="H702">
            <v>6</v>
          </cell>
          <cell r="I702"/>
        </row>
        <row r="703">
          <cell r="A703">
            <v>1702</v>
          </cell>
          <cell r="B703" t="str">
            <v>H/</v>
          </cell>
          <cell r="C703" t="str">
            <v>Y 1702</v>
          </cell>
          <cell r="D703" t="str">
            <v>W</v>
          </cell>
          <cell r="E703" t="str">
            <v>G</v>
          </cell>
          <cell r="F703"/>
          <cell r="G703" t="str">
            <v>niemals</v>
          </cell>
          <cell r="H703">
            <v>6</v>
          </cell>
          <cell r="I703"/>
        </row>
        <row r="704">
          <cell r="A704">
            <v>1703</v>
          </cell>
          <cell r="B704" t="str">
            <v>H/</v>
          </cell>
          <cell r="C704" t="str">
            <v>Y 1703</v>
          </cell>
          <cell r="D704" t="str">
            <v>W</v>
          </cell>
          <cell r="E704" t="str">
            <v>G</v>
          </cell>
          <cell r="F704"/>
          <cell r="G704" t="str">
            <v>niemals</v>
          </cell>
          <cell r="H704">
            <v>6</v>
          </cell>
          <cell r="I704"/>
        </row>
        <row r="705">
          <cell r="A705">
            <v>1704</v>
          </cell>
          <cell r="B705" t="str">
            <v>H/</v>
          </cell>
          <cell r="C705" t="str">
            <v>Y 1704</v>
          </cell>
          <cell r="D705" t="str">
            <v>W</v>
          </cell>
          <cell r="E705" t="str">
            <v>G</v>
          </cell>
          <cell r="F705"/>
          <cell r="G705" t="str">
            <v>niemals</v>
          </cell>
          <cell r="H705">
            <v>6</v>
          </cell>
          <cell r="I705"/>
        </row>
        <row r="706">
          <cell r="A706">
            <v>1705</v>
          </cell>
          <cell r="B706" t="str">
            <v>H/</v>
          </cell>
          <cell r="C706" t="str">
            <v>Y 1705</v>
          </cell>
          <cell r="D706" t="str">
            <v>W</v>
          </cell>
          <cell r="E706" t="str">
            <v>G</v>
          </cell>
          <cell r="F706"/>
          <cell r="G706" t="str">
            <v>niemals</v>
          </cell>
          <cell r="H706">
            <v>6</v>
          </cell>
          <cell r="I706"/>
        </row>
        <row r="707">
          <cell r="A707">
            <v>1706</v>
          </cell>
          <cell r="B707" t="str">
            <v>H/</v>
          </cell>
          <cell r="C707" t="str">
            <v>Y 1706</v>
          </cell>
          <cell r="D707" t="str">
            <v>W</v>
          </cell>
          <cell r="E707" t="str">
            <v>G</v>
          </cell>
          <cell r="F707"/>
          <cell r="G707" t="str">
            <v>niemals</v>
          </cell>
          <cell r="H707">
            <v>6</v>
          </cell>
          <cell r="I707"/>
        </row>
        <row r="708">
          <cell r="A708">
            <v>1707</v>
          </cell>
          <cell r="B708" t="str">
            <v>H/</v>
          </cell>
          <cell r="C708" t="str">
            <v>Y 1707</v>
          </cell>
          <cell r="D708" t="str">
            <v>W</v>
          </cell>
          <cell r="E708" t="str">
            <v>G</v>
          </cell>
          <cell r="F708"/>
          <cell r="G708" t="str">
            <v>niemals</v>
          </cell>
          <cell r="H708">
            <v>6</v>
          </cell>
          <cell r="I708"/>
        </row>
        <row r="709">
          <cell r="A709">
            <v>1708</v>
          </cell>
          <cell r="B709" t="str">
            <v>H/</v>
          </cell>
          <cell r="C709" t="str">
            <v>Y 1708</v>
          </cell>
          <cell r="D709" t="str">
            <v>W</v>
          </cell>
          <cell r="E709" t="str">
            <v>G</v>
          </cell>
          <cell r="F709"/>
          <cell r="G709" t="str">
            <v>niemals</v>
          </cell>
          <cell r="H709">
            <v>6</v>
          </cell>
          <cell r="I709"/>
        </row>
        <row r="710">
          <cell r="A710">
            <v>1709</v>
          </cell>
          <cell r="B710" t="str">
            <v>H/</v>
          </cell>
          <cell r="C710" t="str">
            <v>Y 1709</v>
          </cell>
          <cell r="D710" t="str">
            <v>W</v>
          </cell>
          <cell r="E710" t="str">
            <v>G</v>
          </cell>
          <cell r="F710"/>
          <cell r="G710" t="str">
            <v>niemals</v>
          </cell>
          <cell r="H710">
            <v>6</v>
          </cell>
          <cell r="I710"/>
        </row>
        <row r="711">
          <cell r="A711">
            <v>1710</v>
          </cell>
          <cell r="B711" t="str">
            <v>H/</v>
          </cell>
          <cell r="C711" t="str">
            <v>Y 1710</v>
          </cell>
          <cell r="D711" t="str">
            <v>W</v>
          </cell>
          <cell r="E711" t="str">
            <v>G</v>
          </cell>
          <cell r="F711"/>
          <cell r="G711" t="str">
            <v>niemals</v>
          </cell>
          <cell r="H711">
            <v>6</v>
          </cell>
          <cell r="I711"/>
        </row>
        <row r="712">
          <cell r="A712">
            <v>1711</v>
          </cell>
          <cell r="B712" t="str">
            <v>H/</v>
          </cell>
          <cell r="C712" t="str">
            <v>Y 1711</v>
          </cell>
          <cell r="D712" t="str">
            <v>W</v>
          </cell>
          <cell r="E712" t="str">
            <v>G</v>
          </cell>
          <cell r="F712"/>
          <cell r="G712" t="str">
            <v>niemals</v>
          </cell>
          <cell r="H712">
            <v>6</v>
          </cell>
          <cell r="I712"/>
        </row>
        <row r="713">
          <cell r="A713">
            <v>1712</v>
          </cell>
          <cell r="B713" t="str">
            <v>H/</v>
          </cell>
          <cell r="C713" t="str">
            <v>Y 1712</v>
          </cell>
          <cell r="D713" t="str">
            <v>W</v>
          </cell>
          <cell r="E713" t="str">
            <v>G</v>
          </cell>
          <cell r="F713"/>
          <cell r="G713" t="str">
            <v>niemals</v>
          </cell>
          <cell r="H713">
            <v>6</v>
          </cell>
          <cell r="I713"/>
        </row>
        <row r="714">
          <cell r="A714">
            <v>1713</v>
          </cell>
          <cell r="B714" t="str">
            <v>H/</v>
          </cell>
          <cell r="C714" t="str">
            <v>Y 1713</v>
          </cell>
          <cell r="D714" t="str">
            <v>W</v>
          </cell>
          <cell r="E714" t="str">
            <v>G</v>
          </cell>
          <cell r="F714"/>
          <cell r="G714" t="str">
            <v>niemals</v>
          </cell>
          <cell r="H714">
            <v>6</v>
          </cell>
          <cell r="I714"/>
        </row>
        <row r="715">
          <cell r="A715">
            <v>1714</v>
          </cell>
          <cell r="B715" t="str">
            <v>H/</v>
          </cell>
          <cell r="C715" t="str">
            <v>Y 1714</v>
          </cell>
          <cell r="D715" t="str">
            <v>W</v>
          </cell>
          <cell r="E715" t="str">
            <v>G</v>
          </cell>
          <cell r="F715"/>
          <cell r="G715" t="str">
            <v>niemals</v>
          </cell>
          <cell r="H715">
            <v>6</v>
          </cell>
          <cell r="I715"/>
        </row>
        <row r="716">
          <cell r="A716">
            <v>1715</v>
          </cell>
          <cell r="B716" t="str">
            <v>H/</v>
          </cell>
          <cell r="C716" t="str">
            <v>Y 1715</v>
          </cell>
          <cell r="D716" t="str">
            <v>W</v>
          </cell>
          <cell r="E716" t="str">
            <v>G</v>
          </cell>
          <cell r="F716"/>
          <cell r="G716" t="str">
            <v>niemals</v>
          </cell>
          <cell r="H716">
            <v>6</v>
          </cell>
          <cell r="I716"/>
        </row>
        <row r="717">
          <cell r="A717">
            <v>1716</v>
          </cell>
          <cell r="B717" t="str">
            <v>H/</v>
          </cell>
          <cell r="C717" t="str">
            <v>Y 1716</v>
          </cell>
          <cell r="D717" t="str">
            <v>W</v>
          </cell>
          <cell r="E717" t="str">
            <v>G</v>
          </cell>
          <cell r="F717"/>
          <cell r="G717" t="str">
            <v>niemals</v>
          </cell>
          <cell r="H717">
            <v>6</v>
          </cell>
          <cell r="I717"/>
        </row>
        <row r="718">
          <cell r="A718">
            <v>1717</v>
          </cell>
          <cell r="B718" t="str">
            <v>H/</v>
          </cell>
          <cell r="C718" t="str">
            <v>Y 1717</v>
          </cell>
          <cell r="D718" t="str">
            <v>W</v>
          </cell>
          <cell r="E718" t="str">
            <v>G</v>
          </cell>
          <cell r="F718"/>
          <cell r="G718" t="str">
            <v>niemals</v>
          </cell>
          <cell r="H718">
            <v>6</v>
          </cell>
          <cell r="I718"/>
        </row>
        <row r="719">
          <cell r="A719">
            <v>1718</v>
          </cell>
          <cell r="B719" t="str">
            <v>H/</v>
          </cell>
          <cell r="C719" t="str">
            <v>Y 1718</v>
          </cell>
          <cell r="D719" t="str">
            <v>W</v>
          </cell>
          <cell r="E719" t="str">
            <v>G</v>
          </cell>
          <cell r="F719"/>
          <cell r="G719" t="str">
            <v>niemals</v>
          </cell>
          <cell r="H719">
            <v>6</v>
          </cell>
          <cell r="I719"/>
        </row>
        <row r="720">
          <cell r="A720">
            <v>1719</v>
          </cell>
          <cell r="B720" t="str">
            <v>H/</v>
          </cell>
          <cell r="C720" t="str">
            <v>Y 1719</v>
          </cell>
          <cell r="D720" t="str">
            <v>W</v>
          </cell>
          <cell r="E720" t="str">
            <v>G</v>
          </cell>
          <cell r="F720"/>
          <cell r="G720" t="str">
            <v>niemals</v>
          </cell>
          <cell r="H720">
            <v>6</v>
          </cell>
          <cell r="I720"/>
        </row>
        <row r="721">
          <cell r="A721">
            <v>1720</v>
          </cell>
          <cell r="B721" t="str">
            <v>H/</v>
          </cell>
          <cell r="C721" t="str">
            <v>Y 1720</v>
          </cell>
          <cell r="D721" t="str">
            <v>W</v>
          </cell>
          <cell r="E721" t="str">
            <v>G</v>
          </cell>
          <cell r="F721"/>
          <cell r="G721" t="str">
            <v>niemals</v>
          </cell>
          <cell r="H721">
            <v>6</v>
          </cell>
          <cell r="I721"/>
        </row>
        <row r="722">
          <cell r="A722">
            <v>1721</v>
          </cell>
          <cell r="B722" t="str">
            <v>H/</v>
          </cell>
          <cell r="C722" t="str">
            <v>Y 1721</v>
          </cell>
          <cell r="D722" t="str">
            <v>W</v>
          </cell>
          <cell r="E722" t="str">
            <v>G</v>
          </cell>
          <cell r="F722"/>
          <cell r="G722" t="str">
            <v>niemals</v>
          </cell>
          <cell r="H722">
            <v>6</v>
          </cell>
          <cell r="I722"/>
        </row>
        <row r="723">
          <cell r="A723">
            <v>1722</v>
          </cell>
          <cell r="B723" t="str">
            <v>H/</v>
          </cell>
          <cell r="C723" t="str">
            <v>Y 1722</v>
          </cell>
          <cell r="D723" t="str">
            <v>W</v>
          </cell>
          <cell r="E723" t="str">
            <v>G</v>
          </cell>
          <cell r="F723"/>
          <cell r="G723" t="str">
            <v>niemals</v>
          </cell>
          <cell r="H723">
            <v>6</v>
          </cell>
          <cell r="I723"/>
        </row>
        <row r="724">
          <cell r="A724">
            <v>1723</v>
          </cell>
          <cell r="B724" t="str">
            <v>H/</v>
          </cell>
          <cell r="C724" t="str">
            <v>Y 1723</v>
          </cell>
          <cell r="D724" t="str">
            <v>W</v>
          </cell>
          <cell r="E724" t="str">
            <v>G</v>
          </cell>
          <cell r="F724"/>
          <cell r="G724" t="str">
            <v>niemals</v>
          </cell>
          <cell r="H724">
            <v>6</v>
          </cell>
          <cell r="I724"/>
        </row>
        <row r="725">
          <cell r="A725">
            <v>1724</v>
          </cell>
          <cell r="B725" t="str">
            <v>H/</v>
          </cell>
          <cell r="C725" t="str">
            <v>Y 1724</v>
          </cell>
          <cell r="D725" t="str">
            <v>W</v>
          </cell>
          <cell r="E725" t="str">
            <v>G</v>
          </cell>
          <cell r="F725"/>
          <cell r="G725" t="str">
            <v>niemals</v>
          </cell>
          <cell r="H725">
            <v>6</v>
          </cell>
          <cell r="I725"/>
        </row>
        <row r="726">
          <cell r="A726">
            <v>1725</v>
          </cell>
          <cell r="B726" t="str">
            <v>H/</v>
          </cell>
          <cell r="C726" t="str">
            <v>Y 1725</v>
          </cell>
          <cell r="D726" t="str">
            <v>W</v>
          </cell>
          <cell r="E726" t="str">
            <v>G</v>
          </cell>
          <cell r="F726"/>
          <cell r="G726" t="str">
            <v>niemals</v>
          </cell>
          <cell r="H726">
            <v>6</v>
          </cell>
          <cell r="I726"/>
        </row>
        <row r="727">
          <cell r="A727">
            <v>1726</v>
          </cell>
          <cell r="B727" t="str">
            <v>H/</v>
          </cell>
          <cell r="C727" t="str">
            <v>Y 1726</v>
          </cell>
          <cell r="D727" t="str">
            <v>W</v>
          </cell>
          <cell r="E727" t="str">
            <v>G</v>
          </cell>
          <cell r="F727"/>
          <cell r="G727" t="str">
            <v>niemals</v>
          </cell>
          <cell r="H727">
            <v>6</v>
          </cell>
          <cell r="I727"/>
        </row>
        <row r="728">
          <cell r="A728">
            <v>1727</v>
          </cell>
          <cell r="B728" t="str">
            <v>H/</v>
          </cell>
          <cell r="C728" t="str">
            <v>Y 1727</v>
          </cell>
          <cell r="D728" t="str">
            <v>W</v>
          </cell>
          <cell r="E728" t="str">
            <v>G</v>
          </cell>
          <cell r="F728"/>
          <cell r="G728" t="str">
            <v>niemals</v>
          </cell>
          <cell r="H728">
            <v>6</v>
          </cell>
          <cell r="I728"/>
        </row>
        <row r="729">
          <cell r="A729">
            <v>1728</v>
          </cell>
          <cell r="B729" t="str">
            <v>H/</v>
          </cell>
          <cell r="C729" t="str">
            <v>Y 1728</v>
          </cell>
          <cell r="D729" t="str">
            <v>W</v>
          </cell>
          <cell r="E729" t="str">
            <v>G</v>
          </cell>
          <cell r="F729"/>
          <cell r="G729" t="str">
            <v>niemals</v>
          </cell>
          <cell r="H729">
            <v>6</v>
          </cell>
          <cell r="I729"/>
        </row>
        <row r="730">
          <cell r="A730">
            <v>1729</v>
          </cell>
          <cell r="B730" t="str">
            <v>H/</v>
          </cell>
          <cell r="C730" t="str">
            <v>Y 1729</v>
          </cell>
          <cell r="D730" t="str">
            <v>W</v>
          </cell>
          <cell r="E730" t="str">
            <v>G</v>
          </cell>
          <cell r="F730"/>
          <cell r="G730" t="str">
            <v>niemals</v>
          </cell>
          <cell r="H730">
            <v>6</v>
          </cell>
          <cell r="I730"/>
        </row>
        <row r="731">
          <cell r="A731">
            <v>1730</v>
          </cell>
          <cell r="B731" t="str">
            <v>H/</v>
          </cell>
          <cell r="C731" t="str">
            <v>Y 1730</v>
          </cell>
          <cell r="D731" t="str">
            <v>W</v>
          </cell>
          <cell r="E731" t="str">
            <v>G</v>
          </cell>
          <cell r="F731"/>
          <cell r="G731" t="str">
            <v>niemals</v>
          </cell>
          <cell r="H731">
            <v>6</v>
          </cell>
          <cell r="I731"/>
        </row>
        <row r="732">
          <cell r="A732">
            <v>1731</v>
          </cell>
          <cell r="B732" t="str">
            <v>H/</v>
          </cell>
          <cell r="C732" t="str">
            <v>Y 1731</v>
          </cell>
          <cell r="D732" t="str">
            <v>W</v>
          </cell>
          <cell r="E732" t="str">
            <v>G</v>
          </cell>
          <cell r="F732"/>
          <cell r="G732" t="str">
            <v>niemals</v>
          </cell>
          <cell r="H732">
            <v>6</v>
          </cell>
          <cell r="I732"/>
        </row>
        <row r="733">
          <cell r="A733">
            <v>1732</v>
          </cell>
          <cell r="B733" t="str">
            <v>H/</v>
          </cell>
          <cell r="C733" t="str">
            <v>Y 1732</v>
          </cell>
          <cell r="D733" t="str">
            <v>W</v>
          </cell>
          <cell r="E733" t="str">
            <v>G</v>
          </cell>
          <cell r="F733"/>
          <cell r="G733" t="str">
            <v>niemals</v>
          </cell>
          <cell r="H733">
            <v>6</v>
          </cell>
          <cell r="I733"/>
        </row>
        <row r="734">
          <cell r="A734">
            <v>1733</v>
          </cell>
          <cell r="B734" t="str">
            <v>H/</v>
          </cell>
          <cell r="C734" t="str">
            <v>Y 1733</v>
          </cell>
          <cell r="D734" t="str">
            <v>W</v>
          </cell>
          <cell r="E734" t="str">
            <v>G</v>
          </cell>
          <cell r="F734"/>
          <cell r="G734" t="str">
            <v>niemals</v>
          </cell>
          <cell r="H734">
            <v>6</v>
          </cell>
          <cell r="I734"/>
        </row>
        <row r="735">
          <cell r="A735">
            <v>1734</v>
          </cell>
          <cell r="B735" t="str">
            <v>H/</v>
          </cell>
          <cell r="C735" t="str">
            <v>Y 1734</v>
          </cell>
          <cell r="D735" t="str">
            <v>W</v>
          </cell>
          <cell r="E735" t="str">
            <v>G</v>
          </cell>
          <cell r="F735"/>
          <cell r="G735" t="str">
            <v>niemals</v>
          </cell>
          <cell r="H735">
            <v>6</v>
          </cell>
          <cell r="I735"/>
        </row>
        <row r="736">
          <cell r="A736">
            <v>1735</v>
          </cell>
          <cell r="B736" t="str">
            <v>H/</v>
          </cell>
          <cell r="C736" t="str">
            <v>Y 1735</v>
          </cell>
          <cell r="D736" t="str">
            <v>W</v>
          </cell>
          <cell r="E736" t="str">
            <v>G</v>
          </cell>
          <cell r="F736"/>
          <cell r="G736" t="str">
            <v>niemals</v>
          </cell>
          <cell r="H736">
            <v>6</v>
          </cell>
          <cell r="I736"/>
        </row>
        <row r="737">
          <cell r="A737">
            <v>1736</v>
          </cell>
          <cell r="B737" t="str">
            <v>H/</v>
          </cell>
          <cell r="C737" t="str">
            <v>Y 1736</v>
          </cell>
          <cell r="D737" t="str">
            <v>W</v>
          </cell>
          <cell r="E737" t="str">
            <v>G</v>
          </cell>
          <cell r="F737"/>
          <cell r="G737" t="str">
            <v>niemals</v>
          </cell>
          <cell r="H737">
            <v>6</v>
          </cell>
          <cell r="I737"/>
        </row>
        <row r="738">
          <cell r="A738">
            <v>1737</v>
          </cell>
          <cell r="B738" t="str">
            <v>H/</v>
          </cell>
          <cell r="C738" t="str">
            <v>Y 1737</v>
          </cell>
          <cell r="D738" t="str">
            <v>W</v>
          </cell>
          <cell r="E738" t="str">
            <v>G</v>
          </cell>
          <cell r="F738"/>
          <cell r="G738" t="str">
            <v>niemals</v>
          </cell>
          <cell r="H738">
            <v>6</v>
          </cell>
          <cell r="I738"/>
        </row>
        <row r="739">
          <cell r="A739">
            <v>1738</v>
          </cell>
          <cell r="B739" t="str">
            <v>H/</v>
          </cell>
          <cell r="C739" t="str">
            <v>Y 1738</v>
          </cell>
          <cell r="D739" t="str">
            <v>W</v>
          </cell>
          <cell r="E739" t="str">
            <v>G</v>
          </cell>
          <cell r="F739"/>
          <cell r="G739" t="str">
            <v>niemals</v>
          </cell>
          <cell r="H739">
            <v>6</v>
          </cell>
          <cell r="I739"/>
        </row>
        <row r="740">
          <cell r="A740">
            <v>1739</v>
          </cell>
          <cell r="B740" t="str">
            <v>H/</v>
          </cell>
          <cell r="C740" t="str">
            <v>Y 1739</v>
          </cell>
          <cell r="D740" t="str">
            <v>W</v>
          </cell>
          <cell r="E740" t="str">
            <v>G</v>
          </cell>
          <cell r="F740"/>
          <cell r="G740" t="str">
            <v>niemals</v>
          </cell>
          <cell r="H740">
            <v>6</v>
          </cell>
          <cell r="I740"/>
        </row>
        <row r="741">
          <cell r="A741">
            <v>1740</v>
          </cell>
          <cell r="B741" t="str">
            <v>H/</v>
          </cell>
          <cell r="C741" t="str">
            <v>Y 1740</v>
          </cell>
          <cell r="D741" t="str">
            <v>W</v>
          </cell>
          <cell r="E741" t="str">
            <v>G</v>
          </cell>
          <cell r="F741"/>
          <cell r="G741" t="str">
            <v>niemals</v>
          </cell>
          <cell r="H741">
            <v>6</v>
          </cell>
          <cell r="I741"/>
        </row>
        <row r="742">
          <cell r="A742">
            <v>1741</v>
          </cell>
          <cell r="B742" t="str">
            <v>H/</v>
          </cell>
          <cell r="C742" t="str">
            <v>Y 1741</v>
          </cell>
          <cell r="D742" t="str">
            <v>W</v>
          </cell>
          <cell r="E742" t="str">
            <v>G</v>
          </cell>
          <cell r="F742"/>
          <cell r="G742" t="str">
            <v>niemals</v>
          </cell>
          <cell r="H742">
            <v>6</v>
          </cell>
          <cell r="I742"/>
        </row>
        <row r="743">
          <cell r="A743">
            <v>1742</v>
          </cell>
          <cell r="B743" t="str">
            <v>H/</v>
          </cell>
          <cell r="C743" t="str">
            <v>Y 1742</v>
          </cell>
          <cell r="D743" t="str">
            <v>W</v>
          </cell>
          <cell r="E743" t="str">
            <v>G</v>
          </cell>
          <cell r="F743"/>
          <cell r="G743" t="str">
            <v>niemals</v>
          </cell>
          <cell r="H743">
            <v>6</v>
          </cell>
          <cell r="I743"/>
        </row>
        <row r="744">
          <cell r="A744">
            <v>1743</v>
          </cell>
          <cell r="B744" t="str">
            <v>H/</v>
          </cell>
          <cell r="C744" t="str">
            <v>Y 1743</v>
          </cell>
          <cell r="D744" t="str">
            <v>W</v>
          </cell>
          <cell r="E744" t="str">
            <v>G</v>
          </cell>
          <cell r="F744"/>
          <cell r="G744" t="str">
            <v>niemals</v>
          </cell>
          <cell r="H744">
            <v>6</v>
          </cell>
          <cell r="I744"/>
        </row>
        <row r="745">
          <cell r="A745">
            <v>1744</v>
          </cell>
          <cell r="B745" t="str">
            <v>H/</v>
          </cell>
          <cell r="C745" t="str">
            <v>Y 1744</v>
          </cell>
          <cell r="D745" t="str">
            <v>W</v>
          </cell>
          <cell r="E745" t="str">
            <v>G</v>
          </cell>
          <cell r="F745"/>
          <cell r="G745" t="str">
            <v>niemals</v>
          </cell>
          <cell r="H745">
            <v>6</v>
          </cell>
          <cell r="I745"/>
        </row>
        <row r="746">
          <cell r="A746">
            <v>1745</v>
          </cell>
          <cell r="B746" t="str">
            <v>H/</v>
          </cell>
          <cell r="C746" t="str">
            <v>Y 1745</v>
          </cell>
          <cell r="D746" t="str">
            <v>W</v>
          </cell>
          <cell r="E746" t="str">
            <v>G</v>
          </cell>
          <cell r="F746"/>
          <cell r="G746" t="str">
            <v>niemals</v>
          </cell>
          <cell r="H746">
            <v>6</v>
          </cell>
          <cell r="I746"/>
        </row>
        <row r="747">
          <cell r="A747">
            <v>1746</v>
          </cell>
          <cell r="B747" t="str">
            <v>H/</v>
          </cell>
          <cell r="C747" t="str">
            <v>Y 1746</v>
          </cell>
          <cell r="D747" t="str">
            <v>W</v>
          </cell>
          <cell r="E747" t="str">
            <v>G</v>
          </cell>
          <cell r="F747"/>
          <cell r="G747" t="str">
            <v>niemals</v>
          </cell>
          <cell r="H747">
            <v>6</v>
          </cell>
          <cell r="I747"/>
        </row>
        <row r="748">
          <cell r="A748">
            <v>1747</v>
          </cell>
          <cell r="B748" t="str">
            <v>H/</v>
          </cell>
          <cell r="C748" t="str">
            <v>Y 1747</v>
          </cell>
          <cell r="D748" t="str">
            <v>W</v>
          </cell>
          <cell r="E748" t="str">
            <v>G</v>
          </cell>
          <cell r="F748"/>
          <cell r="G748" t="str">
            <v>niemals</v>
          </cell>
          <cell r="H748">
            <v>6</v>
          </cell>
          <cell r="I748"/>
        </row>
        <row r="749">
          <cell r="A749">
            <v>1748</v>
          </cell>
          <cell r="B749" t="str">
            <v>H/</v>
          </cell>
          <cell r="C749" t="str">
            <v>Y 1748</v>
          </cell>
          <cell r="D749" t="str">
            <v>W</v>
          </cell>
          <cell r="E749" t="str">
            <v>G</v>
          </cell>
          <cell r="F749"/>
          <cell r="G749" t="str">
            <v>niemals</v>
          </cell>
          <cell r="H749">
            <v>6</v>
          </cell>
          <cell r="I749"/>
        </row>
        <row r="750">
          <cell r="A750">
            <v>1749</v>
          </cell>
          <cell r="B750" t="str">
            <v>H/</v>
          </cell>
          <cell r="C750" t="str">
            <v>Y 1749</v>
          </cell>
          <cell r="D750" t="str">
            <v>W</v>
          </cell>
          <cell r="E750" t="str">
            <v>G</v>
          </cell>
          <cell r="F750"/>
          <cell r="G750" t="str">
            <v>niemals</v>
          </cell>
          <cell r="H750">
            <v>6</v>
          </cell>
          <cell r="I750"/>
        </row>
        <row r="751">
          <cell r="A751">
            <v>1750</v>
          </cell>
          <cell r="B751" t="str">
            <v>H/</v>
          </cell>
          <cell r="C751" t="str">
            <v>Y 1750</v>
          </cell>
          <cell r="D751" t="str">
            <v>W</v>
          </cell>
          <cell r="E751" t="str">
            <v>G</v>
          </cell>
          <cell r="F751"/>
          <cell r="G751" t="str">
            <v>niemals</v>
          </cell>
          <cell r="H751">
            <v>6</v>
          </cell>
          <cell r="I751"/>
        </row>
        <row r="752">
          <cell r="A752">
            <v>1751</v>
          </cell>
          <cell r="B752" t="str">
            <v>H/</v>
          </cell>
          <cell r="C752" t="str">
            <v>Y 1751</v>
          </cell>
          <cell r="D752" t="str">
            <v>W</v>
          </cell>
          <cell r="E752" t="str">
            <v>G</v>
          </cell>
          <cell r="F752"/>
          <cell r="G752" t="str">
            <v>niemals</v>
          </cell>
          <cell r="H752">
            <v>6</v>
          </cell>
          <cell r="I752"/>
        </row>
        <row r="753">
          <cell r="A753">
            <v>1752</v>
          </cell>
          <cell r="B753" t="str">
            <v>H/</v>
          </cell>
          <cell r="C753" t="str">
            <v>Y 1752</v>
          </cell>
          <cell r="D753" t="str">
            <v>W</v>
          </cell>
          <cell r="E753" t="str">
            <v>G</v>
          </cell>
          <cell r="F753"/>
          <cell r="G753" t="str">
            <v>niemals</v>
          </cell>
          <cell r="H753">
            <v>6</v>
          </cell>
          <cell r="I753"/>
        </row>
        <row r="754">
          <cell r="A754">
            <v>1753</v>
          </cell>
          <cell r="B754" t="str">
            <v>H/</v>
          </cell>
          <cell r="C754" t="str">
            <v>Y 1753</v>
          </cell>
          <cell r="D754" t="str">
            <v>W</v>
          </cell>
          <cell r="E754" t="str">
            <v>G</v>
          </cell>
          <cell r="F754"/>
          <cell r="G754" t="str">
            <v>niemals</v>
          </cell>
          <cell r="H754">
            <v>6</v>
          </cell>
          <cell r="I754"/>
        </row>
        <row r="755">
          <cell r="A755">
            <v>1754</v>
          </cell>
          <cell r="B755" t="str">
            <v>H/</v>
          </cell>
          <cell r="C755" t="str">
            <v>Y 1754</v>
          </cell>
          <cell r="D755" t="str">
            <v>W</v>
          </cell>
          <cell r="E755" t="str">
            <v>G</v>
          </cell>
          <cell r="F755"/>
          <cell r="G755" t="str">
            <v>niemals</v>
          </cell>
          <cell r="H755">
            <v>6</v>
          </cell>
          <cell r="I755"/>
        </row>
        <row r="756">
          <cell r="A756">
            <v>1755</v>
          </cell>
          <cell r="B756" t="str">
            <v>H/</v>
          </cell>
          <cell r="C756" t="str">
            <v>Y 1755</v>
          </cell>
          <cell r="D756" t="str">
            <v>W</v>
          </cell>
          <cell r="E756" t="str">
            <v>G</v>
          </cell>
          <cell r="F756"/>
          <cell r="G756" t="str">
            <v>niemals</v>
          </cell>
          <cell r="H756">
            <v>6</v>
          </cell>
          <cell r="I756"/>
        </row>
        <row r="757">
          <cell r="A757">
            <v>1756</v>
          </cell>
          <cell r="B757" t="str">
            <v>H/</v>
          </cell>
          <cell r="C757" t="str">
            <v>Y 1756</v>
          </cell>
          <cell r="D757" t="str">
            <v>W</v>
          </cell>
          <cell r="E757" t="str">
            <v>G</v>
          </cell>
          <cell r="F757"/>
          <cell r="G757" t="str">
            <v>niemals</v>
          </cell>
          <cell r="H757">
            <v>6</v>
          </cell>
          <cell r="I757"/>
        </row>
        <row r="758">
          <cell r="A758">
            <v>1757</v>
          </cell>
          <cell r="B758" t="str">
            <v>H/</v>
          </cell>
          <cell r="C758" t="str">
            <v>Y 1757</v>
          </cell>
          <cell r="D758" t="str">
            <v>W</v>
          </cell>
          <cell r="E758" t="str">
            <v>G</v>
          </cell>
          <cell r="F758"/>
          <cell r="G758" t="str">
            <v>niemals</v>
          </cell>
          <cell r="H758">
            <v>6</v>
          </cell>
          <cell r="I758"/>
        </row>
        <row r="759">
          <cell r="A759">
            <v>1758</v>
          </cell>
          <cell r="B759" t="str">
            <v>H/</v>
          </cell>
          <cell r="C759" t="str">
            <v>Y 1758</v>
          </cell>
          <cell r="D759" t="str">
            <v>W</v>
          </cell>
          <cell r="E759" t="str">
            <v>G</v>
          </cell>
          <cell r="F759"/>
          <cell r="G759" t="str">
            <v>niemals</v>
          </cell>
          <cell r="H759">
            <v>6</v>
          </cell>
          <cell r="I759"/>
        </row>
        <row r="760">
          <cell r="A760">
            <v>1759</v>
          </cell>
          <cell r="B760" t="str">
            <v>H/</v>
          </cell>
          <cell r="C760" t="str">
            <v>Y 1759</v>
          </cell>
          <cell r="D760" t="str">
            <v>W</v>
          </cell>
          <cell r="E760" t="str">
            <v>G</v>
          </cell>
          <cell r="F760"/>
          <cell r="G760" t="str">
            <v>niemals</v>
          </cell>
          <cell r="H760">
            <v>6</v>
          </cell>
          <cell r="I760"/>
        </row>
        <row r="761">
          <cell r="A761">
            <v>1760</v>
          </cell>
          <cell r="B761" t="str">
            <v>H/</v>
          </cell>
          <cell r="C761" t="str">
            <v>Y 1760</v>
          </cell>
          <cell r="D761" t="str">
            <v>W</v>
          </cell>
          <cell r="E761" t="str">
            <v>G</v>
          </cell>
          <cell r="F761"/>
          <cell r="G761" t="str">
            <v>niemals</v>
          </cell>
          <cell r="H761">
            <v>6</v>
          </cell>
          <cell r="I761"/>
        </row>
        <row r="762">
          <cell r="A762">
            <v>1761</v>
          </cell>
          <cell r="B762" t="str">
            <v>H/</v>
          </cell>
          <cell r="C762" t="str">
            <v>Y 1761</v>
          </cell>
          <cell r="D762" t="str">
            <v>W</v>
          </cell>
          <cell r="E762" t="str">
            <v>G</v>
          </cell>
          <cell r="F762"/>
          <cell r="G762" t="str">
            <v>niemals</v>
          </cell>
          <cell r="H762">
            <v>6</v>
          </cell>
          <cell r="I762"/>
        </row>
        <row r="763">
          <cell r="A763">
            <v>1762</v>
          </cell>
          <cell r="B763" t="str">
            <v>H/</v>
          </cell>
          <cell r="C763" t="str">
            <v>Y 1762</v>
          </cell>
          <cell r="D763" t="str">
            <v>W</v>
          </cell>
          <cell r="E763" t="str">
            <v>G</v>
          </cell>
          <cell r="F763"/>
          <cell r="G763" t="str">
            <v>niemals</v>
          </cell>
          <cell r="H763">
            <v>6</v>
          </cell>
          <cell r="I763"/>
        </row>
        <row r="764">
          <cell r="A764">
            <v>1763</v>
          </cell>
          <cell r="B764" t="str">
            <v>H/</v>
          </cell>
          <cell r="C764" t="str">
            <v>Y 1763</v>
          </cell>
          <cell r="D764" t="str">
            <v>W</v>
          </cell>
          <cell r="E764" t="str">
            <v>G</v>
          </cell>
          <cell r="F764"/>
          <cell r="G764" t="str">
            <v>niemals</v>
          </cell>
          <cell r="H764">
            <v>6</v>
          </cell>
          <cell r="I764"/>
        </row>
        <row r="765">
          <cell r="A765">
            <v>1764</v>
          </cell>
          <cell r="B765" t="str">
            <v>H/</v>
          </cell>
          <cell r="C765" t="str">
            <v>Y 1764</v>
          </cell>
          <cell r="D765" t="str">
            <v>W</v>
          </cell>
          <cell r="E765" t="str">
            <v>G</v>
          </cell>
          <cell r="F765"/>
          <cell r="G765" t="str">
            <v>niemals</v>
          </cell>
          <cell r="H765">
            <v>6</v>
          </cell>
          <cell r="I765"/>
        </row>
        <row r="766">
          <cell r="A766">
            <v>1765</v>
          </cell>
          <cell r="B766" t="str">
            <v>H/</v>
          </cell>
          <cell r="C766" t="str">
            <v>Y 1765</v>
          </cell>
          <cell r="D766" t="str">
            <v>W</v>
          </cell>
          <cell r="E766" t="str">
            <v>G</v>
          </cell>
          <cell r="F766"/>
          <cell r="G766" t="str">
            <v>niemals</v>
          </cell>
          <cell r="H766">
            <v>6</v>
          </cell>
          <cell r="I766"/>
        </row>
        <row r="767">
          <cell r="A767">
            <v>1766</v>
          </cell>
          <cell r="B767" t="str">
            <v>H/</v>
          </cell>
          <cell r="C767" t="str">
            <v>Y 1766</v>
          </cell>
          <cell r="D767" t="str">
            <v>W</v>
          </cell>
          <cell r="E767" t="str">
            <v>G</v>
          </cell>
          <cell r="F767"/>
          <cell r="G767" t="str">
            <v>niemals</v>
          </cell>
          <cell r="H767">
            <v>6</v>
          </cell>
          <cell r="I767"/>
        </row>
        <row r="768">
          <cell r="A768">
            <v>1767</v>
          </cell>
          <cell r="B768" t="str">
            <v>H/</v>
          </cell>
          <cell r="C768" t="str">
            <v>Y 1767</v>
          </cell>
          <cell r="D768" t="str">
            <v>W</v>
          </cell>
          <cell r="E768" t="str">
            <v>G</v>
          </cell>
          <cell r="F768"/>
          <cell r="G768" t="str">
            <v>niemals</v>
          </cell>
          <cell r="H768">
            <v>6</v>
          </cell>
          <cell r="I768"/>
        </row>
        <row r="769">
          <cell r="A769">
            <v>1768</v>
          </cell>
          <cell r="B769" t="str">
            <v>H/</v>
          </cell>
          <cell r="C769" t="str">
            <v>Y 1768</v>
          </cell>
          <cell r="D769" t="str">
            <v>W</v>
          </cell>
          <cell r="E769" t="str">
            <v>G</v>
          </cell>
          <cell r="F769"/>
          <cell r="G769" t="str">
            <v>niemals</v>
          </cell>
          <cell r="H769">
            <v>6</v>
          </cell>
          <cell r="I769"/>
        </row>
        <row r="770">
          <cell r="A770">
            <v>1769</v>
          </cell>
          <cell r="B770" t="str">
            <v>H/</v>
          </cell>
          <cell r="C770" t="str">
            <v>Y 1769</v>
          </cell>
          <cell r="D770" t="str">
            <v>W</v>
          </cell>
          <cell r="E770" t="str">
            <v>G</v>
          </cell>
          <cell r="F770"/>
          <cell r="G770" t="str">
            <v>niemals</v>
          </cell>
          <cell r="H770">
            <v>6</v>
          </cell>
          <cell r="I770"/>
        </row>
        <row r="771">
          <cell r="A771">
            <v>1770</v>
          </cell>
          <cell r="B771" t="str">
            <v>H/</v>
          </cell>
          <cell r="C771" t="str">
            <v>Y 1770</v>
          </cell>
          <cell r="D771" t="str">
            <v>W</v>
          </cell>
          <cell r="E771" t="str">
            <v>G</v>
          </cell>
          <cell r="F771"/>
          <cell r="G771" t="str">
            <v>niemals</v>
          </cell>
          <cell r="H771">
            <v>6</v>
          </cell>
          <cell r="I771"/>
        </row>
        <row r="772">
          <cell r="A772">
            <v>1771</v>
          </cell>
          <cell r="B772" t="str">
            <v>H/</v>
          </cell>
          <cell r="C772" t="str">
            <v>Y 1771</v>
          </cell>
          <cell r="D772" t="str">
            <v>W</v>
          </cell>
          <cell r="E772" t="str">
            <v>G</v>
          </cell>
          <cell r="F772"/>
          <cell r="G772" t="str">
            <v>niemals</v>
          </cell>
          <cell r="H772">
            <v>6</v>
          </cell>
          <cell r="I772"/>
        </row>
        <row r="773">
          <cell r="A773">
            <v>1772</v>
          </cell>
          <cell r="B773" t="str">
            <v>H/</v>
          </cell>
          <cell r="C773" t="str">
            <v>Y 1772</v>
          </cell>
          <cell r="D773" t="str">
            <v>W</v>
          </cell>
          <cell r="E773" t="str">
            <v>G</v>
          </cell>
          <cell r="F773"/>
          <cell r="G773" t="str">
            <v>niemals</v>
          </cell>
          <cell r="H773">
            <v>6</v>
          </cell>
          <cell r="I773"/>
        </row>
        <row r="774">
          <cell r="A774">
            <v>1773</v>
          </cell>
          <cell r="B774" t="str">
            <v>H/</v>
          </cell>
          <cell r="C774" t="str">
            <v>Y 1773</v>
          </cell>
          <cell r="D774" t="str">
            <v>W</v>
          </cell>
          <cell r="E774" t="str">
            <v>G</v>
          </cell>
          <cell r="F774"/>
          <cell r="G774" t="str">
            <v>niemals</v>
          </cell>
          <cell r="H774">
            <v>6</v>
          </cell>
          <cell r="I774"/>
        </row>
        <row r="775">
          <cell r="A775">
            <v>1774</v>
          </cell>
          <cell r="B775" t="str">
            <v>H/</v>
          </cell>
          <cell r="C775" t="str">
            <v>Y 1774</v>
          </cell>
          <cell r="D775" t="str">
            <v>W</v>
          </cell>
          <cell r="E775" t="str">
            <v>G</v>
          </cell>
          <cell r="F775"/>
          <cell r="G775" t="str">
            <v>niemals</v>
          </cell>
          <cell r="H775">
            <v>6</v>
          </cell>
          <cell r="I775"/>
        </row>
        <row r="776">
          <cell r="A776">
            <v>1775</v>
          </cell>
          <cell r="B776" t="str">
            <v>H/</v>
          </cell>
          <cell r="C776" t="str">
            <v>Y 1775</v>
          </cell>
          <cell r="D776" t="str">
            <v>W</v>
          </cell>
          <cell r="E776" t="str">
            <v>G</v>
          </cell>
          <cell r="F776"/>
          <cell r="G776" t="str">
            <v>niemals</v>
          </cell>
          <cell r="H776">
            <v>6</v>
          </cell>
          <cell r="I776"/>
        </row>
        <row r="777">
          <cell r="A777">
            <v>1776</v>
          </cell>
          <cell r="B777" t="str">
            <v>H/</v>
          </cell>
          <cell r="C777" t="str">
            <v>Y 1776</v>
          </cell>
          <cell r="D777" t="str">
            <v>W</v>
          </cell>
          <cell r="E777" t="str">
            <v>G</v>
          </cell>
          <cell r="F777"/>
          <cell r="G777" t="str">
            <v>niemals</v>
          </cell>
          <cell r="H777">
            <v>6</v>
          </cell>
          <cell r="I777"/>
        </row>
        <row r="778">
          <cell r="A778">
            <v>1777</v>
          </cell>
          <cell r="B778" t="str">
            <v>H/</v>
          </cell>
          <cell r="C778" t="str">
            <v>Y 1777</v>
          </cell>
          <cell r="D778" t="str">
            <v>W</v>
          </cell>
          <cell r="E778" t="str">
            <v>G</v>
          </cell>
          <cell r="F778"/>
          <cell r="G778" t="str">
            <v>niemals</v>
          </cell>
          <cell r="H778">
            <v>6</v>
          </cell>
          <cell r="I778"/>
        </row>
        <row r="779">
          <cell r="A779">
            <v>1778</v>
          </cell>
          <cell r="B779" t="str">
            <v>H/</v>
          </cell>
          <cell r="C779" t="str">
            <v>Y 1778</v>
          </cell>
          <cell r="D779" t="str">
            <v>W</v>
          </cell>
          <cell r="E779" t="str">
            <v>G</v>
          </cell>
          <cell r="F779"/>
          <cell r="G779" t="str">
            <v>niemals</v>
          </cell>
          <cell r="H779">
            <v>6</v>
          </cell>
          <cell r="I779"/>
        </row>
        <row r="780">
          <cell r="A780">
            <v>1779</v>
          </cell>
          <cell r="B780" t="str">
            <v>H/</v>
          </cell>
          <cell r="C780" t="str">
            <v>Y 1779</v>
          </cell>
          <cell r="D780" t="str">
            <v>W</v>
          </cell>
          <cell r="E780" t="str">
            <v>G</v>
          </cell>
          <cell r="F780"/>
          <cell r="G780" t="str">
            <v>niemals</v>
          </cell>
          <cell r="H780">
            <v>6</v>
          </cell>
          <cell r="I780"/>
        </row>
        <row r="781">
          <cell r="A781">
            <v>1780</v>
          </cell>
          <cell r="B781" t="str">
            <v>H/</v>
          </cell>
          <cell r="C781" t="str">
            <v>Y 1780</v>
          </cell>
          <cell r="D781" t="str">
            <v>W</v>
          </cell>
          <cell r="E781" t="str">
            <v>G</v>
          </cell>
          <cell r="F781"/>
          <cell r="G781" t="str">
            <v>niemals</v>
          </cell>
          <cell r="H781">
            <v>6</v>
          </cell>
          <cell r="I781"/>
        </row>
        <row r="782">
          <cell r="A782">
            <v>1781</v>
          </cell>
          <cell r="B782" t="str">
            <v>H/</v>
          </cell>
          <cell r="C782" t="str">
            <v>Y 1781</v>
          </cell>
          <cell r="D782" t="str">
            <v>W</v>
          </cell>
          <cell r="E782" t="str">
            <v>G</v>
          </cell>
          <cell r="F782"/>
          <cell r="G782" t="str">
            <v>niemals</v>
          </cell>
          <cell r="H782">
            <v>6</v>
          </cell>
          <cell r="I782"/>
        </row>
        <row r="783">
          <cell r="A783">
            <v>1782</v>
          </cell>
          <cell r="B783" t="str">
            <v>H/</v>
          </cell>
          <cell r="C783" t="str">
            <v>Y 1782</v>
          </cell>
          <cell r="D783" t="str">
            <v>W</v>
          </cell>
          <cell r="E783" t="str">
            <v>G</v>
          </cell>
          <cell r="F783"/>
          <cell r="G783" t="str">
            <v>niemals</v>
          </cell>
          <cell r="H783">
            <v>6</v>
          </cell>
          <cell r="I783"/>
        </row>
        <row r="784">
          <cell r="A784">
            <v>1783</v>
          </cell>
          <cell r="B784" t="str">
            <v>H/</v>
          </cell>
          <cell r="C784" t="str">
            <v>Y 1783</v>
          </cell>
          <cell r="D784" t="str">
            <v>W</v>
          </cell>
          <cell r="E784" t="str">
            <v>G</v>
          </cell>
          <cell r="F784"/>
          <cell r="G784" t="str">
            <v>niemals</v>
          </cell>
          <cell r="H784">
            <v>6</v>
          </cell>
          <cell r="I784"/>
        </row>
        <row r="785">
          <cell r="A785">
            <v>1784</v>
          </cell>
          <cell r="B785" t="str">
            <v>H/</v>
          </cell>
          <cell r="C785" t="str">
            <v>Y 1784</v>
          </cell>
          <cell r="D785" t="str">
            <v>W</v>
          </cell>
          <cell r="E785" t="str">
            <v>G</v>
          </cell>
          <cell r="F785"/>
          <cell r="G785" t="str">
            <v>niemals</v>
          </cell>
          <cell r="H785">
            <v>6</v>
          </cell>
          <cell r="I785"/>
        </row>
        <row r="786">
          <cell r="A786">
            <v>1785</v>
          </cell>
          <cell r="B786" t="str">
            <v>H/</v>
          </cell>
          <cell r="C786" t="str">
            <v>Y 1785</v>
          </cell>
          <cell r="D786" t="str">
            <v>W</v>
          </cell>
          <cell r="E786" t="str">
            <v>G</v>
          </cell>
          <cell r="F786"/>
          <cell r="G786" t="str">
            <v>niemals</v>
          </cell>
          <cell r="H786">
            <v>6</v>
          </cell>
          <cell r="I786"/>
        </row>
        <row r="787">
          <cell r="A787">
            <v>1786</v>
          </cell>
          <cell r="B787" t="str">
            <v>H/</v>
          </cell>
          <cell r="C787" t="str">
            <v>Y 1786</v>
          </cell>
          <cell r="D787" t="str">
            <v>W</v>
          </cell>
          <cell r="E787" t="str">
            <v>G</v>
          </cell>
          <cell r="F787"/>
          <cell r="G787" t="str">
            <v>niemals</v>
          </cell>
          <cell r="H787">
            <v>6</v>
          </cell>
          <cell r="I787"/>
        </row>
        <row r="788">
          <cell r="A788">
            <v>1787</v>
          </cell>
          <cell r="B788" t="str">
            <v>H/</v>
          </cell>
          <cell r="C788" t="str">
            <v>Y 1787</v>
          </cell>
          <cell r="D788" t="str">
            <v>W</v>
          </cell>
          <cell r="E788" t="str">
            <v>G</v>
          </cell>
          <cell r="F788"/>
          <cell r="G788" t="str">
            <v>niemals</v>
          </cell>
          <cell r="H788">
            <v>6</v>
          </cell>
          <cell r="I788"/>
        </row>
        <row r="789">
          <cell r="A789">
            <v>1788</v>
          </cell>
          <cell r="B789" t="str">
            <v>H/</v>
          </cell>
          <cell r="C789" t="str">
            <v>Y 1788</v>
          </cell>
          <cell r="D789" t="str">
            <v>W</v>
          </cell>
          <cell r="E789" t="str">
            <v>G</v>
          </cell>
          <cell r="F789"/>
          <cell r="G789" t="str">
            <v>niemals</v>
          </cell>
          <cell r="H789">
            <v>6</v>
          </cell>
          <cell r="I789"/>
        </row>
        <row r="790">
          <cell r="A790">
            <v>1789</v>
          </cell>
          <cell r="B790" t="str">
            <v>H/</v>
          </cell>
          <cell r="C790" t="str">
            <v>Y 1789</v>
          </cell>
          <cell r="D790" t="str">
            <v>W</v>
          </cell>
          <cell r="E790" t="str">
            <v>G</v>
          </cell>
          <cell r="F790"/>
          <cell r="G790" t="str">
            <v>niemals</v>
          </cell>
          <cell r="H790">
            <v>6</v>
          </cell>
          <cell r="I790"/>
        </row>
        <row r="791">
          <cell r="A791">
            <v>1790</v>
          </cell>
          <cell r="B791" t="str">
            <v>H/</v>
          </cell>
          <cell r="C791" t="str">
            <v>Y 1790</v>
          </cell>
          <cell r="D791" t="str">
            <v>W</v>
          </cell>
          <cell r="E791" t="str">
            <v>G</v>
          </cell>
          <cell r="F791"/>
          <cell r="G791" t="str">
            <v>niemals</v>
          </cell>
          <cell r="H791">
            <v>6</v>
          </cell>
          <cell r="I791"/>
        </row>
        <row r="792">
          <cell r="A792">
            <v>1791</v>
          </cell>
          <cell r="B792" t="str">
            <v>H/</v>
          </cell>
          <cell r="C792" t="str">
            <v>Y 1791</v>
          </cell>
          <cell r="D792" t="str">
            <v>W</v>
          </cell>
          <cell r="E792" t="str">
            <v>G</v>
          </cell>
          <cell r="F792"/>
          <cell r="G792" t="str">
            <v>niemals</v>
          </cell>
          <cell r="H792">
            <v>6</v>
          </cell>
          <cell r="I792"/>
        </row>
        <row r="793">
          <cell r="A793">
            <v>1792</v>
          </cell>
          <cell r="B793" t="str">
            <v>H/</v>
          </cell>
          <cell r="C793" t="str">
            <v>Y 1792</v>
          </cell>
          <cell r="D793" t="str">
            <v>W</v>
          </cell>
          <cell r="E793" t="str">
            <v>G</v>
          </cell>
          <cell r="F793"/>
          <cell r="G793" t="str">
            <v>niemals</v>
          </cell>
          <cell r="H793">
            <v>6</v>
          </cell>
          <cell r="I793"/>
        </row>
        <row r="794">
          <cell r="A794">
            <v>1793</v>
          </cell>
          <cell r="B794" t="str">
            <v>H/</v>
          </cell>
          <cell r="C794" t="str">
            <v>Y 1793</v>
          </cell>
          <cell r="D794" t="str">
            <v>W</v>
          </cell>
          <cell r="E794" t="str">
            <v>G</v>
          </cell>
          <cell r="F794"/>
          <cell r="G794" t="str">
            <v>niemals</v>
          </cell>
          <cell r="H794">
            <v>6</v>
          </cell>
          <cell r="I794"/>
        </row>
        <row r="795">
          <cell r="A795">
            <v>1794</v>
          </cell>
          <cell r="B795" t="str">
            <v>H/</v>
          </cell>
          <cell r="C795" t="str">
            <v>Y 1794</v>
          </cell>
          <cell r="D795" t="str">
            <v>W</v>
          </cell>
          <cell r="E795" t="str">
            <v>G</v>
          </cell>
          <cell r="F795"/>
          <cell r="G795" t="str">
            <v>niemals</v>
          </cell>
          <cell r="H795">
            <v>6</v>
          </cell>
          <cell r="I795"/>
        </row>
        <row r="796">
          <cell r="A796">
            <v>1795</v>
          </cell>
          <cell r="B796" t="str">
            <v>H/</v>
          </cell>
          <cell r="C796" t="str">
            <v>Y 1795</v>
          </cell>
          <cell r="D796" t="str">
            <v>W</v>
          </cell>
          <cell r="E796" t="str">
            <v>G</v>
          </cell>
          <cell r="F796"/>
          <cell r="G796" t="str">
            <v>niemals</v>
          </cell>
          <cell r="H796">
            <v>6</v>
          </cell>
          <cell r="I796"/>
        </row>
        <row r="797">
          <cell r="A797">
            <v>1796</v>
          </cell>
          <cell r="B797" t="str">
            <v>H/</v>
          </cell>
          <cell r="C797" t="str">
            <v>Y 1796</v>
          </cell>
          <cell r="D797" t="str">
            <v>W</v>
          </cell>
          <cell r="E797" t="str">
            <v>G</v>
          </cell>
          <cell r="F797"/>
          <cell r="G797" t="str">
            <v>niemals</v>
          </cell>
          <cell r="H797">
            <v>6</v>
          </cell>
          <cell r="I797"/>
        </row>
        <row r="798">
          <cell r="A798">
            <v>1797</v>
          </cell>
          <cell r="B798" t="str">
            <v>H/</v>
          </cell>
          <cell r="C798" t="str">
            <v>Y 1797</v>
          </cell>
          <cell r="D798" t="str">
            <v>W</v>
          </cell>
          <cell r="E798" t="str">
            <v>G</v>
          </cell>
          <cell r="F798"/>
          <cell r="G798" t="str">
            <v>niemals</v>
          </cell>
          <cell r="H798">
            <v>6</v>
          </cell>
          <cell r="I798"/>
        </row>
        <row r="799">
          <cell r="A799">
            <v>1798</v>
          </cell>
          <cell r="B799" t="str">
            <v>H/</v>
          </cell>
          <cell r="C799" t="str">
            <v>Y 1798</v>
          </cell>
          <cell r="D799" t="str">
            <v>W</v>
          </cell>
          <cell r="E799" t="str">
            <v>G</v>
          </cell>
          <cell r="F799"/>
          <cell r="G799" t="str">
            <v>niemals</v>
          </cell>
          <cell r="H799">
            <v>6</v>
          </cell>
          <cell r="I799"/>
        </row>
        <row r="800">
          <cell r="A800">
            <v>1799</v>
          </cell>
          <cell r="B800" t="str">
            <v>H/</v>
          </cell>
          <cell r="C800" t="str">
            <v>Y 1799</v>
          </cell>
          <cell r="D800" t="str">
            <v>W</v>
          </cell>
          <cell r="E800" t="str">
            <v>G</v>
          </cell>
          <cell r="F800"/>
          <cell r="G800" t="str">
            <v>niemals</v>
          </cell>
          <cell r="H800">
            <v>6</v>
          </cell>
          <cell r="I800"/>
        </row>
        <row r="801">
          <cell r="A801">
            <v>1800</v>
          </cell>
          <cell r="B801" t="str">
            <v>H/</v>
          </cell>
          <cell r="C801" t="str">
            <v>Y 1800</v>
          </cell>
          <cell r="D801" t="str">
            <v>W</v>
          </cell>
          <cell r="E801" t="str">
            <v>G</v>
          </cell>
          <cell r="F801"/>
          <cell r="G801" t="str">
            <v>niemals</v>
          </cell>
          <cell r="H801">
            <v>6</v>
          </cell>
          <cell r="I801"/>
        </row>
        <row r="802">
          <cell r="A802">
            <v>1801</v>
          </cell>
          <cell r="B802" t="str">
            <v>H/</v>
          </cell>
          <cell r="C802" t="str">
            <v>DE GESTOERT</v>
          </cell>
          <cell r="D802" t="str">
            <v>Z</v>
          </cell>
          <cell r="E802" t="str">
            <v>I</v>
          </cell>
          <cell r="F802" t="str">
            <v>SINAUT  1016- 1</v>
          </cell>
          <cell r="G802" t="str">
            <v>niemals</v>
          </cell>
          <cell r="H802">
            <v>11</v>
          </cell>
          <cell r="I802"/>
        </row>
        <row r="803">
          <cell r="A803">
            <v>1802</v>
          </cell>
          <cell r="B803" t="str">
            <v>H/</v>
          </cell>
          <cell r="C803" t="str">
            <v>AR GESTOERT</v>
          </cell>
          <cell r="D803" t="str">
            <v>Z</v>
          </cell>
          <cell r="E803" t="str">
            <v>I</v>
          </cell>
          <cell r="F803" t="str">
            <v>SINAUT  1016- 2</v>
          </cell>
          <cell r="G803" t="str">
            <v>niemals</v>
          </cell>
          <cell r="H803">
            <v>11</v>
          </cell>
          <cell r="I803"/>
        </row>
        <row r="804">
          <cell r="A804">
            <v>1803</v>
          </cell>
          <cell r="B804" t="str">
            <v>H/</v>
          </cell>
          <cell r="C804" t="str">
            <v>BA GESTOERT</v>
          </cell>
          <cell r="D804" t="str">
            <v>Z</v>
          </cell>
          <cell r="E804" t="str">
            <v>I</v>
          </cell>
          <cell r="F804" t="str">
            <v>SINAUT  1016- 3</v>
          </cell>
          <cell r="G804" t="str">
            <v>niemals</v>
          </cell>
          <cell r="H804">
            <v>11</v>
          </cell>
          <cell r="I804"/>
        </row>
        <row r="805">
          <cell r="A805">
            <v>1804</v>
          </cell>
          <cell r="B805" t="str">
            <v>H/</v>
          </cell>
          <cell r="C805" t="str">
            <v>BF GESTOERT</v>
          </cell>
          <cell r="D805" t="str">
            <v>Z</v>
          </cell>
          <cell r="E805" t="str">
            <v>I</v>
          </cell>
          <cell r="F805" t="str">
            <v>SINAUT  1016- 4</v>
          </cell>
          <cell r="G805" t="str">
            <v>niemals</v>
          </cell>
          <cell r="H805">
            <v>11</v>
          </cell>
          <cell r="I805"/>
        </row>
        <row r="806">
          <cell r="A806">
            <v>1805</v>
          </cell>
          <cell r="B806" t="str">
            <v>H/</v>
          </cell>
          <cell r="C806" t="str">
            <v>FP GESTOERT</v>
          </cell>
          <cell r="D806" t="str">
            <v>Z</v>
          </cell>
          <cell r="E806" t="str">
            <v>I</v>
          </cell>
          <cell r="F806" t="str">
            <v>SINAUT  1016- 5</v>
          </cell>
          <cell r="G806" t="str">
            <v>niemals</v>
          </cell>
          <cell r="H806">
            <v>11</v>
          </cell>
          <cell r="I806"/>
        </row>
        <row r="807">
          <cell r="A807">
            <v>1806</v>
          </cell>
          <cell r="B807" t="str">
            <v>H/</v>
          </cell>
          <cell r="C807" t="str">
            <v>SC GESTOERT</v>
          </cell>
          <cell r="D807" t="str">
            <v>Z</v>
          </cell>
          <cell r="E807" t="str">
            <v>I</v>
          </cell>
          <cell r="F807" t="str">
            <v>SINAUT  1016- 6</v>
          </cell>
          <cell r="G807" t="str">
            <v>niemals</v>
          </cell>
          <cell r="H807">
            <v>11</v>
          </cell>
          <cell r="I807"/>
        </row>
        <row r="808">
          <cell r="A808">
            <v>1807</v>
          </cell>
          <cell r="B808" t="str">
            <v>H/</v>
          </cell>
          <cell r="C808" t="str">
            <v>EMPFANGSRICHTUNG 1</v>
          </cell>
          <cell r="D808" t="str">
            <v>Z</v>
          </cell>
          <cell r="E808" t="str">
            <v>I</v>
          </cell>
          <cell r="F808" t="str">
            <v>SINAUT  1016- 7</v>
          </cell>
          <cell r="G808" t="str">
            <v>niemals</v>
          </cell>
          <cell r="H808">
            <v>18</v>
          </cell>
          <cell r="I808"/>
        </row>
        <row r="809">
          <cell r="A809">
            <v>1808</v>
          </cell>
          <cell r="B809" t="str">
            <v>H/</v>
          </cell>
          <cell r="C809" t="str">
            <v>EMPFANGSRICHTUNG 2</v>
          </cell>
          <cell r="D809" t="str">
            <v>Z</v>
          </cell>
          <cell r="E809" t="str">
            <v>I</v>
          </cell>
          <cell r="F809" t="str">
            <v>SINAUT  1016- 8</v>
          </cell>
          <cell r="G809" t="str">
            <v>niemals</v>
          </cell>
          <cell r="H809">
            <v>18</v>
          </cell>
          <cell r="I809"/>
        </row>
        <row r="810">
          <cell r="A810">
            <v>1809</v>
          </cell>
          <cell r="B810" t="str">
            <v>H/</v>
          </cell>
          <cell r="C810" t="str">
            <v>ZYKLUSFEHLER 1</v>
          </cell>
          <cell r="D810" t="str">
            <v>Z</v>
          </cell>
          <cell r="E810" t="str">
            <v>I</v>
          </cell>
          <cell r="F810" t="str">
            <v>SINAUT  1016- 9</v>
          </cell>
          <cell r="G810" t="str">
            <v>niemals</v>
          </cell>
          <cell r="H810">
            <v>14</v>
          </cell>
          <cell r="I810"/>
        </row>
        <row r="811">
          <cell r="A811">
            <v>1810</v>
          </cell>
          <cell r="B811" t="str">
            <v>H/</v>
          </cell>
          <cell r="C811" t="str">
            <v>ZYKLUSFEHLER 2</v>
          </cell>
          <cell r="D811" t="str">
            <v>Z</v>
          </cell>
          <cell r="E811" t="str">
            <v>I</v>
          </cell>
          <cell r="F811" t="str">
            <v>SINAUT  1016- 10</v>
          </cell>
          <cell r="G811" t="str">
            <v>niemals</v>
          </cell>
          <cell r="H811">
            <v>14</v>
          </cell>
          <cell r="I811"/>
        </row>
        <row r="812">
          <cell r="A812">
            <v>1811</v>
          </cell>
          <cell r="B812" t="str">
            <v>v/0</v>
          </cell>
          <cell r="C812" t="str">
            <v>ZEITSETZQUELLE FEHLER</v>
          </cell>
          <cell r="D812" t="str">
            <v>Z</v>
          </cell>
          <cell r="E812" t="str">
            <v>I</v>
          </cell>
          <cell r="F812"/>
          <cell r="G812" t="str">
            <v>16.03.2022</v>
          </cell>
          <cell r="H812">
            <v>21</v>
          </cell>
          <cell r="I812" t="str">
            <v>keine Aktion</v>
          </cell>
        </row>
        <row r="813">
          <cell r="A813">
            <v>1812</v>
          </cell>
          <cell r="B813" t="str">
            <v>v/0</v>
          </cell>
          <cell r="C813" t="str">
            <v>STATIONS-LAN FEHLER</v>
          </cell>
          <cell r="D813" t="str">
            <v>Z</v>
          </cell>
          <cell r="E813" t="str">
            <v>I</v>
          </cell>
          <cell r="F813"/>
          <cell r="G813" t="str">
            <v>16.03.2022</v>
          </cell>
          <cell r="H813">
            <v>19</v>
          </cell>
          <cell r="I813" t="str">
            <v>keine Aktion</v>
          </cell>
        </row>
        <row r="814">
          <cell r="A814">
            <v>1813</v>
          </cell>
          <cell r="B814" t="str">
            <v>v/0</v>
          </cell>
          <cell r="C814" t="str">
            <v>PROZESS-LAN FEHLER</v>
          </cell>
          <cell r="D814" t="str">
            <v>Z</v>
          </cell>
          <cell r="E814" t="str">
            <v>I</v>
          </cell>
          <cell r="F814"/>
          <cell r="G814" t="str">
            <v>16.03.2022</v>
          </cell>
          <cell r="H814">
            <v>18</v>
          </cell>
          <cell r="I814" t="str">
            <v>keine Aktion</v>
          </cell>
        </row>
        <row r="815">
          <cell r="A815">
            <v>1814</v>
          </cell>
          <cell r="B815" t="str">
            <v>H/</v>
          </cell>
          <cell r="C815" t="str">
            <v>VOLLZYKLUS</v>
          </cell>
          <cell r="D815" t="str">
            <v>Z</v>
          </cell>
          <cell r="E815" t="str">
            <v>I</v>
          </cell>
          <cell r="F815" t="str">
            <v>SINAUT  1016- 14</v>
          </cell>
          <cell r="G815" t="str">
            <v>niemals</v>
          </cell>
          <cell r="H815">
            <v>10</v>
          </cell>
          <cell r="I815" t="str">
            <v>keine Aktion</v>
          </cell>
        </row>
        <row r="816">
          <cell r="A816">
            <v>1815</v>
          </cell>
          <cell r="B816" t="str">
            <v>v/0</v>
          </cell>
          <cell r="C816" t="str">
            <v>MODBUS FEHLER</v>
          </cell>
          <cell r="D816" t="str">
            <v>Z</v>
          </cell>
          <cell r="E816" t="str">
            <v>I</v>
          </cell>
          <cell r="F816"/>
          <cell r="G816" t="str">
            <v>16.03.2022</v>
          </cell>
          <cell r="H816">
            <v>13</v>
          </cell>
          <cell r="I816" t="str">
            <v>keine Aktion</v>
          </cell>
        </row>
        <row r="817">
          <cell r="A817">
            <v>1816</v>
          </cell>
          <cell r="B817" t="str">
            <v>v/0</v>
          </cell>
          <cell r="C817" t="str">
            <v>BAUGRUPPE FEHLER</v>
          </cell>
          <cell r="D817" t="str">
            <v>Z</v>
          </cell>
          <cell r="E817" t="str">
            <v>I</v>
          </cell>
          <cell r="F817"/>
          <cell r="G817" t="str">
            <v>16.03.2022</v>
          </cell>
          <cell r="H817">
            <v>16</v>
          </cell>
          <cell r="I817" t="str">
            <v>keine Aktion</v>
          </cell>
        </row>
        <row r="818">
          <cell r="A818">
            <v>1817</v>
          </cell>
          <cell r="B818" t="str">
            <v>H/</v>
          </cell>
          <cell r="C818" t="str">
            <v>BEFEHL NICHT AUSGEFÜHRT</v>
          </cell>
          <cell r="D818" t="str">
            <v>Z</v>
          </cell>
          <cell r="E818" t="str">
            <v>I</v>
          </cell>
          <cell r="F818" t="str">
            <v>SINAUT  1016- 17</v>
          </cell>
          <cell r="G818" t="str">
            <v>niemals</v>
          </cell>
          <cell r="H818">
            <v>23</v>
          </cell>
          <cell r="I818"/>
        </row>
        <row r="819">
          <cell r="A819">
            <v>1818</v>
          </cell>
          <cell r="B819" t="str">
            <v>H/</v>
          </cell>
          <cell r="C819" t="str">
            <v>FERNSTEUERUNG AUS</v>
          </cell>
          <cell r="D819" t="str">
            <v>Z</v>
          </cell>
          <cell r="E819" t="str">
            <v>I</v>
          </cell>
          <cell r="F819" t="str">
            <v>siehe 1243,1244,1521,....</v>
          </cell>
          <cell r="G819" t="str">
            <v>niemals</v>
          </cell>
          <cell r="H819">
            <v>17</v>
          </cell>
          <cell r="I819"/>
        </row>
        <row r="820">
          <cell r="A820">
            <v>1819</v>
          </cell>
          <cell r="B820" t="str">
            <v>H/</v>
          </cell>
          <cell r="C820" t="str">
            <v>UHRZEIT GESTOERT</v>
          </cell>
          <cell r="D820" t="str">
            <v>Z</v>
          </cell>
          <cell r="E820" t="str">
            <v>I</v>
          </cell>
          <cell r="F820" t="str">
            <v>SINAUT  1016- 19</v>
          </cell>
          <cell r="G820" t="str">
            <v>01.02.2003</v>
          </cell>
          <cell r="H820">
            <v>16</v>
          </cell>
          <cell r="I820"/>
        </row>
        <row r="821">
          <cell r="A821">
            <v>1820</v>
          </cell>
          <cell r="B821" t="str">
            <v>v/0</v>
          </cell>
          <cell r="C821" t="str">
            <v>GERÄT FEHLER</v>
          </cell>
          <cell r="D821" t="str">
            <v>Z</v>
          </cell>
          <cell r="E821" t="str">
            <v>I</v>
          </cell>
          <cell r="F821"/>
          <cell r="G821" t="str">
            <v>16.03.2022</v>
          </cell>
          <cell r="H821">
            <v>12</v>
          </cell>
          <cell r="I821" t="str">
            <v>keine Aktion</v>
          </cell>
        </row>
        <row r="822">
          <cell r="A822">
            <v>1821</v>
          </cell>
          <cell r="B822" t="str">
            <v>H/</v>
          </cell>
          <cell r="C822" t="str">
            <v>UNTERSTATION GESTOERT</v>
          </cell>
          <cell r="D822" t="str">
            <v>Z</v>
          </cell>
          <cell r="E822" t="str">
            <v>I</v>
          </cell>
          <cell r="F822" t="str">
            <v>SINAUT  1016- 21</v>
          </cell>
          <cell r="G822" t="str">
            <v>01.02.2003</v>
          </cell>
          <cell r="H822">
            <v>21</v>
          </cell>
          <cell r="I822"/>
        </row>
        <row r="823">
          <cell r="A823">
            <v>1822</v>
          </cell>
          <cell r="B823" t="str">
            <v>H/</v>
          </cell>
          <cell r="C823" t="str">
            <v>PRUEFSATZ NICHT EMPFANGEN</v>
          </cell>
          <cell r="D823" t="str">
            <v>Z</v>
          </cell>
          <cell r="E823" t="str">
            <v>I</v>
          </cell>
          <cell r="F823" t="str">
            <v>SINAUT  1016- 22</v>
          </cell>
          <cell r="G823" t="str">
            <v>19.06.2003</v>
          </cell>
          <cell r="H823">
            <v>25</v>
          </cell>
          <cell r="I823"/>
        </row>
        <row r="824">
          <cell r="A824">
            <v>1823</v>
          </cell>
          <cell r="B824" t="str">
            <v>H/</v>
          </cell>
          <cell r="C824" t="str">
            <v>GA UNVOLLSTAENDIG</v>
          </cell>
          <cell r="D824" t="str">
            <v>Z</v>
          </cell>
          <cell r="E824" t="str">
            <v>I</v>
          </cell>
          <cell r="F824" t="str">
            <v>SINAUT  1016- 23</v>
          </cell>
          <cell r="G824" t="str">
            <v>19.06.2003</v>
          </cell>
          <cell r="H824">
            <v>17</v>
          </cell>
          <cell r="I824"/>
        </row>
        <row r="825">
          <cell r="A825">
            <v>1824</v>
          </cell>
          <cell r="B825" t="str">
            <v>H/</v>
          </cell>
          <cell r="C825" t="str">
            <v>NACHFORDERUNG ERFOLGLOS</v>
          </cell>
          <cell r="D825" t="str">
            <v>Z</v>
          </cell>
          <cell r="E825" t="str">
            <v>I</v>
          </cell>
          <cell r="F825" t="str">
            <v>SINAUT  1016- 24</v>
          </cell>
          <cell r="G825" t="str">
            <v>19.06.2003</v>
          </cell>
          <cell r="H825">
            <v>23</v>
          </cell>
          <cell r="I825"/>
        </row>
        <row r="826">
          <cell r="A826">
            <v>1825</v>
          </cell>
          <cell r="B826" t="str">
            <v>H/</v>
          </cell>
          <cell r="C826" t="str">
            <v>INFO VERLUST MOEGLICH</v>
          </cell>
          <cell r="D826" t="str">
            <v>Z</v>
          </cell>
          <cell r="E826" t="str">
            <v>I</v>
          </cell>
          <cell r="F826" t="str">
            <v>SINAUT  1016- 25</v>
          </cell>
          <cell r="G826" t="str">
            <v>19.06.2003</v>
          </cell>
          <cell r="H826">
            <v>21</v>
          </cell>
          <cell r="I826"/>
        </row>
        <row r="827">
          <cell r="A827">
            <v>1826</v>
          </cell>
          <cell r="B827" t="str">
            <v>H/</v>
          </cell>
          <cell r="C827" t="str">
            <v>ANLAUF DER UNTERSTATION</v>
          </cell>
          <cell r="D827" t="str">
            <v>Z</v>
          </cell>
          <cell r="E827" t="str">
            <v>I</v>
          </cell>
          <cell r="F827" t="str">
            <v>SINAUT  1016- 26</v>
          </cell>
          <cell r="G827" t="str">
            <v>19.06.2003</v>
          </cell>
          <cell r="H827">
            <v>23</v>
          </cell>
          <cell r="I827"/>
        </row>
        <row r="828">
          <cell r="A828">
            <v>1827</v>
          </cell>
          <cell r="B828" t="str">
            <v>H/</v>
          </cell>
          <cell r="C828" t="str">
            <v>Y 1827</v>
          </cell>
          <cell r="D828" t="str">
            <v>W</v>
          </cell>
          <cell r="E828" t="str">
            <v>G</v>
          </cell>
          <cell r="F828" t="str">
            <v>SINAUT  1016- 27</v>
          </cell>
          <cell r="G828" t="str">
            <v>niemals</v>
          </cell>
          <cell r="H828">
            <v>6</v>
          </cell>
          <cell r="I828"/>
        </row>
        <row r="829">
          <cell r="A829">
            <v>1828</v>
          </cell>
          <cell r="B829" t="str">
            <v>H/</v>
          </cell>
          <cell r="C829" t="str">
            <v>Y 1828</v>
          </cell>
          <cell r="D829" t="str">
            <v>W</v>
          </cell>
          <cell r="E829" t="str">
            <v>G</v>
          </cell>
          <cell r="F829" t="str">
            <v>SINAUT  1016- 28</v>
          </cell>
          <cell r="G829" t="str">
            <v>niemals</v>
          </cell>
          <cell r="H829">
            <v>6</v>
          </cell>
          <cell r="I829"/>
        </row>
        <row r="830">
          <cell r="A830">
            <v>1829</v>
          </cell>
          <cell r="B830" t="str">
            <v>H/</v>
          </cell>
          <cell r="C830" t="str">
            <v>MELDEEINGABESPG. FEHLT</v>
          </cell>
          <cell r="D830" t="str">
            <v>Z</v>
          </cell>
          <cell r="E830" t="str">
            <v>I</v>
          </cell>
          <cell r="F830" t="str">
            <v>SINAUT  1016- 29</v>
          </cell>
          <cell r="G830" t="str">
            <v>01.02.2003</v>
          </cell>
          <cell r="H830">
            <v>22</v>
          </cell>
          <cell r="I830"/>
        </row>
        <row r="831">
          <cell r="A831">
            <v>1830</v>
          </cell>
          <cell r="B831" t="str">
            <v>H/</v>
          </cell>
          <cell r="C831" t="str">
            <v>BEFEHLSAUSGABESPG. FEHLT</v>
          </cell>
          <cell r="D831" t="str">
            <v>Z</v>
          </cell>
          <cell r="E831" t="str">
            <v>I</v>
          </cell>
          <cell r="F831" t="str">
            <v>SINAUT  1016- 30</v>
          </cell>
          <cell r="G831" t="str">
            <v>01.02.2003</v>
          </cell>
          <cell r="H831">
            <v>24</v>
          </cell>
          <cell r="I831"/>
        </row>
        <row r="832">
          <cell r="A832">
            <v>1831</v>
          </cell>
          <cell r="B832" t="str">
            <v>H/</v>
          </cell>
          <cell r="C832" t="str">
            <v>Y 1831</v>
          </cell>
          <cell r="D832" t="str">
            <v>W</v>
          </cell>
          <cell r="E832" t="str">
            <v>G</v>
          </cell>
          <cell r="F832" t="str">
            <v>SINAUT  1016- 31</v>
          </cell>
          <cell r="G832" t="str">
            <v>niemals</v>
          </cell>
          <cell r="H832">
            <v>6</v>
          </cell>
          <cell r="I832"/>
        </row>
        <row r="833">
          <cell r="A833">
            <v>1832</v>
          </cell>
          <cell r="B833" t="str">
            <v>H/</v>
          </cell>
          <cell r="C833" t="str">
            <v>LZG GESTOERT</v>
          </cell>
          <cell r="D833" t="str">
            <v>Z</v>
          </cell>
          <cell r="E833" t="str">
            <v>I</v>
          </cell>
          <cell r="F833" t="str">
            <v>SINAUT  1016- 32</v>
          </cell>
          <cell r="G833" t="str">
            <v>niemals</v>
          </cell>
          <cell r="H833">
            <v>12</v>
          </cell>
          <cell r="I833"/>
        </row>
        <row r="834">
          <cell r="A834">
            <v>1833</v>
          </cell>
          <cell r="B834" t="str">
            <v>H/</v>
          </cell>
          <cell r="C834" t="str">
            <v>AUSFALL</v>
          </cell>
          <cell r="D834" t="str">
            <v>Z</v>
          </cell>
          <cell r="E834" t="str">
            <v>I</v>
          </cell>
          <cell r="F834" t="str">
            <v>ZWVE</v>
          </cell>
          <cell r="G834" t="str">
            <v>niemals</v>
          </cell>
          <cell r="H834">
            <v>7</v>
          </cell>
          <cell r="I834"/>
        </row>
        <row r="835">
          <cell r="A835">
            <v>1834</v>
          </cell>
          <cell r="B835" t="str">
            <v>H/</v>
          </cell>
          <cell r="C835" t="str">
            <v>PARTNERMODUL</v>
          </cell>
          <cell r="D835" t="str">
            <v>Z</v>
          </cell>
          <cell r="E835" t="str">
            <v>I</v>
          </cell>
          <cell r="F835" t="str">
            <v>ZWVE</v>
          </cell>
          <cell r="G835" t="str">
            <v>niemals</v>
          </cell>
          <cell r="H835">
            <v>12</v>
          </cell>
          <cell r="I835"/>
        </row>
        <row r="836">
          <cell r="A836">
            <v>1835</v>
          </cell>
          <cell r="B836" t="str">
            <v>H/</v>
          </cell>
          <cell r="C836" t="str">
            <v>DATENVERLUST</v>
          </cell>
          <cell r="D836" t="str">
            <v>Z</v>
          </cell>
          <cell r="E836" t="str">
            <v>I</v>
          </cell>
          <cell r="F836"/>
          <cell r="G836" t="str">
            <v>01.02.2003</v>
          </cell>
          <cell r="H836">
            <v>12</v>
          </cell>
          <cell r="I836"/>
        </row>
        <row r="837">
          <cell r="A837">
            <v>1836</v>
          </cell>
          <cell r="B837" t="str">
            <v>H/</v>
          </cell>
          <cell r="C837" t="str">
            <v>GERÄT GESTÖRT</v>
          </cell>
          <cell r="D837" t="str">
            <v>Z</v>
          </cell>
          <cell r="E837" t="str">
            <v>I</v>
          </cell>
          <cell r="F837"/>
          <cell r="G837" t="str">
            <v>15.09.2010</v>
          </cell>
          <cell r="H837">
            <v>13</v>
          </cell>
          <cell r="I837"/>
        </row>
        <row r="838">
          <cell r="A838">
            <v>1837</v>
          </cell>
          <cell r="B838" t="str">
            <v>H/</v>
          </cell>
          <cell r="C838" t="str">
            <v>SAMMELMELDUNG SCHUTZ</v>
          </cell>
          <cell r="D838" t="str">
            <v>Z</v>
          </cell>
          <cell r="E838" t="str">
            <v>G</v>
          </cell>
          <cell r="F838" t="str">
            <v>VAW80+ Anregung 2.MW</v>
          </cell>
          <cell r="G838" t="str">
            <v>18.12.2019</v>
          </cell>
          <cell r="H838">
            <v>20</v>
          </cell>
          <cell r="I838" t="str">
            <v>Keine Aktion</v>
          </cell>
        </row>
        <row r="839">
          <cell r="A839">
            <v>1838</v>
          </cell>
          <cell r="B839" t="str">
            <v>H/</v>
          </cell>
          <cell r="C839" t="str">
            <v>SVG</v>
          </cell>
          <cell r="D839" t="str">
            <v>Z</v>
          </cell>
          <cell r="E839" t="str">
            <v>I</v>
          </cell>
          <cell r="F839" t="str">
            <v>ZWVE</v>
          </cell>
          <cell r="G839" t="str">
            <v>niemals</v>
          </cell>
          <cell r="H839">
            <v>3</v>
          </cell>
          <cell r="I839"/>
        </row>
        <row r="840">
          <cell r="A840">
            <v>1839</v>
          </cell>
          <cell r="B840" t="str">
            <v>H/</v>
          </cell>
          <cell r="C840" t="str">
            <v>FERNSTEUERUNG EIN</v>
          </cell>
          <cell r="D840" t="str">
            <v>Z</v>
          </cell>
          <cell r="E840" t="str">
            <v>I</v>
          </cell>
          <cell r="F840" t="str">
            <v>SINAUT</v>
          </cell>
          <cell r="G840" t="str">
            <v>niemals</v>
          </cell>
          <cell r="H840">
            <v>17</v>
          </cell>
          <cell r="I840"/>
        </row>
        <row r="841">
          <cell r="A841">
            <v>1840</v>
          </cell>
          <cell r="B841" t="str">
            <v>H/</v>
          </cell>
          <cell r="C841" t="str">
            <v>UEBERTRAGUNG GESTOERT</v>
          </cell>
          <cell r="D841" t="str">
            <v>Z</v>
          </cell>
          <cell r="E841" t="str">
            <v>I</v>
          </cell>
          <cell r="F841" t="str">
            <v>DIV FWG</v>
          </cell>
          <cell r="G841" t="str">
            <v>01.02.2003</v>
          </cell>
          <cell r="H841">
            <v>21</v>
          </cell>
          <cell r="I841"/>
        </row>
        <row r="842">
          <cell r="A842">
            <v>1841</v>
          </cell>
          <cell r="B842" t="str">
            <v>H/</v>
          </cell>
          <cell r="C842" t="str">
            <v>ZAEHLER</v>
          </cell>
          <cell r="D842" t="str">
            <v>Z</v>
          </cell>
          <cell r="E842" t="str">
            <v>I</v>
          </cell>
          <cell r="F842"/>
          <cell r="G842" t="str">
            <v>niemals</v>
          </cell>
          <cell r="H842">
            <v>7</v>
          </cell>
          <cell r="I842"/>
        </row>
        <row r="843">
          <cell r="A843">
            <v>1842</v>
          </cell>
          <cell r="B843" t="str">
            <v>H/</v>
          </cell>
          <cell r="C843" t="str">
            <v>EL ARBEIT</v>
          </cell>
          <cell r="D843" t="str">
            <v>Z</v>
          </cell>
          <cell r="E843" t="str">
            <v>I</v>
          </cell>
          <cell r="F843"/>
          <cell r="G843" t="str">
            <v>niemals</v>
          </cell>
          <cell r="H843">
            <v>9</v>
          </cell>
          <cell r="I843"/>
        </row>
        <row r="844">
          <cell r="A844">
            <v>1843</v>
          </cell>
          <cell r="B844" t="str">
            <v>H/</v>
          </cell>
          <cell r="C844" t="str">
            <v>DAMPFMENGE</v>
          </cell>
          <cell r="D844" t="str">
            <v>Z</v>
          </cell>
          <cell r="E844" t="str">
            <v>I</v>
          </cell>
          <cell r="F844"/>
          <cell r="G844" t="str">
            <v>niemals</v>
          </cell>
          <cell r="H844">
            <v>10</v>
          </cell>
          <cell r="I844"/>
        </row>
        <row r="845">
          <cell r="A845">
            <v>1844</v>
          </cell>
          <cell r="B845" t="str">
            <v>H/</v>
          </cell>
          <cell r="C845" t="str">
            <v>WEG1/EMPFANGSR.1 GEST.</v>
          </cell>
          <cell r="D845" t="str">
            <v>Z</v>
          </cell>
          <cell r="E845" t="str">
            <v>I</v>
          </cell>
          <cell r="F845" t="str">
            <v>BROK; WLST</v>
          </cell>
          <cell r="G845" t="str">
            <v>01.02.2003</v>
          </cell>
          <cell r="H845">
            <v>22</v>
          </cell>
          <cell r="I845"/>
        </row>
        <row r="846">
          <cell r="A846">
            <v>1845</v>
          </cell>
          <cell r="B846" t="str">
            <v>H/</v>
          </cell>
          <cell r="C846" t="str">
            <v>WEG2/EMPFANGSR.2 GEST.</v>
          </cell>
          <cell r="D846" t="str">
            <v>Z</v>
          </cell>
          <cell r="E846" t="str">
            <v>I</v>
          </cell>
          <cell r="F846" t="str">
            <v>BROK; WLST</v>
          </cell>
          <cell r="G846" t="str">
            <v>01.02.2003</v>
          </cell>
          <cell r="H846">
            <v>22</v>
          </cell>
          <cell r="I846"/>
        </row>
        <row r="847">
          <cell r="A847">
            <v>1846</v>
          </cell>
          <cell r="B847" t="str">
            <v>H/</v>
          </cell>
          <cell r="C847" t="str">
            <v>WT FÜR SCHUTZ GESTÖRT</v>
          </cell>
          <cell r="D847" t="str">
            <v>Z</v>
          </cell>
          <cell r="E847" t="str">
            <v>I</v>
          </cell>
          <cell r="F847"/>
          <cell r="G847" t="str">
            <v>01.07.2010</v>
          </cell>
          <cell r="H847">
            <v>21</v>
          </cell>
          <cell r="I847"/>
        </row>
        <row r="848">
          <cell r="A848">
            <v>1847</v>
          </cell>
          <cell r="B848" t="str">
            <v>H/</v>
          </cell>
          <cell r="C848" t="str">
            <v>STECKER GEZOGEN</v>
          </cell>
          <cell r="D848" t="str">
            <v>Z</v>
          </cell>
          <cell r="E848" t="str">
            <v>I</v>
          </cell>
          <cell r="F848"/>
          <cell r="G848" t="str">
            <v>07.06.2006</v>
          </cell>
          <cell r="H848">
            <v>15</v>
          </cell>
          <cell r="I848"/>
        </row>
        <row r="849">
          <cell r="A849">
            <v>1848</v>
          </cell>
          <cell r="B849" t="str">
            <v>v/0</v>
          </cell>
          <cell r="C849" t="str">
            <v>VERRIEGELUNGSVERSTOSS</v>
          </cell>
          <cell r="D849" t="str">
            <v>Z</v>
          </cell>
          <cell r="E849" t="str">
            <v>I</v>
          </cell>
          <cell r="F849"/>
          <cell r="G849" t="str">
            <v>24.01.2023</v>
          </cell>
          <cell r="H849">
            <v>21</v>
          </cell>
          <cell r="I849"/>
        </row>
        <row r="850">
          <cell r="A850">
            <v>1849</v>
          </cell>
          <cell r="B850" t="str">
            <v>v/0</v>
          </cell>
          <cell r="C850" t="str">
            <v>UMZ AUS I&gt;</v>
          </cell>
          <cell r="D850" t="str">
            <v>Z</v>
          </cell>
          <cell r="E850" t="str">
            <v>I</v>
          </cell>
          <cell r="F850"/>
          <cell r="G850" t="str">
            <v>22.09.2022</v>
          </cell>
          <cell r="H850">
            <v>10</v>
          </cell>
          <cell r="I850"/>
        </row>
        <row r="851">
          <cell r="A851">
            <v>1850</v>
          </cell>
          <cell r="B851" t="str">
            <v>H/</v>
          </cell>
          <cell r="C851" t="str">
            <v>UMZ AUS I&gt;&gt;</v>
          </cell>
          <cell r="D851" t="str">
            <v>W</v>
          </cell>
          <cell r="E851" t="str">
            <v>I</v>
          </cell>
          <cell r="F851"/>
          <cell r="G851" t="str">
            <v>22.09.2022</v>
          </cell>
          <cell r="H851">
            <v>11</v>
          </cell>
          <cell r="I851"/>
        </row>
        <row r="852">
          <cell r="A852">
            <v>1851</v>
          </cell>
          <cell r="B852" t="str">
            <v>H/</v>
          </cell>
          <cell r="C852" t="str">
            <v>FREQUENZSCHUTZ WIRKSAM</v>
          </cell>
          <cell r="D852" t="str">
            <v>Z</v>
          </cell>
          <cell r="E852" t="str">
            <v>I</v>
          </cell>
          <cell r="F852"/>
          <cell r="G852" t="str">
            <v>21.07.2006</v>
          </cell>
          <cell r="H852">
            <v>22</v>
          </cell>
          <cell r="I852"/>
        </row>
        <row r="853">
          <cell r="A853">
            <v>1852</v>
          </cell>
          <cell r="B853" t="str">
            <v>H/</v>
          </cell>
          <cell r="C853" t="str">
            <v>S5 ORT</v>
          </cell>
          <cell r="D853" t="str">
            <v>Z</v>
          </cell>
          <cell r="E853" t="str">
            <v>I</v>
          </cell>
          <cell r="F853"/>
          <cell r="G853" t="str">
            <v>21.07.2006</v>
          </cell>
          <cell r="H853">
            <v>6</v>
          </cell>
          <cell r="I853"/>
        </row>
        <row r="854">
          <cell r="A854">
            <v>1853</v>
          </cell>
          <cell r="B854" t="str">
            <v>H/</v>
          </cell>
          <cell r="C854" t="str">
            <v>S5 FERN</v>
          </cell>
          <cell r="D854" t="str">
            <v>Z</v>
          </cell>
          <cell r="E854" t="str">
            <v>I</v>
          </cell>
          <cell r="F854"/>
          <cell r="G854" t="str">
            <v>21.07.2006</v>
          </cell>
          <cell r="H854">
            <v>7</v>
          </cell>
          <cell r="I854"/>
        </row>
        <row r="855">
          <cell r="A855">
            <v>1854</v>
          </cell>
          <cell r="B855" t="str">
            <v>H/</v>
          </cell>
          <cell r="C855" t="str">
            <v>S1 GESAMTENTRIEGELUNG</v>
          </cell>
          <cell r="D855" t="str">
            <v>Z</v>
          </cell>
          <cell r="E855" t="str">
            <v>I</v>
          </cell>
          <cell r="F855"/>
          <cell r="G855" t="str">
            <v>21.07.2006</v>
          </cell>
          <cell r="H855">
            <v>21</v>
          </cell>
          <cell r="I855"/>
        </row>
        <row r="856">
          <cell r="A856">
            <v>1855</v>
          </cell>
          <cell r="B856" t="str">
            <v>H/</v>
          </cell>
          <cell r="C856" t="str">
            <v>S2 ENTRIEGELUNG AE</v>
          </cell>
          <cell r="D856" t="str">
            <v>Z</v>
          </cell>
          <cell r="E856" t="str">
            <v>I</v>
          </cell>
          <cell r="F856"/>
          <cell r="G856" t="str">
            <v>21.07.2006</v>
          </cell>
          <cell r="H856">
            <v>18</v>
          </cell>
          <cell r="I856"/>
        </row>
        <row r="857">
          <cell r="A857">
            <v>1856</v>
          </cell>
          <cell r="B857" t="str">
            <v>H/</v>
          </cell>
          <cell r="C857" t="str">
            <v>S3</v>
          </cell>
          <cell r="D857" t="str">
            <v>Z</v>
          </cell>
          <cell r="E857" t="str">
            <v>I</v>
          </cell>
          <cell r="F857"/>
          <cell r="G857" t="str">
            <v>21.07.2006</v>
          </cell>
          <cell r="H857">
            <v>2</v>
          </cell>
          <cell r="I857"/>
        </row>
        <row r="858">
          <cell r="A858">
            <v>1857</v>
          </cell>
          <cell r="B858" t="str">
            <v>H/</v>
          </cell>
          <cell r="C858" t="str">
            <v>S4 ENTRIEGELUNG FE</v>
          </cell>
          <cell r="D858" t="str">
            <v>Z</v>
          </cell>
          <cell r="E858" t="str">
            <v>I</v>
          </cell>
          <cell r="F858"/>
          <cell r="G858" t="str">
            <v>21.07.2006</v>
          </cell>
          <cell r="H858">
            <v>18</v>
          </cell>
          <cell r="I858"/>
        </row>
        <row r="859">
          <cell r="A859">
            <v>1858</v>
          </cell>
          <cell r="B859" t="str">
            <v>H/</v>
          </cell>
          <cell r="C859" t="str">
            <v>S4.1 ENTRIEGELUNG SSE</v>
          </cell>
          <cell r="D859" t="str">
            <v>Z</v>
          </cell>
          <cell r="E859" t="str">
            <v>I</v>
          </cell>
          <cell r="F859"/>
          <cell r="G859" t="str">
            <v>21.07.2006</v>
          </cell>
          <cell r="H859">
            <v>21</v>
          </cell>
          <cell r="I859"/>
        </row>
        <row r="860">
          <cell r="A860">
            <v>1859</v>
          </cell>
          <cell r="B860" t="str">
            <v>H/</v>
          </cell>
          <cell r="C860" t="str">
            <v>HAND / AUTOMATIK</v>
          </cell>
          <cell r="D860" t="str">
            <v>Z</v>
          </cell>
          <cell r="E860" t="str">
            <v>I</v>
          </cell>
          <cell r="F860"/>
          <cell r="G860" t="str">
            <v>20.06.2007</v>
          </cell>
          <cell r="H860">
            <v>16</v>
          </cell>
          <cell r="I860"/>
        </row>
        <row r="861">
          <cell r="A861">
            <v>1860</v>
          </cell>
          <cell r="B861" t="str">
            <v>H/</v>
          </cell>
          <cell r="C861" t="str">
            <v>ETHERNET KOMMUNIKATION</v>
          </cell>
          <cell r="D861" t="str">
            <v>Z</v>
          </cell>
          <cell r="E861" t="str">
            <v>I</v>
          </cell>
          <cell r="F861"/>
          <cell r="G861" t="str">
            <v>07.12.2007</v>
          </cell>
          <cell r="H861">
            <v>22</v>
          </cell>
          <cell r="I861"/>
        </row>
        <row r="862">
          <cell r="A862">
            <v>1861</v>
          </cell>
          <cell r="B862" t="str">
            <v>H/</v>
          </cell>
          <cell r="C862" t="str">
            <v>NOT-UMZ</v>
          </cell>
          <cell r="D862" t="str">
            <v>Z</v>
          </cell>
          <cell r="E862" t="str">
            <v>I</v>
          </cell>
          <cell r="F862"/>
          <cell r="G862" t="str">
            <v>07.12.2007</v>
          </cell>
          <cell r="H862">
            <v>7</v>
          </cell>
          <cell r="I862"/>
        </row>
        <row r="863">
          <cell r="A863">
            <v>1862</v>
          </cell>
          <cell r="B863" t="str">
            <v>M/</v>
          </cell>
          <cell r="C863" t="str">
            <v>SYSTEMMELDUNG 1</v>
          </cell>
          <cell r="D863" t="str">
            <v>Z</v>
          </cell>
          <cell r="E863" t="str">
            <v>I</v>
          </cell>
          <cell r="F863"/>
          <cell r="G863" t="str">
            <v>22.02.2010</v>
          </cell>
          <cell r="H863">
            <v>15</v>
          </cell>
          <cell r="I863"/>
        </row>
        <row r="864">
          <cell r="A864">
            <v>1863</v>
          </cell>
          <cell r="B864" t="str">
            <v>M/</v>
          </cell>
          <cell r="C864" t="str">
            <v>SYSTEMMELDUNG 2</v>
          </cell>
          <cell r="D864" t="str">
            <v>Z</v>
          </cell>
          <cell r="E864" t="str">
            <v>I</v>
          </cell>
          <cell r="F864"/>
          <cell r="G864" t="str">
            <v>22.02.2010</v>
          </cell>
          <cell r="H864">
            <v>15</v>
          </cell>
          <cell r="I864"/>
        </row>
        <row r="865">
          <cell r="A865">
            <v>1864</v>
          </cell>
          <cell r="B865" t="str">
            <v>M/</v>
          </cell>
          <cell r="C865" t="str">
            <v>SYSTEMMELDUNG 3</v>
          </cell>
          <cell r="D865" t="str">
            <v>Z</v>
          </cell>
          <cell r="E865" t="str">
            <v>I</v>
          </cell>
          <cell r="F865"/>
          <cell r="G865" t="str">
            <v>22.02.2010</v>
          </cell>
          <cell r="H865">
            <v>15</v>
          </cell>
          <cell r="I865"/>
        </row>
        <row r="866">
          <cell r="A866">
            <v>1865</v>
          </cell>
          <cell r="B866" t="str">
            <v>M/</v>
          </cell>
          <cell r="C866" t="str">
            <v>SYSTEMMELDUNG 4</v>
          </cell>
          <cell r="D866" t="str">
            <v>Z</v>
          </cell>
          <cell r="E866" t="str">
            <v>I</v>
          </cell>
          <cell r="F866"/>
          <cell r="G866" t="str">
            <v>22.02.2010</v>
          </cell>
          <cell r="H866">
            <v>15</v>
          </cell>
          <cell r="I866"/>
        </row>
        <row r="867">
          <cell r="A867">
            <v>1866</v>
          </cell>
          <cell r="B867" t="str">
            <v>M/</v>
          </cell>
          <cell r="C867" t="str">
            <v>SYSTEMMELDUNG 5</v>
          </cell>
          <cell r="D867" t="str">
            <v>Z</v>
          </cell>
          <cell r="E867" t="str">
            <v>I</v>
          </cell>
          <cell r="F867"/>
          <cell r="G867" t="str">
            <v>22.02.2010</v>
          </cell>
          <cell r="H867">
            <v>15</v>
          </cell>
          <cell r="I867"/>
        </row>
        <row r="868">
          <cell r="A868">
            <v>1867</v>
          </cell>
          <cell r="B868" t="str">
            <v>M/</v>
          </cell>
          <cell r="C868" t="str">
            <v>SYSTEMMELDUNG 6</v>
          </cell>
          <cell r="D868" t="str">
            <v>Z</v>
          </cell>
          <cell r="E868" t="str">
            <v>I</v>
          </cell>
          <cell r="F868"/>
          <cell r="G868" t="str">
            <v>22.02.2010</v>
          </cell>
          <cell r="H868">
            <v>15</v>
          </cell>
          <cell r="I868"/>
        </row>
        <row r="869">
          <cell r="A869">
            <v>1868</v>
          </cell>
          <cell r="B869" t="str">
            <v>M/</v>
          </cell>
          <cell r="C869" t="str">
            <v>SYSTEMMELDUNG 7</v>
          </cell>
          <cell r="D869" t="str">
            <v>Z</v>
          </cell>
          <cell r="E869" t="str">
            <v>I</v>
          </cell>
          <cell r="F869"/>
          <cell r="G869" t="str">
            <v>22.02.2010</v>
          </cell>
          <cell r="H869">
            <v>15</v>
          </cell>
          <cell r="I869"/>
        </row>
        <row r="870">
          <cell r="A870">
            <v>1869</v>
          </cell>
          <cell r="B870" t="str">
            <v>M/</v>
          </cell>
          <cell r="C870" t="str">
            <v>SYSTEMMELDUNG 8</v>
          </cell>
          <cell r="D870" t="str">
            <v>Z</v>
          </cell>
          <cell r="E870" t="str">
            <v>I</v>
          </cell>
          <cell r="F870"/>
          <cell r="G870" t="str">
            <v>22.02.2010</v>
          </cell>
          <cell r="H870">
            <v>15</v>
          </cell>
          <cell r="I870"/>
        </row>
        <row r="871">
          <cell r="A871">
            <v>1870</v>
          </cell>
          <cell r="B871" t="str">
            <v>M/</v>
          </cell>
          <cell r="C871" t="str">
            <v>SYSTEMMELDUNG 9</v>
          </cell>
          <cell r="D871" t="str">
            <v>Z</v>
          </cell>
          <cell r="E871" t="str">
            <v>I</v>
          </cell>
          <cell r="F871"/>
          <cell r="G871" t="str">
            <v>22.02.2010</v>
          </cell>
          <cell r="H871">
            <v>15</v>
          </cell>
          <cell r="I871"/>
        </row>
        <row r="872">
          <cell r="A872">
            <v>1871</v>
          </cell>
          <cell r="B872" t="str">
            <v>M/</v>
          </cell>
          <cell r="C872" t="str">
            <v>SYSTEMMELDUNG 10</v>
          </cell>
          <cell r="D872" t="str">
            <v>Z</v>
          </cell>
          <cell r="E872" t="str">
            <v>I</v>
          </cell>
          <cell r="F872"/>
          <cell r="G872" t="str">
            <v>22.02.2010</v>
          </cell>
          <cell r="H872">
            <v>16</v>
          </cell>
          <cell r="I872"/>
        </row>
        <row r="873">
          <cell r="A873">
            <v>1872</v>
          </cell>
          <cell r="B873" t="str">
            <v>v/0</v>
          </cell>
          <cell r="C873" t="str">
            <v>PUFFERÜBERLAUF IN</v>
          </cell>
          <cell r="D873" t="str">
            <v>Z</v>
          </cell>
          <cell r="E873" t="str">
            <v>F</v>
          </cell>
          <cell r="F873"/>
          <cell r="G873" t="str">
            <v>16.03.2022</v>
          </cell>
          <cell r="H873">
            <v>17</v>
          </cell>
          <cell r="I873" t="str">
            <v>keine Aktion</v>
          </cell>
        </row>
        <row r="874">
          <cell r="A874">
            <v>1873</v>
          </cell>
          <cell r="B874" t="str">
            <v>v/0</v>
          </cell>
          <cell r="C874" t="str">
            <v>PUFFERÜBERLAUF OUT</v>
          </cell>
          <cell r="D874" t="str">
            <v>Z</v>
          </cell>
          <cell r="E874" t="str">
            <v>F</v>
          </cell>
          <cell r="F874"/>
          <cell r="G874" t="str">
            <v>16.03.2022</v>
          </cell>
          <cell r="H874">
            <v>18</v>
          </cell>
          <cell r="I874" t="str">
            <v>keine Aktion</v>
          </cell>
        </row>
        <row r="875">
          <cell r="A875">
            <v>1874</v>
          </cell>
          <cell r="B875" t="str">
            <v>v/0</v>
          </cell>
          <cell r="C875" t="str">
            <v>BAUGRUPPE</v>
          </cell>
          <cell r="D875" t="str">
            <v>Z</v>
          </cell>
          <cell r="E875" t="str">
            <v>F</v>
          </cell>
          <cell r="F875"/>
          <cell r="G875" t="str">
            <v>16.03.2022</v>
          </cell>
          <cell r="H875">
            <v>9</v>
          </cell>
          <cell r="I875" t="str">
            <v>keine Aktion</v>
          </cell>
        </row>
        <row r="876">
          <cell r="A876">
            <v>1875</v>
          </cell>
          <cell r="B876" t="str">
            <v>H/</v>
          </cell>
          <cell r="C876" t="str">
            <v>S6 SIMULATION VERRIEGELUNG</v>
          </cell>
          <cell r="D876" t="str">
            <v>Z</v>
          </cell>
          <cell r="E876" t="str">
            <v>I</v>
          </cell>
          <cell r="F876"/>
          <cell r="G876" t="str">
            <v>27.01.2011</v>
          </cell>
          <cell r="H876">
            <v>26</v>
          </cell>
          <cell r="I876"/>
        </row>
        <row r="877">
          <cell r="A877">
            <v>1876</v>
          </cell>
          <cell r="B877" t="str">
            <v>H/</v>
          </cell>
          <cell r="C877" t="str">
            <v>SYN LÄUFT</v>
          </cell>
          <cell r="D877" t="str">
            <v>Z</v>
          </cell>
          <cell r="E877" t="str">
            <v>I</v>
          </cell>
          <cell r="F877"/>
          <cell r="G877" t="str">
            <v>11.01.2012</v>
          </cell>
          <cell r="H877">
            <v>9</v>
          </cell>
          <cell r="I877"/>
        </row>
        <row r="878">
          <cell r="A878">
            <v>1877</v>
          </cell>
          <cell r="B878" t="str">
            <v>v/0</v>
          </cell>
          <cell r="C878" t="str">
            <v>1 AUS N PRÜFUNG</v>
          </cell>
          <cell r="D878" t="str">
            <v>Z</v>
          </cell>
          <cell r="E878" t="str">
            <v>I</v>
          </cell>
          <cell r="F878"/>
          <cell r="G878" t="str">
            <v>24.01.2023</v>
          </cell>
          <cell r="H878">
            <v>15</v>
          </cell>
          <cell r="I878"/>
        </row>
        <row r="879">
          <cell r="A879">
            <v>1878</v>
          </cell>
          <cell r="B879" t="str">
            <v>v/0</v>
          </cell>
          <cell r="C879" t="str">
            <v>LAUFZEITÜBERSCHREITUNG</v>
          </cell>
          <cell r="D879" t="str">
            <v>Z</v>
          </cell>
          <cell r="E879" t="str">
            <v>I</v>
          </cell>
          <cell r="F879"/>
          <cell r="G879" t="str">
            <v>24.01.2023</v>
          </cell>
          <cell r="H879">
            <v>22</v>
          </cell>
          <cell r="I879"/>
        </row>
        <row r="880">
          <cell r="A880">
            <v>1879</v>
          </cell>
          <cell r="B880" t="str">
            <v>H/</v>
          </cell>
          <cell r="C880" t="str">
            <v>S2 ENTRIEGELUNG</v>
          </cell>
          <cell r="D880" t="str">
            <v>Z</v>
          </cell>
          <cell r="E880" t="str">
            <v>I</v>
          </cell>
          <cell r="F880"/>
          <cell r="G880" t="str">
            <v>28.05.2015</v>
          </cell>
          <cell r="H880">
            <v>15</v>
          </cell>
          <cell r="I880"/>
        </row>
        <row r="881">
          <cell r="A881">
            <v>1880</v>
          </cell>
          <cell r="B881" t="str">
            <v>H/</v>
          </cell>
          <cell r="C881" t="str">
            <v>S4 ENTRIEGELUNG</v>
          </cell>
          <cell r="D881" t="str">
            <v>Z</v>
          </cell>
          <cell r="E881" t="str">
            <v>I</v>
          </cell>
          <cell r="F881"/>
          <cell r="G881" t="str">
            <v>28.05.2015</v>
          </cell>
          <cell r="H881">
            <v>15</v>
          </cell>
          <cell r="I881"/>
        </row>
        <row r="882">
          <cell r="A882">
            <v>1881</v>
          </cell>
          <cell r="B882" t="str">
            <v>H/</v>
          </cell>
          <cell r="C882" t="str">
            <v>S3 ENTRIEGELUNG</v>
          </cell>
          <cell r="D882" t="str">
            <v>Z</v>
          </cell>
          <cell r="E882" t="str">
            <v>I</v>
          </cell>
          <cell r="F882"/>
          <cell r="G882" t="str">
            <v>21.06.2016</v>
          </cell>
          <cell r="H882">
            <v>15</v>
          </cell>
          <cell r="I882"/>
        </row>
        <row r="883">
          <cell r="A883">
            <v>1882</v>
          </cell>
          <cell r="B883" t="str">
            <v>H/</v>
          </cell>
          <cell r="C883" t="str">
            <v>S7 NAHSTEUERUNG FREIG.</v>
          </cell>
          <cell r="D883" t="str">
            <v>Z</v>
          </cell>
          <cell r="E883" t="str">
            <v>I</v>
          </cell>
          <cell r="F883"/>
          <cell r="G883" t="str">
            <v>27.07.2021</v>
          </cell>
          <cell r="H883">
            <v>22</v>
          </cell>
          <cell r="I883"/>
        </row>
        <row r="884">
          <cell r="A884">
            <v>1883</v>
          </cell>
          <cell r="B884" t="str">
            <v>H/</v>
          </cell>
          <cell r="C884" t="str">
            <v>AUSFALL UNTERSTATION 1</v>
          </cell>
          <cell r="D884" t="str">
            <v>Z</v>
          </cell>
          <cell r="E884" t="str">
            <v>F</v>
          </cell>
          <cell r="F884" t="str">
            <v>wird im Gateway gebildet</v>
          </cell>
          <cell r="G884" t="str">
            <v>25.04.2024</v>
          </cell>
          <cell r="H884">
            <v>22</v>
          </cell>
          <cell r="I884" t="str">
            <v>STMS-Eintrag nach 2 Stunden Dauerausfall bzw. nach 5 Ausfällen innerhalb eines Tages.  Einsatz am nächsten Werktag. M/D=DSL, M/G=GSM, M/T=TETRA</v>
          </cell>
        </row>
        <row r="885">
          <cell r="A885">
            <v>1884</v>
          </cell>
          <cell r="B885" t="str">
            <v>H/</v>
          </cell>
          <cell r="C885" t="str">
            <v>AUSFALL UNTERSTATION 2</v>
          </cell>
          <cell r="D885" t="str">
            <v>Z</v>
          </cell>
          <cell r="E885" t="str">
            <v>F</v>
          </cell>
          <cell r="F885" t="str">
            <v>wird im Gateway gebildet</v>
          </cell>
          <cell r="G885" t="str">
            <v>25.04.2024</v>
          </cell>
          <cell r="H885">
            <v>22</v>
          </cell>
          <cell r="I885" t="str">
            <v>STMS-Eintrag nach 2 Stunden Dauerausfall bzw. nach 5 Ausfällen innerhalb eines Tages.  Einsatz am nächsten Werktag. M/D=DSL, M/G=GSM, M/T=TETRA</v>
          </cell>
        </row>
        <row r="886">
          <cell r="A886">
            <v>1885</v>
          </cell>
          <cell r="B886" t="str">
            <v>H/</v>
          </cell>
          <cell r="C886" t="str">
            <v>AUSFALL UNTERSTATION 3</v>
          </cell>
          <cell r="D886" t="str">
            <v>Z</v>
          </cell>
          <cell r="E886" t="str">
            <v>F</v>
          </cell>
          <cell r="F886" t="str">
            <v>wird im Gateway gebildet</v>
          </cell>
          <cell r="G886" t="str">
            <v>25.04.2024</v>
          </cell>
          <cell r="H886">
            <v>22</v>
          </cell>
          <cell r="I886" t="str">
            <v>STMS-Eintrag nach 2 Stunden Dauerausfall bzw. nach 5 Ausfällen innerhalb eines Tages.  Einsatz am nächsten Werktag. M/D=DSL, M/G=GSM, M/T=TETRA</v>
          </cell>
        </row>
        <row r="887">
          <cell r="A887">
            <v>1886</v>
          </cell>
          <cell r="B887" t="str">
            <v>H/</v>
          </cell>
          <cell r="C887" t="str">
            <v>AUSFALL UNTERSTATION 4</v>
          </cell>
          <cell r="D887" t="str">
            <v>Z</v>
          </cell>
          <cell r="E887" t="str">
            <v>F</v>
          </cell>
          <cell r="F887" t="str">
            <v>wird im Gateway gebildet</v>
          </cell>
          <cell r="G887" t="str">
            <v>25.04.2024</v>
          </cell>
          <cell r="H887">
            <v>22</v>
          </cell>
          <cell r="I887" t="str">
            <v>STMS-Eintrag nach 2 Stunden Dauerausfall bzw. nach 5 Ausfällen innerhalb eines Tages.  Einsatz am nächsten Werktag. M/D=DSL, M/G=GSM, M/T=TETRA</v>
          </cell>
        </row>
        <row r="888">
          <cell r="A888">
            <v>1887</v>
          </cell>
          <cell r="B888" t="str">
            <v>H/</v>
          </cell>
          <cell r="C888" t="str">
            <v>AUSFALL UNTERSTATION 5</v>
          </cell>
          <cell r="D888" t="str">
            <v>Z</v>
          </cell>
          <cell r="E888" t="str">
            <v>F</v>
          </cell>
          <cell r="F888" t="str">
            <v>wird im Gateway gebildet</v>
          </cell>
          <cell r="G888" t="str">
            <v>25.04.2024</v>
          </cell>
          <cell r="H888">
            <v>22</v>
          </cell>
          <cell r="I888" t="str">
            <v>STMS-Eintrag nach 2 Stunden Dauerausfall bzw. nach 5 Ausfällen innerhalb eines Tages.  Einsatz am nächsten Werktag. M/D=DSL, M/G=GSM, M/T=TETRA</v>
          </cell>
        </row>
        <row r="889">
          <cell r="A889">
            <v>1888</v>
          </cell>
          <cell r="B889" t="str">
            <v>v/0</v>
          </cell>
          <cell r="C889" t="str">
            <v>ZEITSETZQUELLE</v>
          </cell>
          <cell r="D889" t="str">
            <v>Z</v>
          </cell>
          <cell r="E889" t="str">
            <v>F</v>
          </cell>
          <cell r="F889"/>
          <cell r="G889" t="str">
            <v>16.03.2022</v>
          </cell>
          <cell r="H889">
            <v>14</v>
          </cell>
          <cell r="I889" t="str">
            <v>keine Aktion</v>
          </cell>
        </row>
        <row r="890">
          <cell r="A890">
            <v>1889</v>
          </cell>
          <cell r="B890" t="str">
            <v>v/0</v>
          </cell>
          <cell r="C890" t="str">
            <v>GERÄT</v>
          </cell>
          <cell r="D890" t="str">
            <v>Z</v>
          </cell>
          <cell r="E890" t="str">
            <v>F</v>
          </cell>
          <cell r="F890"/>
          <cell r="G890" t="str">
            <v>16.03.2022</v>
          </cell>
          <cell r="H890">
            <v>5</v>
          </cell>
          <cell r="I890" t="str">
            <v>keine Aktion</v>
          </cell>
        </row>
        <row r="891">
          <cell r="A891">
            <v>1890</v>
          </cell>
          <cell r="B891" t="str">
            <v>v/0</v>
          </cell>
          <cell r="C891" t="str">
            <v>STATIONS-LAN</v>
          </cell>
          <cell r="D891" t="str">
            <v>Z</v>
          </cell>
          <cell r="E891" t="str">
            <v>F</v>
          </cell>
          <cell r="F891"/>
          <cell r="G891" t="str">
            <v>16.03.2022</v>
          </cell>
          <cell r="H891">
            <v>12</v>
          </cell>
          <cell r="I891" t="str">
            <v>keine Aktion</v>
          </cell>
        </row>
        <row r="892">
          <cell r="A892">
            <v>1891</v>
          </cell>
          <cell r="B892" t="str">
            <v>v/0</v>
          </cell>
          <cell r="C892" t="str">
            <v>PROZESS-LAN</v>
          </cell>
          <cell r="D892" t="str">
            <v>Z</v>
          </cell>
          <cell r="E892" t="str">
            <v>F</v>
          </cell>
          <cell r="F892"/>
          <cell r="G892" t="str">
            <v>16.03.2022</v>
          </cell>
          <cell r="H892">
            <v>11</v>
          </cell>
          <cell r="I892" t="str">
            <v>keine Aktion</v>
          </cell>
        </row>
        <row r="893">
          <cell r="A893">
            <v>1892</v>
          </cell>
          <cell r="B893" t="str">
            <v>v/0</v>
          </cell>
          <cell r="C893" t="str">
            <v>GOOSE-ÜBERW BEFEHLE</v>
          </cell>
          <cell r="D893" t="str">
            <v>Z</v>
          </cell>
          <cell r="E893" t="str">
            <v>F</v>
          </cell>
          <cell r="F893"/>
          <cell r="G893" t="str">
            <v>16.03.2022</v>
          </cell>
          <cell r="H893">
            <v>19</v>
          </cell>
          <cell r="I893" t="str">
            <v>keine Aktion</v>
          </cell>
        </row>
        <row r="894">
          <cell r="A894">
            <v>1893</v>
          </cell>
          <cell r="B894" t="str">
            <v>v/0</v>
          </cell>
          <cell r="C894" t="str">
            <v>GOOSE-ÜBERW SCHUTZ</v>
          </cell>
          <cell r="D894" t="str">
            <v>Z</v>
          </cell>
          <cell r="E894" t="str">
            <v>F</v>
          </cell>
          <cell r="F894"/>
          <cell r="G894" t="str">
            <v>16.03.2022</v>
          </cell>
          <cell r="H894">
            <v>18</v>
          </cell>
          <cell r="I894" t="str">
            <v>keine Aktion</v>
          </cell>
        </row>
        <row r="895">
          <cell r="A895">
            <v>1894</v>
          </cell>
          <cell r="B895" t="str">
            <v>v/0</v>
          </cell>
          <cell r="C895" t="str">
            <v>GOOSE-ÜBERW RÜCKMLD</v>
          </cell>
          <cell r="D895" t="str">
            <v>Z</v>
          </cell>
          <cell r="E895" t="str">
            <v>F</v>
          </cell>
          <cell r="F895"/>
          <cell r="G895" t="str">
            <v>16.03.2022</v>
          </cell>
          <cell r="H895">
            <v>19</v>
          </cell>
          <cell r="I895" t="str">
            <v>keine Aktion</v>
          </cell>
        </row>
        <row r="896">
          <cell r="A896">
            <v>1895</v>
          </cell>
          <cell r="B896" t="str">
            <v>v/0</v>
          </cell>
          <cell r="C896" t="str">
            <v>GOOSE-ÜBERW GEFMLD</v>
          </cell>
          <cell r="D896" t="str">
            <v>Z</v>
          </cell>
          <cell r="E896" t="str">
            <v>F</v>
          </cell>
          <cell r="F896"/>
          <cell r="G896" t="str">
            <v>16.03.2022</v>
          </cell>
          <cell r="H896">
            <v>18</v>
          </cell>
          <cell r="I896" t="str">
            <v>keine Aktion</v>
          </cell>
        </row>
        <row r="897">
          <cell r="A897">
            <v>1896</v>
          </cell>
          <cell r="B897" t="str">
            <v>v/0</v>
          </cell>
          <cell r="C897" t="str">
            <v>GOOSE-ÜBERW SENSORIK</v>
          </cell>
          <cell r="D897" t="str">
            <v>Z</v>
          </cell>
          <cell r="E897" t="str">
            <v>F</v>
          </cell>
          <cell r="F897"/>
          <cell r="G897" t="str">
            <v>16.03.2022</v>
          </cell>
          <cell r="H897">
            <v>20</v>
          </cell>
          <cell r="I897" t="str">
            <v>keine Aktion</v>
          </cell>
        </row>
        <row r="898">
          <cell r="A898">
            <v>1897</v>
          </cell>
          <cell r="B898" t="str">
            <v>v/0</v>
          </cell>
          <cell r="C898" t="str">
            <v>GOOSE-ÜBERW RÜCKW-VERR</v>
          </cell>
          <cell r="D898" t="str">
            <v>Z</v>
          </cell>
          <cell r="E898" t="str">
            <v>F</v>
          </cell>
          <cell r="F898"/>
          <cell r="G898" t="str">
            <v>16.03.2022</v>
          </cell>
          <cell r="H898">
            <v>22</v>
          </cell>
          <cell r="I898" t="str">
            <v>keine Aktion</v>
          </cell>
        </row>
        <row r="899">
          <cell r="A899">
            <v>1898</v>
          </cell>
          <cell r="B899" t="str">
            <v>v/0</v>
          </cell>
          <cell r="C899" t="str">
            <v>SV-ÜBERW BETR.-MESSW</v>
          </cell>
          <cell r="D899" t="str">
            <v>Z</v>
          </cell>
          <cell r="E899" t="str">
            <v>F</v>
          </cell>
          <cell r="F899"/>
          <cell r="G899" t="str">
            <v>16.03.2022</v>
          </cell>
          <cell r="H899">
            <v>20</v>
          </cell>
          <cell r="I899" t="str">
            <v>keine Aktion</v>
          </cell>
        </row>
        <row r="900">
          <cell r="A900">
            <v>1899</v>
          </cell>
          <cell r="B900" t="str">
            <v>H/</v>
          </cell>
          <cell r="C900" t="str">
            <v>GOOSE-ÜBERW ÖLDRUCK</v>
          </cell>
          <cell r="D900" t="str">
            <v>Z</v>
          </cell>
          <cell r="E900" t="str">
            <v>F</v>
          </cell>
          <cell r="F900"/>
          <cell r="G900" t="str">
            <v>24.01.2023</v>
          </cell>
          <cell r="H900">
            <v>19</v>
          </cell>
          <cell r="I900"/>
        </row>
        <row r="901">
          <cell r="A901">
            <v>1900</v>
          </cell>
          <cell r="B901" t="str">
            <v>H/</v>
          </cell>
          <cell r="C901" t="str">
            <v>SIM GOOSE ÖLDRUCK</v>
          </cell>
          <cell r="D901" t="str">
            <v>Z</v>
          </cell>
          <cell r="E901" t="str">
            <v>I</v>
          </cell>
          <cell r="F901"/>
          <cell r="G901" t="str">
            <v>24.01.2023</v>
          </cell>
          <cell r="H901">
            <v>17</v>
          </cell>
          <cell r="I901"/>
        </row>
        <row r="902">
          <cell r="A902">
            <v>1901</v>
          </cell>
          <cell r="B902" t="str">
            <v>H/</v>
          </cell>
          <cell r="C902" t="str">
            <v>UMZ ANREGUNG I&gt;&gt;</v>
          </cell>
          <cell r="D902" t="str">
            <v>Z</v>
          </cell>
          <cell r="E902" t="str">
            <v>I</v>
          </cell>
          <cell r="F902" t="str">
            <v>110kV UMZ (seriell)</v>
          </cell>
          <cell r="G902" t="str">
            <v>22.02.2010</v>
          </cell>
          <cell r="H902">
            <v>16</v>
          </cell>
          <cell r="I902"/>
        </row>
        <row r="903">
          <cell r="A903">
            <v>1902</v>
          </cell>
          <cell r="B903" t="str">
            <v>H/</v>
          </cell>
          <cell r="C903" t="str">
            <v>UMZ ANREGUNG I&gt;</v>
          </cell>
          <cell r="D903" t="str">
            <v>Z</v>
          </cell>
          <cell r="E903" t="str">
            <v>I</v>
          </cell>
          <cell r="F903" t="str">
            <v>110kV UMZ (seriell)</v>
          </cell>
          <cell r="G903" t="str">
            <v>22.02.2010</v>
          </cell>
          <cell r="H903">
            <v>15</v>
          </cell>
          <cell r="I903"/>
        </row>
        <row r="904">
          <cell r="A904">
            <v>1903</v>
          </cell>
          <cell r="B904" t="str">
            <v>H/</v>
          </cell>
          <cell r="C904" t="str">
            <v>UMZ ANREGUNG L1</v>
          </cell>
          <cell r="D904" t="str">
            <v>Z</v>
          </cell>
          <cell r="E904" t="str">
            <v>I</v>
          </cell>
          <cell r="F904" t="str">
            <v>110kV UMZ (seriell)</v>
          </cell>
          <cell r="G904" t="str">
            <v>22.02.2010</v>
          </cell>
          <cell r="H904">
            <v>15</v>
          </cell>
          <cell r="I904"/>
        </row>
        <row r="905">
          <cell r="A905">
            <v>1904</v>
          </cell>
          <cell r="B905" t="str">
            <v>H/</v>
          </cell>
          <cell r="C905" t="str">
            <v>UMZ ANREGUNG L2</v>
          </cell>
          <cell r="D905" t="str">
            <v>Z</v>
          </cell>
          <cell r="E905" t="str">
            <v>I</v>
          </cell>
          <cell r="F905" t="str">
            <v>110kV UMZ (seriell)</v>
          </cell>
          <cell r="G905" t="str">
            <v>22.02.2010</v>
          </cell>
          <cell r="H905">
            <v>15</v>
          </cell>
          <cell r="I905"/>
        </row>
        <row r="906">
          <cell r="A906">
            <v>1905</v>
          </cell>
          <cell r="B906" t="str">
            <v>H/</v>
          </cell>
          <cell r="C906" t="str">
            <v>UMZ ANREGUNG L3</v>
          </cell>
          <cell r="D906" t="str">
            <v>Z</v>
          </cell>
          <cell r="E906" t="str">
            <v>I</v>
          </cell>
          <cell r="F906" t="str">
            <v>110kV UMZ (seriell)</v>
          </cell>
          <cell r="G906" t="str">
            <v>22.02.2010</v>
          </cell>
          <cell r="H906">
            <v>15</v>
          </cell>
          <cell r="I906"/>
        </row>
        <row r="907">
          <cell r="A907">
            <v>1906</v>
          </cell>
          <cell r="B907" t="str">
            <v>H/</v>
          </cell>
          <cell r="C907" t="str">
            <v>UMZ AUSLÖSUNG I&gt;&gt;</v>
          </cell>
          <cell r="D907" t="str">
            <v>W</v>
          </cell>
          <cell r="E907" t="str">
            <v>I</v>
          </cell>
          <cell r="F907" t="str">
            <v>110kV UMZ (seriell)</v>
          </cell>
          <cell r="G907" t="str">
            <v>08.12.2014</v>
          </cell>
          <cell r="H907">
            <v>17</v>
          </cell>
          <cell r="I907"/>
        </row>
        <row r="908">
          <cell r="A908">
            <v>1907</v>
          </cell>
          <cell r="B908" t="str">
            <v>H/</v>
          </cell>
          <cell r="C908" t="str">
            <v>UMZ AUSLÖSUNG I&gt;</v>
          </cell>
          <cell r="D908" t="str">
            <v>W</v>
          </cell>
          <cell r="E908" t="str">
            <v>I</v>
          </cell>
          <cell r="F908" t="str">
            <v>110kV UMZ (seriell)</v>
          </cell>
          <cell r="G908" t="str">
            <v>08.12.2014</v>
          </cell>
          <cell r="H908">
            <v>16</v>
          </cell>
          <cell r="I908"/>
        </row>
        <row r="909">
          <cell r="A909">
            <v>1908</v>
          </cell>
          <cell r="B909" t="str">
            <v>H/</v>
          </cell>
          <cell r="C909" t="str">
            <v>DIST ANREGUNG (ALLG.)</v>
          </cell>
          <cell r="D909" t="str">
            <v>Z</v>
          </cell>
          <cell r="E909" t="str">
            <v>I</v>
          </cell>
          <cell r="F909" t="str">
            <v>110kV Distanzschutz (seriell)</v>
          </cell>
          <cell r="G909" t="str">
            <v>22.02.2010</v>
          </cell>
          <cell r="H909">
            <v>21</v>
          </cell>
          <cell r="I909"/>
        </row>
        <row r="910">
          <cell r="A910">
            <v>1909</v>
          </cell>
          <cell r="B910" t="str">
            <v>H/</v>
          </cell>
          <cell r="C910" t="str">
            <v>DIST ANREGUNG VORWÄRTS</v>
          </cell>
          <cell r="D910" t="str">
            <v>W</v>
          </cell>
          <cell r="E910" t="str">
            <v>I</v>
          </cell>
          <cell r="F910" t="str">
            <v>110kV Distanzschutz (seriell)</v>
          </cell>
          <cell r="G910" t="str">
            <v>08.12.2014</v>
          </cell>
          <cell r="H910">
            <v>22</v>
          </cell>
          <cell r="I910"/>
        </row>
        <row r="911">
          <cell r="A911">
            <v>1910</v>
          </cell>
          <cell r="B911" t="str">
            <v>H/</v>
          </cell>
          <cell r="C911" t="str">
            <v>DIST ANREGUNG RÜCKWÄRTS</v>
          </cell>
          <cell r="D911" t="str">
            <v>W</v>
          </cell>
          <cell r="E911" t="str">
            <v>I</v>
          </cell>
          <cell r="F911" t="str">
            <v>110kV Distanzschutz (seriell)</v>
          </cell>
          <cell r="G911" t="str">
            <v>08.12.2014</v>
          </cell>
          <cell r="H911">
            <v>23</v>
          </cell>
          <cell r="I911"/>
        </row>
        <row r="912">
          <cell r="A912">
            <v>1911</v>
          </cell>
          <cell r="B912" t="str">
            <v>H/</v>
          </cell>
          <cell r="C912" t="str">
            <v>DIST ANREGUNG L1</v>
          </cell>
          <cell r="D912" t="str">
            <v>Z</v>
          </cell>
          <cell r="E912" t="str">
            <v>I</v>
          </cell>
          <cell r="F912" t="str">
            <v>110kV Distanzschutz (seriell)</v>
          </cell>
          <cell r="G912" t="str">
            <v>22.02.2010</v>
          </cell>
          <cell r="H912">
            <v>16</v>
          </cell>
          <cell r="I912"/>
        </row>
        <row r="913">
          <cell r="A913">
            <v>1912</v>
          </cell>
          <cell r="B913" t="str">
            <v>H/</v>
          </cell>
          <cell r="C913" t="str">
            <v>DIST ANREGUNG L2</v>
          </cell>
          <cell r="D913" t="str">
            <v>Z</v>
          </cell>
          <cell r="E913" t="str">
            <v>I</v>
          </cell>
          <cell r="F913" t="str">
            <v>110kV Distanzschutz (seriell)</v>
          </cell>
          <cell r="G913" t="str">
            <v>22.02.2010</v>
          </cell>
          <cell r="H913">
            <v>16</v>
          </cell>
          <cell r="I913"/>
        </row>
        <row r="914">
          <cell r="A914">
            <v>1913</v>
          </cell>
          <cell r="B914" t="str">
            <v>H/</v>
          </cell>
          <cell r="C914" t="str">
            <v>DIST ANREGUNG L3</v>
          </cell>
          <cell r="D914" t="str">
            <v>Z</v>
          </cell>
          <cell r="E914" t="str">
            <v>I</v>
          </cell>
          <cell r="F914" t="str">
            <v>110kV Distanzschutz (seriell)</v>
          </cell>
          <cell r="G914" t="str">
            <v>22.02.2010</v>
          </cell>
          <cell r="H914">
            <v>16</v>
          </cell>
          <cell r="I914"/>
        </row>
        <row r="915">
          <cell r="A915">
            <v>1914</v>
          </cell>
          <cell r="B915" t="str">
            <v>H/</v>
          </cell>
          <cell r="C915" t="str">
            <v>DIST ANREGUNG E</v>
          </cell>
          <cell r="D915" t="str">
            <v>Z</v>
          </cell>
          <cell r="E915" t="str">
            <v>I</v>
          </cell>
          <cell r="F915" t="str">
            <v>110kV Distanzschutz (seriell)</v>
          </cell>
          <cell r="G915" t="str">
            <v>22.02.2010</v>
          </cell>
          <cell r="H915">
            <v>15</v>
          </cell>
          <cell r="I915"/>
        </row>
        <row r="916">
          <cell r="A916">
            <v>1915</v>
          </cell>
          <cell r="B916" t="str">
            <v>H/</v>
          </cell>
          <cell r="C916" t="str">
            <v>DIST AUSLÖSUNG (ALLG.)</v>
          </cell>
          <cell r="D916" t="str">
            <v>W</v>
          </cell>
          <cell r="E916" t="str">
            <v>I</v>
          </cell>
          <cell r="F916" t="str">
            <v>110kV Distanzschutz (seriell)</v>
          </cell>
          <cell r="G916" t="str">
            <v>08.12.2014</v>
          </cell>
          <cell r="H916">
            <v>22</v>
          </cell>
          <cell r="I916"/>
        </row>
        <row r="917">
          <cell r="A917">
            <v>1916</v>
          </cell>
          <cell r="B917" t="str">
            <v>H/</v>
          </cell>
          <cell r="C917" t="str">
            <v>DIST AUSLÖSUNG L1</v>
          </cell>
          <cell r="D917" t="str">
            <v>W</v>
          </cell>
          <cell r="E917" t="str">
            <v>I</v>
          </cell>
          <cell r="F917" t="str">
            <v>110kV Distanzschutz (seriell)</v>
          </cell>
          <cell r="G917" t="str">
            <v>08.12.2014</v>
          </cell>
          <cell r="H917">
            <v>17</v>
          </cell>
          <cell r="I917"/>
        </row>
        <row r="918">
          <cell r="A918">
            <v>1917</v>
          </cell>
          <cell r="B918" t="str">
            <v>H/</v>
          </cell>
          <cell r="C918" t="str">
            <v>DIST AUSLÖSUNG L2</v>
          </cell>
          <cell r="D918" t="str">
            <v>W</v>
          </cell>
          <cell r="E918" t="str">
            <v>I</v>
          </cell>
          <cell r="F918" t="str">
            <v>110kV Distanzschutz (seriell)</v>
          </cell>
          <cell r="G918" t="str">
            <v>08.12.2014</v>
          </cell>
          <cell r="H918">
            <v>17</v>
          </cell>
          <cell r="I918"/>
        </row>
        <row r="919">
          <cell r="A919">
            <v>1918</v>
          </cell>
          <cell r="B919" t="str">
            <v>H/</v>
          </cell>
          <cell r="C919" t="str">
            <v>DIST AUSLÖSUNG L3</v>
          </cell>
          <cell r="D919" t="str">
            <v>W</v>
          </cell>
          <cell r="E919" t="str">
            <v>I</v>
          </cell>
          <cell r="F919" t="str">
            <v>110kV Distanzschutz (seriell)</v>
          </cell>
          <cell r="G919" t="str">
            <v>08.12.2014</v>
          </cell>
          <cell r="H919">
            <v>17</v>
          </cell>
          <cell r="I919"/>
        </row>
        <row r="920">
          <cell r="A920">
            <v>1919</v>
          </cell>
          <cell r="B920" t="str">
            <v>H/</v>
          </cell>
          <cell r="C920" t="str">
            <v>DIST AUSLÖSUNG 3 POLIG</v>
          </cell>
          <cell r="D920" t="str">
            <v>Z</v>
          </cell>
          <cell r="E920" t="str">
            <v>I</v>
          </cell>
          <cell r="F920" t="str">
            <v>110kV Distanzschutz (seriell)</v>
          </cell>
          <cell r="G920" t="str">
            <v>22.02.2010</v>
          </cell>
          <cell r="H920">
            <v>22</v>
          </cell>
          <cell r="I920"/>
        </row>
        <row r="921">
          <cell r="A921">
            <v>1920</v>
          </cell>
          <cell r="B921" t="str">
            <v>H/</v>
          </cell>
          <cell r="C921" t="str">
            <v>DIST RV EMPFANGSSIGNAL</v>
          </cell>
          <cell r="D921" t="str">
            <v>W</v>
          </cell>
          <cell r="E921" t="str">
            <v>I</v>
          </cell>
          <cell r="F921" t="str">
            <v>110kV Distanzschutz (seriell)</v>
          </cell>
          <cell r="G921" t="str">
            <v>08.12.2014</v>
          </cell>
          <cell r="H921">
            <v>22</v>
          </cell>
          <cell r="I921"/>
        </row>
        <row r="922">
          <cell r="A922">
            <v>1921</v>
          </cell>
          <cell r="B922" t="str">
            <v>H/</v>
          </cell>
          <cell r="C922" t="str">
            <v>DIST RV SENDESIGNAL</v>
          </cell>
          <cell r="D922" t="str">
            <v>W</v>
          </cell>
          <cell r="E922" t="str">
            <v>I</v>
          </cell>
          <cell r="F922" t="str">
            <v>110kV Distanzschutz (seriell)</v>
          </cell>
          <cell r="G922" t="str">
            <v>08.12.2014</v>
          </cell>
          <cell r="H922">
            <v>19</v>
          </cell>
          <cell r="I922"/>
        </row>
        <row r="923">
          <cell r="A923">
            <v>1922</v>
          </cell>
          <cell r="B923" t="str">
            <v>H/</v>
          </cell>
          <cell r="C923" t="str">
            <v>DIST NOTFUNKTION LÄUFT</v>
          </cell>
          <cell r="D923" t="str">
            <v>Z</v>
          </cell>
          <cell r="E923" t="str">
            <v>I</v>
          </cell>
          <cell r="F923" t="str">
            <v>110kV Distanzschutz (seriell)</v>
          </cell>
          <cell r="G923" t="str">
            <v>22.02.2010</v>
          </cell>
          <cell r="H923">
            <v>22</v>
          </cell>
          <cell r="I923"/>
        </row>
        <row r="924">
          <cell r="A924">
            <v>1923</v>
          </cell>
          <cell r="B924" t="str">
            <v>H/</v>
          </cell>
          <cell r="C924" t="str">
            <v>DIST HAND EIN ERKENNUNG</v>
          </cell>
          <cell r="D924" t="str">
            <v>W</v>
          </cell>
          <cell r="E924" t="str">
            <v>I</v>
          </cell>
          <cell r="F924" t="str">
            <v>110kV Distanzschutz (seriell)</v>
          </cell>
          <cell r="G924" t="str">
            <v>08.12.2014</v>
          </cell>
          <cell r="H924">
            <v>23</v>
          </cell>
          <cell r="I924"/>
        </row>
        <row r="925">
          <cell r="A925">
            <v>1924</v>
          </cell>
          <cell r="B925" t="str">
            <v>H/</v>
          </cell>
          <cell r="C925" t="str">
            <v>DIST AWE ANGEWORFEN</v>
          </cell>
          <cell r="D925" t="str">
            <v>Z</v>
          </cell>
          <cell r="E925" t="str">
            <v>I</v>
          </cell>
          <cell r="F925" t="str">
            <v>110kV Distanzschutz (seriell)</v>
          </cell>
          <cell r="G925" t="str">
            <v>22.02.2010</v>
          </cell>
          <cell r="H925">
            <v>19</v>
          </cell>
          <cell r="I925"/>
        </row>
        <row r="926">
          <cell r="A926">
            <v>1925</v>
          </cell>
          <cell r="B926" t="str">
            <v>H/</v>
          </cell>
          <cell r="C926" t="str">
            <v>DIST AWE EINKOMMANDO</v>
          </cell>
          <cell r="D926" t="str">
            <v>W</v>
          </cell>
          <cell r="E926" t="str">
            <v>I</v>
          </cell>
          <cell r="F926" t="str">
            <v>110kV Distanzschutz (seriell)</v>
          </cell>
          <cell r="G926" t="str">
            <v>08.12.2014</v>
          </cell>
          <cell r="H926">
            <v>20</v>
          </cell>
          <cell r="I926"/>
        </row>
        <row r="927">
          <cell r="A927">
            <v>1926</v>
          </cell>
          <cell r="B927" t="str">
            <v>H/</v>
          </cell>
          <cell r="C927" t="str">
            <v>DIST AWE NICHT BEREIT</v>
          </cell>
          <cell r="D927" t="str">
            <v>Z</v>
          </cell>
          <cell r="E927" t="str">
            <v>I</v>
          </cell>
          <cell r="F927" t="str">
            <v>110kV Distanzschutz (seriell)</v>
          </cell>
          <cell r="G927" t="str">
            <v>22.02.2010</v>
          </cell>
          <cell r="H927">
            <v>21</v>
          </cell>
          <cell r="I927"/>
        </row>
        <row r="928">
          <cell r="A928">
            <v>1927</v>
          </cell>
          <cell r="B928" t="str">
            <v>H/</v>
          </cell>
          <cell r="C928" t="str">
            <v>DIFF ANREGUNG L1</v>
          </cell>
          <cell r="D928" t="str">
            <v>Z</v>
          </cell>
          <cell r="E928" t="str">
            <v>I</v>
          </cell>
          <cell r="F928" t="str">
            <v>110kV Differentialschutz (seriell)</v>
          </cell>
          <cell r="G928" t="str">
            <v>22.02.2010</v>
          </cell>
          <cell r="H928">
            <v>16</v>
          </cell>
          <cell r="I928"/>
        </row>
        <row r="929">
          <cell r="A929">
            <v>1928</v>
          </cell>
          <cell r="B929" t="str">
            <v>H/</v>
          </cell>
          <cell r="C929" t="str">
            <v>DIFF ANREGUNG L2</v>
          </cell>
          <cell r="D929" t="str">
            <v>Z</v>
          </cell>
          <cell r="E929" t="str">
            <v>I</v>
          </cell>
          <cell r="F929" t="str">
            <v>110kV Differentialschutz (seriell)</v>
          </cell>
          <cell r="G929" t="str">
            <v>22.02.2010</v>
          </cell>
          <cell r="H929">
            <v>16</v>
          </cell>
          <cell r="I929"/>
        </row>
        <row r="930">
          <cell r="A930">
            <v>1929</v>
          </cell>
          <cell r="B930" t="str">
            <v>H/</v>
          </cell>
          <cell r="C930" t="str">
            <v>DIFF ANREGUNG L3</v>
          </cell>
          <cell r="D930" t="str">
            <v>Z</v>
          </cell>
          <cell r="E930" t="str">
            <v>I</v>
          </cell>
          <cell r="F930" t="str">
            <v>110kV Differentialschutz (seriell)</v>
          </cell>
          <cell r="G930" t="str">
            <v>22.02.2010</v>
          </cell>
          <cell r="H930">
            <v>16</v>
          </cell>
          <cell r="I930"/>
        </row>
        <row r="931">
          <cell r="A931">
            <v>1930</v>
          </cell>
          <cell r="B931" t="str">
            <v>H/</v>
          </cell>
          <cell r="C931" t="str">
            <v>DIFF AUSLÖSUNG L1</v>
          </cell>
          <cell r="D931" t="str">
            <v>W</v>
          </cell>
          <cell r="E931" t="str">
            <v>I</v>
          </cell>
          <cell r="F931" t="str">
            <v>110kV Differentialschutz (seriell)</v>
          </cell>
          <cell r="G931" t="str">
            <v>08.12.2014</v>
          </cell>
          <cell r="H931">
            <v>17</v>
          </cell>
          <cell r="I931"/>
        </row>
        <row r="932">
          <cell r="A932">
            <v>1931</v>
          </cell>
          <cell r="B932" t="str">
            <v>H/</v>
          </cell>
          <cell r="C932" t="str">
            <v>DIFF AUSLÖSUNG L2</v>
          </cell>
          <cell r="D932" t="str">
            <v>W</v>
          </cell>
          <cell r="E932" t="str">
            <v>I</v>
          </cell>
          <cell r="F932" t="str">
            <v>110kV Differentialschutz (seriell)</v>
          </cell>
          <cell r="G932" t="str">
            <v>08.12.2014</v>
          </cell>
          <cell r="H932">
            <v>17</v>
          </cell>
          <cell r="I932"/>
        </row>
        <row r="933">
          <cell r="A933">
            <v>1932</v>
          </cell>
          <cell r="B933" t="str">
            <v>H/</v>
          </cell>
          <cell r="C933" t="str">
            <v>DIFF AUSLÖSUNG L3</v>
          </cell>
          <cell r="D933" t="str">
            <v>W</v>
          </cell>
          <cell r="E933" t="str">
            <v>I</v>
          </cell>
          <cell r="F933" t="str">
            <v>110kV Differentialschutz (seriell)</v>
          </cell>
          <cell r="G933" t="str">
            <v>08.12.2014</v>
          </cell>
          <cell r="H933">
            <v>17</v>
          </cell>
          <cell r="I933"/>
        </row>
        <row r="934">
          <cell r="A934">
            <v>1933</v>
          </cell>
          <cell r="B934" t="str">
            <v>H/</v>
          </cell>
          <cell r="C934" t="str">
            <v>DIFF AUSLÖSUNG 3 POLIG</v>
          </cell>
          <cell r="D934" t="str">
            <v>Z</v>
          </cell>
          <cell r="E934" t="str">
            <v>I</v>
          </cell>
          <cell r="F934" t="str">
            <v>110kV Differentialschutz (seriell)</v>
          </cell>
          <cell r="G934" t="str">
            <v>22.02.2010</v>
          </cell>
          <cell r="H934">
            <v>22</v>
          </cell>
          <cell r="I934"/>
        </row>
        <row r="935">
          <cell r="A935">
            <v>1934</v>
          </cell>
          <cell r="B935" t="str">
            <v>H/</v>
          </cell>
          <cell r="C935" t="str">
            <v>DIFF LS RÜCKMELDUNG L1</v>
          </cell>
          <cell r="D935" t="str">
            <v>Z</v>
          </cell>
          <cell r="E935" t="str">
            <v>I</v>
          </cell>
          <cell r="F935" t="str">
            <v>110kV Differentialschutz (seriell)</v>
          </cell>
          <cell r="G935" t="str">
            <v>22.02.2010</v>
          </cell>
          <cell r="H935">
            <v>22</v>
          </cell>
          <cell r="I935"/>
        </row>
        <row r="936">
          <cell r="A936">
            <v>1935</v>
          </cell>
          <cell r="B936" t="str">
            <v>H/</v>
          </cell>
          <cell r="C936" t="str">
            <v>DIFF LS RÜCKMELDUNG L2</v>
          </cell>
          <cell r="D936" t="str">
            <v>Z</v>
          </cell>
          <cell r="E936" t="str">
            <v>I</v>
          </cell>
          <cell r="F936" t="str">
            <v>110kV Differentialschutz (seriell)</v>
          </cell>
          <cell r="G936" t="str">
            <v>22.02.2010</v>
          </cell>
          <cell r="H936">
            <v>22</v>
          </cell>
          <cell r="I936"/>
        </row>
        <row r="937">
          <cell r="A937">
            <v>1936</v>
          </cell>
          <cell r="B937" t="str">
            <v>H/</v>
          </cell>
          <cell r="C937" t="str">
            <v>DIFF LS RÜCKMELDUNG L3</v>
          </cell>
          <cell r="D937" t="str">
            <v>Z</v>
          </cell>
          <cell r="E937" t="str">
            <v>I</v>
          </cell>
          <cell r="F937" t="str">
            <v>110kV Differentialschutz (seriell)</v>
          </cell>
          <cell r="G937" t="str">
            <v>22.02.2010</v>
          </cell>
          <cell r="H937">
            <v>22</v>
          </cell>
          <cell r="I937"/>
        </row>
        <row r="938">
          <cell r="A938">
            <v>1937</v>
          </cell>
          <cell r="B938" t="str">
            <v>H/</v>
          </cell>
          <cell r="C938" t="str">
            <v>DIFF MITNAHME ZUR GS</v>
          </cell>
          <cell r="D938" t="str">
            <v>Z</v>
          </cell>
          <cell r="E938" t="str">
            <v>I</v>
          </cell>
          <cell r="F938" t="str">
            <v>110kV Differentialschutz (seriell)</v>
          </cell>
          <cell r="G938" t="str">
            <v>22.02.2010</v>
          </cell>
          <cell r="H938">
            <v>20</v>
          </cell>
          <cell r="I938"/>
        </row>
        <row r="939">
          <cell r="A939">
            <v>1938</v>
          </cell>
          <cell r="B939" t="str">
            <v>H/</v>
          </cell>
          <cell r="C939" t="str">
            <v>DIFF AUSLÖSUNG VON GS</v>
          </cell>
          <cell r="D939" t="str">
            <v>Z</v>
          </cell>
          <cell r="E939" t="str">
            <v>I</v>
          </cell>
          <cell r="F939" t="str">
            <v>110kV Differentialschutz (seriell)</v>
          </cell>
          <cell r="G939" t="str">
            <v>22.02.2010</v>
          </cell>
          <cell r="H939">
            <v>21</v>
          </cell>
          <cell r="I939"/>
        </row>
        <row r="940">
          <cell r="A940">
            <v>1939</v>
          </cell>
          <cell r="B940" t="str">
            <v>H/</v>
          </cell>
          <cell r="C940" t="str">
            <v>DIFF HAND EIN ERKENNUNG</v>
          </cell>
          <cell r="D940" t="str">
            <v>W</v>
          </cell>
          <cell r="E940" t="str">
            <v>I</v>
          </cell>
          <cell r="F940" t="str">
            <v>110kV Differentialschutz (seriell)</v>
          </cell>
          <cell r="G940" t="str">
            <v>08.12.2014</v>
          </cell>
          <cell r="H940">
            <v>23</v>
          </cell>
          <cell r="I940"/>
        </row>
        <row r="941">
          <cell r="A941">
            <v>1940</v>
          </cell>
          <cell r="B941" t="str">
            <v>H/</v>
          </cell>
          <cell r="C941" t="str">
            <v>DIFF AWE ANGEWORFEN</v>
          </cell>
          <cell r="D941" t="str">
            <v>Z</v>
          </cell>
          <cell r="E941" t="str">
            <v>I</v>
          </cell>
          <cell r="F941" t="str">
            <v>110kV Differentialschutz (seriell)</v>
          </cell>
          <cell r="G941" t="str">
            <v>22.02.2010</v>
          </cell>
          <cell r="H941">
            <v>19</v>
          </cell>
          <cell r="I941"/>
        </row>
        <row r="942">
          <cell r="A942">
            <v>1941</v>
          </cell>
          <cell r="B942" t="str">
            <v>H/</v>
          </cell>
          <cell r="C942" t="str">
            <v>DIFF AWE EINKOMMANDO</v>
          </cell>
          <cell r="D942" t="str">
            <v>W</v>
          </cell>
          <cell r="E942" t="str">
            <v>I</v>
          </cell>
          <cell r="F942" t="str">
            <v>110kV Differentialschutz (seriell)</v>
          </cell>
          <cell r="G942" t="str">
            <v>08.12.2014</v>
          </cell>
          <cell r="H942">
            <v>20</v>
          </cell>
          <cell r="I942"/>
        </row>
        <row r="943">
          <cell r="A943">
            <v>1942</v>
          </cell>
          <cell r="B943" t="str">
            <v>H/</v>
          </cell>
          <cell r="C943" t="str">
            <v>DIFF AWE NICHT BEREIT</v>
          </cell>
          <cell r="D943" t="str">
            <v>Z</v>
          </cell>
          <cell r="E943" t="str">
            <v>I</v>
          </cell>
          <cell r="F943" t="str">
            <v>110kV Differentialschutz (seriell)</v>
          </cell>
          <cell r="G943" t="str">
            <v>22.02.2010</v>
          </cell>
          <cell r="H943">
            <v>21</v>
          </cell>
          <cell r="I943"/>
        </row>
        <row r="944">
          <cell r="A944">
            <v>1943</v>
          </cell>
          <cell r="B944" t="str">
            <v>H/</v>
          </cell>
          <cell r="C944" t="str">
            <v>DIFF ÜBERTRAGUNG GESTÖRT</v>
          </cell>
          <cell r="D944" t="str">
            <v>Z</v>
          </cell>
          <cell r="E944" t="str">
            <v>I</v>
          </cell>
          <cell r="F944" t="str">
            <v>110kV Differentialschutz (seriell)</v>
          </cell>
          <cell r="G944" t="str">
            <v>22.02.2010</v>
          </cell>
          <cell r="H944">
            <v>24</v>
          </cell>
          <cell r="I944"/>
        </row>
        <row r="945">
          <cell r="A945">
            <v>1944</v>
          </cell>
          <cell r="B945" t="str">
            <v>H/</v>
          </cell>
          <cell r="C945" t="str">
            <v>SS-SCHUTZ AUS L1 SA</v>
          </cell>
          <cell r="D945" t="str">
            <v>Z</v>
          </cell>
          <cell r="E945" t="str">
            <v>I</v>
          </cell>
          <cell r="F945" t="str">
            <v>110kV SS-Schutz (seriell)</v>
          </cell>
          <cell r="G945" t="str">
            <v>22.02.2010</v>
          </cell>
          <cell r="H945">
            <v>19</v>
          </cell>
          <cell r="I945"/>
        </row>
        <row r="946">
          <cell r="A946">
            <v>1945</v>
          </cell>
          <cell r="B946" t="str">
            <v>H/</v>
          </cell>
          <cell r="C946" t="str">
            <v>SS-SCHUTZ AUS L2 SA</v>
          </cell>
          <cell r="D946" t="str">
            <v>Z</v>
          </cell>
          <cell r="E946" t="str">
            <v>I</v>
          </cell>
          <cell r="F946" t="str">
            <v>110kV SS-Schutz (seriell)</v>
          </cell>
          <cell r="G946" t="str">
            <v>22.02.2010</v>
          </cell>
          <cell r="H946">
            <v>19</v>
          </cell>
          <cell r="I946"/>
        </row>
        <row r="947">
          <cell r="A947">
            <v>1946</v>
          </cell>
          <cell r="B947" t="str">
            <v>H/</v>
          </cell>
          <cell r="C947" t="str">
            <v>SS-SCHUTZ AUS L3 SA</v>
          </cell>
          <cell r="D947" t="str">
            <v>Z</v>
          </cell>
          <cell r="E947" t="str">
            <v>I</v>
          </cell>
          <cell r="F947" t="str">
            <v>110kV SS-Schutz (seriell)</v>
          </cell>
          <cell r="G947" t="str">
            <v>22.02.2010</v>
          </cell>
          <cell r="H947">
            <v>19</v>
          </cell>
          <cell r="I947"/>
        </row>
        <row r="948">
          <cell r="A948">
            <v>1947</v>
          </cell>
          <cell r="B948" t="str">
            <v>H/</v>
          </cell>
          <cell r="C948" t="str">
            <v>SS-SCHUTZ AUS</v>
          </cell>
          <cell r="D948" t="str">
            <v>W</v>
          </cell>
          <cell r="E948" t="str">
            <v>I</v>
          </cell>
          <cell r="F948" t="str">
            <v>110kV SS-Schutz (seriell)</v>
          </cell>
          <cell r="G948" t="str">
            <v>08.12.2014</v>
          </cell>
          <cell r="H948">
            <v>13</v>
          </cell>
          <cell r="I948"/>
        </row>
        <row r="949">
          <cell r="A949">
            <v>1948</v>
          </cell>
          <cell r="B949" t="str">
            <v>H/</v>
          </cell>
          <cell r="C949" t="str">
            <v>DIFF AUSLÖSUNG</v>
          </cell>
          <cell r="D949" t="str">
            <v>W</v>
          </cell>
          <cell r="E949" t="str">
            <v>I</v>
          </cell>
          <cell r="F949"/>
          <cell r="G949" t="str">
            <v>08.12.2014</v>
          </cell>
          <cell r="H949">
            <v>14</v>
          </cell>
          <cell r="I949"/>
        </row>
        <row r="950">
          <cell r="A950">
            <v>1949</v>
          </cell>
          <cell r="B950" t="str">
            <v>H/</v>
          </cell>
          <cell r="C950" t="str">
            <v>DIFF LS RÜCKMELDUNG</v>
          </cell>
          <cell r="D950" t="str">
            <v>Z</v>
          </cell>
          <cell r="E950" t="str">
            <v>I</v>
          </cell>
          <cell r="F950" t="str">
            <v>110kV Differentialschutz (seriell)</v>
          </cell>
          <cell r="G950" t="str">
            <v>07.02.2013</v>
          </cell>
          <cell r="H950">
            <v>19</v>
          </cell>
          <cell r="I950"/>
        </row>
        <row r="951">
          <cell r="A951">
            <v>1950</v>
          </cell>
          <cell r="B951" t="str">
            <v>H/</v>
          </cell>
          <cell r="C951" t="str">
            <v>DIST U0T AUSLOESUNG</v>
          </cell>
          <cell r="D951" t="str">
            <v>W</v>
          </cell>
          <cell r="E951" t="str">
            <v>I</v>
          </cell>
          <cell r="F951" t="str">
            <v>110kV Distanzschutz (seriell)</v>
          </cell>
          <cell r="G951" t="str">
            <v>08.12.2014</v>
          </cell>
          <cell r="H951">
            <v>19</v>
          </cell>
          <cell r="I951"/>
        </row>
        <row r="952">
          <cell r="A952">
            <v>1951</v>
          </cell>
          <cell r="B952" t="str">
            <v>H/</v>
          </cell>
          <cell r="C952" t="str">
            <v>MELDE-/MESSWERTSPERRE</v>
          </cell>
          <cell r="D952" t="str">
            <v>Z</v>
          </cell>
          <cell r="E952" t="str">
            <v>I</v>
          </cell>
          <cell r="F952"/>
          <cell r="G952" t="str">
            <v>17.06.2015</v>
          </cell>
          <cell r="H952">
            <v>21</v>
          </cell>
          <cell r="I952"/>
        </row>
        <row r="953">
          <cell r="A953">
            <v>1952</v>
          </cell>
          <cell r="B953" t="str">
            <v>H/</v>
          </cell>
          <cell r="C953" t="str">
            <v>TRAFOREGELUNG</v>
          </cell>
          <cell r="D953" t="str">
            <v>Z</v>
          </cell>
          <cell r="E953" t="str">
            <v>I</v>
          </cell>
          <cell r="F953"/>
          <cell r="G953" t="str">
            <v>17.06.2015</v>
          </cell>
          <cell r="H953">
            <v>13</v>
          </cell>
          <cell r="I953"/>
        </row>
        <row r="954">
          <cell r="A954">
            <v>1953</v>
          </cell>
          <cell r="B954" t="str">
            <v>H/</v>
          </cell>
          <cell r="C954" t="str">
            <v>DIST FEHLERORT PROZENT</v>
          </cell>
          <cell r="D954" t="str">
            <v>W</v>
          </cell>
          <cell r="E954" t="str">
            <v>I</v>
          </cell>
          <cell r="F954" t="str">
            <v>von der Projektierung verwendet</v>
          </cell>
          <cell r="G954" t="str">
            <v>16.02.2017</v>
          </cell>
          <cell r="H954">
            <v>22</v>
          </cell>
          <cell r="I954"/>
        </row>
        <row r="955">
          <cell r="A955">
            <v>1954</v>
          </cell>
          <cell r="B955" t="str">
            <v>H/</v>
          </cell>
          <cell r="C955" t="str">
            <v>DIST PRIMÄRE REAKTANZ OHM</v>
          </cell>
          <cell r="D955" t="str">
            <v>W</v>
          </cell>
          <cell r="E955" t="str">
            <v>I</v>
          </cell>
          <cell r="F955" t="str">
            <v>von der Projektierung verwendet</v>
          </cell>
          <cell r="G955" t="str">
            <v>16.02.2017</v>
          </cell>
          <cell r="H955">
            <v>25</v>
          </cell>
          <cell r="I955"/>
        </row>
        <row r="956">
          <cell r="A956">
            <v>1955</v>
          </cell>
          <cell r="B956" t="str">
            <v>v/0</v>
          </cell>
          <cell r="C956" t="str">
            <v>SIM SV BETR.-MESSW</v>
          </cell>
          <cell r="D956" t="str">
            <v>Z</v>
          </cell>
          <cell r="E956" t="str">
            <v>I</v>
          </cell>
          <cell r="F956"/>
          <cell r="G956" t="str">
            <v>16.03.2022</v>
          </cell>
          <cell r="H956">
            <v>18</v>
          </cell>
          <cell r="I956"/>
        </row>
        <row r="957">
          <cell r="A957">
            <v>1956</v>
          </cell>
          <cell r="B957" t="str">
            <v>v/0</v>
          </cell>
          <cell r="C957" t="str">
            <v>SIM GOOSE RÜCKMLD</v>
          </cell>
          <cell r="D957" t="str">
            <v>Z</v>
          </cell>
          <cell r="E957" t="str">
            <v>I</v>
          </cell>
          <cell r="F957"/>
          <cell r="G957" t="str">
            <v>16.03.2022</v>
          </cell>
          <cell r="H957">
            <v>17</v>
          </cell>
          <cell r="I957"/>
        </row>
        <row r="958">
          <cell r="A958">
            <v>1957</v>
          </cell>
          <cell r="B958" t="str">
            <v>v/0</v>
          </cell>
          <cell r="C958" t="str">
            <v>SIM GOOSE GEFMLD</v>
          </cell>
          <cell r="D958" t="str">
            <v>Z</v>
          </cell>
          <cell r="E958" t="str">
            <v>I</v>
          </cell>
          <cell r="F958"/>
          <cell r="G958" t="str">
            <v>16.03.2022</v>
          </cell>
          <cell r="H958">
            <v>16</v>
          </cell>
          <cell r="I958"/>
        </row>
        <row r="959">
          <cell r="A959">
            <v>1958</v>
          </cell>
          <cell r="B959" t="str">
            <v>v/0</v>
          </cell>
          <cell r="C959" t="str">
            <v>SIM GOOSE SENSORIK</v>
          </cell>
          <cell r="D959" t="str">
            <v>Z</v>
          </cell>
          <cell r="E959" t="str">
            <v>I</v>
          </cell>
          <cell r="F959"/>
          <cell r="G959" t="str">
            <v>16.03.2022</v>
          </cell>
          <cell r="H959">
            <v>18</v>
          </cell>
          <cell r="I959"/>
        </row>
        <row r="960">
          <cell r="A960">
            <v>1959</v>
          </cell>
          <cell r="B960" t="str">
            <v>v/0</v>
          </cell>
          <cell r="C960" t="str">
            <v>SIM GOOSE BEFEHLE</v>
          </cell>
          <cell r="D960" t="str">
            <v>Z</v>
          </cell>
          <cell r="E960" t="str">
            <v>I</v>
          </cell>
          <cell r="F960"/>
          <cell r="G960" t="str">
            <v>16.03.2022</v>
          </cell>
          <cell r="H960">
            <v>17</v>
          </cell>
          <cell r="I960"/>
        </row>
        <row r="961">
          <cell r="A961">
            <v>1960</v>
          </cell>
          <cell r="B961" t="str">
            <v>v/0</v>
          </cell>
          <cell r="C961" t="str">
            <v>SIM GOOSE SCHUTZ</v>
          </cell>
          <cell r="D961" t="str">
            <v>Z</v>
          </cell>
          <cell r="E961" t="str">
            <v>I</v>
          </cell>
          <cell r="F961"/>
          <cell r="G961" t="str">
            <v>16.03.2022</v>
          </cell>
          <cell r="H961">
            <v>16</v>
          </cell>
          <cell r="I961"/>
        </row>
        <row r="962">
          <cell r="A962">
            <v>1961</v>
          </cell>
          <cell r="B962" t="str">
            <v>v/0</v>
          </cell>
          <cell r="C962" t="str">
            <v>SIM GOOSE RÜCKW-VERR</v>
          </cell>
          <cell r="D962" t="str">
            <v>Z</v>
          </cell>
          <cell r="E962" t="str">
            <v>I</v>
          </cell>
          <cell r="F962"/>
          <cell r="G962" t="str">
            <v>16.03.2022</v>
          </cell>
          <cell r="H962">
            <v>20</v>
          </cell>
          <cell r="I962"/>
        </row>
        <row r="963">
          <cell r="A963">
            <v>1962</v>
          </cell>
          <cell r="B963" t="str">
            <v>v/0</v>
          </cell>
          <cell r="C963" t="str">
            <v>SIMULATION VORGEWÄHLT</v>
          </cell>
          <cell r="D963" t="str">
            <v>Z</v>
          </cell>
          <cell r="E963" t="str">
            <v>I</v>
          </cell>
          <cell r="F963"/>
          <cell r="G963" t="str">
            <v>16.03.2022</v>
          </cell>
          <cell r="H963">
            <v>21</v>
          </cell>
          <cell r="I963"/>
        </row>
        <row r="964">
          <cell r="A964">
            <v>1963</v>
          </cell>
          <cell r="B964" t="str">
            <v>H/</v>
          </cell>
          <cell r="C964" t="str">
            <v>RIEGELSTEUERUNG</v>
          </cell>
          <cell r="D964" t="str">
            <v>Z</v>
          </cell>
          <cell r="E964" t="str">
            <v>I</v>
          </cell>
          <cell r="F964"/>
          <cell r="G964" t="str">
            <v>22.07.2024</v>
          </cell>
          <cell r="H964">
            <v>15</v>
          </cell>
          <cell r="I964"/>
        </row>
        <row r="965">
          <cell r="A965">
            <v>1964</v>
          </cell>
          <cell r="B965" t="str">
            <v>H/</v>
          </cell>
          <cell r="C965" t="str">
            <v>Y 1964</v>
          </cell>
          <cell r="D965" t="str">
            <v>W</v>
          </cell>
          <cell r="E965" t="str">
            <v>G</v>
          </cell>
          <cell r="F965"/>
          <cell r="G965" t="str">
            <v>niemals</v>
          </cell>
          <cell r="H965">
            <v>6</v>
          </cell>
          <cell r="I965"/>
        </row>
        <row r="966">
          <cell r="A966">
            <v>1965</v>
          </cell>
          <cell r="B966" t="str">
            <v>H/</v>
          </cell>
          <cell r="C966" t="str">
            <v>Y 1965</v>
          </cell>
          <cell r="D966" t="str">
            <v>W</v>
          </cell>
          <cell r="E966" t="str">
            <v>G</v>
          </cell>
          <cell r="F966"/>
          <cell r="G966" t="str">
            <v>niemals</v>
          </cell>
          <cell r="H966">
            <v>6</v>
          </cell>
          <cell r="I966"/>
        </row>
        <row r="967">
          <cell r="A967">
            <v>1966</v>
          </cell>
          <cell r="B967" t="str">
            <v>H/</v>
          </cell>
          <cell r="C967" t="str">
            <v>Y 1966</v>
          </cell>
          <cell r="D967" t="str">
            <v>W</v>
          </cell>
          <cell r="E967" t="str">
            <v>G</v>
          </cell>
          <cell r="F967"/>
          <cell r="G967" t="str">
            <v>niemals</v>
          </cell>
          <cell r="H967">
            <v>6</v>
          </cell>
          <cell r="I967"/>
        </row>
        <row r="968">
          <cell r="A968">
            <v>1967</v>
          </cell>
          <cell r="B968" t="str">
            <v>H/</v>
          </cell>
          <cell r="C968" t="str">
            <v>Y 1967</v>
          </cell>
          <cell r="D968" t="str">
            <v>W</v>
          </cell>
          <cell r="E968" t="str">
            <v>G</v>
          </cell>
          <cell r="F968"/>
          <cell r="G968" t="str">
            <v>niemals</v>
          </cell>
          <cell r="H968">
            <v>6</v>
          </cell>
          <cell r="I968"/>
        </row>
        <row r="969">
          <cell r="A969">
            <v>1968</v>
          </cell>
          <cell r="B969" t="str">
            <v>H/</v>
          </cell>
          <cell r="C969" t="str">
            <v>Y 1968</v>
          </cell>
          <cell r="D969" t="str">
            <v>W</v>
          </cell>
          <cell r="E969" t="str">
            <v>G</v>
          </cell>
          <cell r="F969"/>
          <cell r="G969" t="str">
            <v>niemals</v>
          </cell>
          <cell r="H969">
            <v>6</v>
          </cell>
          <cell r="I969"/>
        </row>
        <row r="970">
          <cell r="A970">
            <v>1969</v>
          </cell>
          <cell r="B970" t="str">
            <v>H/</v>
          </cell>
          <cell r="C970" t="str">
            <v>Y 1969</v>
          </cell>
          <cell r="D970" t="str">
            <v>W</v>
          </cell>
          <cell r="E970" t="str">
            <v>G</v>
          </cell>
          <cell r="F970"/>
          <cell r="G970" t="str">
            <v>niemals</v>
          </cell>
          <cell r="H970">
            <v>6</v>
          </cell>
          <cell r="I970"/>
        </row>
        <row r="971">
          <cell r="A971">
            <v>1970</v>
          </cell>
          <cell r="B971" t="str">
            <v>H/</v>
          </cell>
          <cell r="C971" t="str">
            <v>Y 1970</v>
          </cell>
          <cell r="D971" t="str">
            <v>W</v>
          </cell>
          <cell r="E971" t="str">
            <v>G</v>
          </cell>
          <cell r="F971"/>
          <cell r="G971" t="str">
            <v>niemals</v>
          </cell>
          <cell r="H971">
            <v>6</v>
          </cell>
          <cell r="I971"/>
        </row>
        <row r="972">
          <cell r="A972">
            <v>1971</v>
          </cell>
          <cell r="B972" t="str">
            <v>H/</v>
          </cell>
          <cell r="C972" t="str">
            <v>Y 1971</v>
          </cell>
          <cell r="D972" t="str">
            <v>W</v>
          </cell>
          <cell r="E972" t="str">
            <v>G</v>
          </cell>
          <cell r="F972"/>
          <cell r="G972" t="str">
            <v>niemals</v>
          </cell>
          <cell r="H972">
            <v>6</v>
          </cell>
          <cell r="I972"/>
        </row>
        <row r="973">
          <cell r="A973">
            <v>1972</v>
          </cell>
          <cell r="B973" t="str">
            <v>H/</v>
          </cell>
          <cell r="C973" t="str">
            <v>Y 1972</v>
          </cell>
          <cell r="D973" t="str">
            <v>W</v>
          </cell>
          <cell r="E973" t="str">
            <v>G</v>
          </cell>
          <cell r="F973"/>
          <cell r="G973" t="str">
            <v>niemals</v>
          </cell>
          <cell r="H973">
            <v>6</v>
          </cell>
          <cell r="I973"/>
        </row>
        <row r="974">
          <cell r="A974">
            <v>1973</v>
          </cell>
          <cell r="B974" t="str">
            <v>H/</v>
          </cell>
          <cell r="C974" t="str">
            <v>Y 1973</v>
          </cell>
          <cell r="D974" t="str">
            <v>W</v>
          </cell>
          <cell r="E974" t="str">
            <v>G</v>
          </cell>
          <cell r="F974"/>
          <cell r="G974" t="str">
            <v>niemals</v>
          </cell>
          <cell r="H974">
            <v>6</v>
          </cell>
          <cell r="I974"/>
        </row>
        <row r="975">
          <cell r="A975">
            <v>1974</v>
          </cell>
          <cell r="B975" t="str">
            <v>H/</v>
          </cell>
          <cell r="C975" t="str">
            <v>Y 1974</v>
          </cell>
          <cell r="D975" t="str">
            <v>W</v>
          </cell>
          <cell r="E975" t="str">
            <v>G</v>
          </cell>
          <cell r="F975"/>
          <cell r="G975" t="str">
            <v>niemals</v>
          </cell>
          <cell r="H975">
            <v>6</v>
          </cell>
          <cell r="I975"/>
        </row>
        <row r="976">
          <cell r="A976">
            <v>1975</v>
          </cell>
          <cell r="B976" t="str">
            <v>H/</v>
          </cell>
          <cell r="C976" t="str">
            <v>Y 1975</v>
          </cell>
          <cell r="D976" t="str">
            <v>W</v>
          </cell>
          <cell r="E976" t="str">
            <v>G</v>
          </cell>
          <cell r="F976"/>
          <cell r="G976" t="str">
            <v>niemals</v>
          </cell>
          <cell r="H976">
            <v>6</v>
          </cell>
          <cell r="I976"/>
        </row>
        <row r="977">
          <cell r="A977">
            <v>1976</v>
          </cell>
          <cell r="B977" t="str">
            <v>H/</v>
          </cell>
          <cell r="C977" t="str">
            <v>Y 1976</v>
          </cell>
          <cell r="D977" t="str">
            <v>W</v>
          </cell>
          <cell r="E977" t="str">
            <v>G</v>
          </cell>
          <cell r="F977"/>
          <cell r="G977" t="str">
            <v>niemals</v>
          </cell>
          <cell r="H977">
            <v>6</v>
          </cell>
          <cell r="I977"/>
        </row>
        <row r="978">
          <cell r="A978">
            <v>1977</v>
          </cell>
          <cell r="B978" t="str">
            <v>H/</v>
          </cell>
          <cell r="C978" t="str">
            <v>Y 1977</v>
          </cell>
          <cell r="D978" t="str">
            <v>W</v>
          </cell>
          <cell r="E978" t="str">
            <v>G</v>
          </cell>
          <cell r="F978"/>
          <cell r="G978" t="str">
            <v>niemals</v>
          </cell>
          <cell r="H978">
            <v>6</v>
          </cell>
          <cell r="I978"/>
        </row>
        <row r="979">
          <cell r="A979">
            <v>1978</v>
          </cell>
          <cell r="B979" t="str">
            <v>H/</v>
          </cell>
          <cell r="C979" t="str">
            <v>Y 1978</v>
          </cell>
          <cell r="D979" t="str">
            <v>W</v>
          </cell>
          <cell r="E979" t="str">
            <v>G</v>
          </cell>
          <cell r="F979"/>
          <cell r="G979" t="str">
            <v>niemals</v>
          </cell>
          <cell r="H979">
            <v>6</v>
          </cell>
          <cell r="I979"/>
        </row>
        <row r="980">
          <cell r="A980">
            <v>1979</v>
          </cell>
          <cell r="B980" t="str">
            <v>H/</v>
          </cell>
          <cell r="C980" t="str">
            <v>Y 1979</v>
          </cell>
          <cell r="D980" t="str">
            <v>W</v>
          </cell>
          <cell r="E980" t="str">
            <v>G</v>
          </cell>
          <cell r="F980"/>
          <cell r="G980" t="str">
            <v>niemals</v>
          </cell>
          <cell r="H980">
            <v>6</v>
          </cell>
          <cell r="I980"/>
        </row>
        <row r="981">
          <cell r="A981">
            <v>1980</v>
          </cell>
          <cell r="B981" t="str">
            <v>H/</v>
          </cell>
          <cell r="C981" t="str">
            <v>Y 1980</v>
          </cell>
          <cell r="D981" t="str">
            <v>W</v>
          </cell>
          <cell r="E981" t="str">
            <v>G</v>
          </cell>
          <cell r="F981"/>
          <cell r="G981" t="str">
            <v>niemals</v>
          </cell>
          <cell r="H981">
            <v>6</v>
          </cell>
          <cell r="I981"/>
        </row>
        <row r="982">
          <cell r="A982">
            <v>1981</v>
          </cell>
          <cell r="B982" t="str">
            <v>H/</v>
          </cell>
          <cell r="C982" t="str">
            <v>Y 1981</v>
          </cell>
          <cell r="D982" t="str">
            <v>W</v>
          </cell>
          <cell r="E982" t="str">
            <v>G</v>
          </cell>
          <cell r="F982"/>
          <cell r="G982" t="str">
            <v>niemals</v>
          </cell>
          <cell r="H982">
            <v>6</v>
          </cell>
          <cell r="I982"/>
        </row>
        <row r="983">
          <cell r="A983">
            <v>1982</v>
          </cell>
          <cell r="B983" t="str">
            <v>H/</v>
          </cell>
          <cell r="C983" t="str">
            <v>Y 1982</v>
          </cell>
          <cell r="D983" t="str">
            <v>W</v>
          </cell>
          <cell r="E983" t="str">
            <v>G</v>
          </cell>
          <cell r="F983"/>
          <cell r="G983" t="str">
            <v>niemals</v>
          </cell>
          <cell r="H983">
            <v>6</v>
          </cell>
          <cell r="I983"/>
        </row>
        <row r="984">
          <cell r="A984">
            <v>1983</v>
          </cell>
          <cell r="B984" t="str">
            <v>H/</v>
          </cell>
          <cell r="C984" t="str">
            <v>Y 1983</v>
          </cell>
          <cell r="D984" t="str">
            <v>W</v>
          </cell>
          <cell r="E984" t="str">
            <v>G</v>
          </cell>
          <cell r="F984"/>
          <cell r="G984" t="str">
            <v>niemals</v>
          </cell>
          <cell r="H984">
            <v>6</v>
          </cell>
          <cell r="I984"/>
        </row>
        <row r="985">
          <cell r="A985">
            <v>1984</v>
          </cell>
          <cell r="B985" t="str">
            <v>H/</v>
          </cell>
          <cell r="C985" t="str">
            <v>Y 1984</v>
          </cell>
          <cell r="D985" t="str">
            <v>W</v>
          </cell>
          <cell r="E985" t="str">
            <v>G</v>
          </cell>
          <cell r="F985"/>
          <cell r="G985" t="str">
            <v>niemals</v>
          </cell>
          <cell r="H985">
            <v>6</v>
          </cell>
          <cell r="I985"/>
        </row>
        <row r="986">
          <cell r="A986">
            <v>1985</v>
          </cell>
          <cell r="B986" t="str">
            <v>H/</v>
          </cell>
          <cell r="C986" t="str">
            <v>Y 1985</v>
          </cell>
          <cell r="D986" t="str">
            <v>W</v>
          </cell>
          <cell r="E986" t="str">
            <v>G</v>
          </cell>
          <cell r="F986"/>
          <cell r="G986" t="str">
            <v>niemals</v>
          </cell>
          <cell r="H986">
            <v>6</v>
          </cell>
          <cell r="I986"/>
        </row>
        <row r="987">
          <cell r="A987">
            <v>1986</v>
          </cell>
          <cell r="B987" t="str">
            <v>H/</v>
          </cell>
          <cell r="C987" t="str">
            <v>Y 1986</v>
          </cell>
          <cell r="D987" t="str">
            <v>W</v>
          </cell>
          <cell r="E987" t="str">
            <v>G</v>
          </cell>
          <cell r="F987"/>
          <cell r="G987" t="str">
            <v>niemals</v>
          </cell>
          <cell r="H987">
            <v>6</v>
          </cell>
          <cell r="I987"/>
        </row>
        <row r="988">
          <cell r="A988">
            <v>1987</v>
          </cell>
          <cell r="B988" t="str">
            <v>H/</v>
          </cell>
          <cell r="C988" t="str">
            <v>Y 1987</v>
          </cell>
          <cell r="D988" t="str">
            <v>W</v>
          </cell>
          <cell r="E988" t="str">
            <v>G</v>
          </cell>
          <cell r="F988"/>
          <cell r="G988" t="str">
            <v>niemals</v>
          </cell>
          <cell r="H988">
            <v>6</v>
          </cell>
          <cell r="I988"/>
        </row>
        <row r="989">
          <cell r="A989">
            <v>1988</v>
          </cell>
          <cell r="B989" t="str">
            <v>H/</v>
          </cell>
          <cell r="C989" t="str">
            <v>Y 1988</v>
          </cell>
          <cell r="D989" t="str">
            <v>W</v>
          </cell>
          <cell r="E989" t="str">
            <v>G</v>
          </cell>
          <cell r="F989"/>
          <cell r="G989" t="str">
            <v>niemals</v>
          </cell>
          <cell r="H989">
            <v>6</v>
          </cell>
          <cell r="I989"/>
        </row>
        <row r="990">
          <cell r="A990">
            <v>1989</v>
          </cell>
          <cell r="B990" t="str">
            <v>H/</v>
          </cell>
          <cell r="C990" t="str">
            <v>Y 1989</v>
          </cell>
          <cell r="D990" t="str">
            <v>W</v>
          </cell>
          <cell r="E990" t="str">
            <v>G</v>
          </cell>
          <cell r="F990"/>
          <cell r="G990" t="str">
            <v>niemals</v>
          </cell>
          <cell r="H990">
            <v>6</v>
          </cell>
          <cell r="I990"/>
        </row>
        <row r="991">
          <cell r="A991">
            <v>1990</v>
          </cell>
          <cell r="B991" t="str">
            <v>H/</v>
          </cell>
          <cell r="C991" t="str">
            <v>Y 1990</v>
          </cell>
          <cell r="D991" t="str">
            <v>W</v>
          </cell>
          <cell r="E991" t="str">
            <v>G</v>
          </cell>
          <cell r="F991"/>
          <cell r="G991" t="str">
            <v>niemals</v>
          </cell>
          <cell r="H991">
            <v>6</v>
          </cell>
          <cell r="I991"/>
        </row>
        <row r="992">
          <cell r="A992">
            <v>1991</v>
          </cell>
          <cell r="B992" t="str">
            <v>H/</v>
          </cell>
          <cell r="C992" t="str">
            <v>Y 1991</v>
          </cell>
          <cell r="D992" t="str">
            <v>W</v>
          </cell>
          <cell r="E992" t="str">
            <v>G</v>
          </cell>
          <cell r="F992"/>
          <cell r="G992" t="str">
            <v>niemals</v>
          </cell>
          <cell r="H992">
            <v>6</v>
          </cell>
          <cell r="I992"/>
        </row>
        <row r="993">
          <cell r="A993">
            <v>1992</v>
          </cell>
          <cell r="B993" t="str">
            <v>H/</v>
          </cell>
          <cell r="C993" t="str">
            <v>Y 1992</v>
          </cell>
          <cell r="D993" t="str">
            <v>W</v>
          </cell>
          <cell r="E993" t="str">
            <v>G</v>
          </cell>
          <cell r="F993"/>
          <cell r="G993" t="str">
            <v>niemals</v>
          </cell>
          <cell r="H993">
            <v>6</v>
          </cell>
          <cell r="I993"/>
        </row>
        <row r="994">
          <cell r="A994">
            <v>1993</v>
          </cell>
          <cell r="B994" t="str">
            <v>H/</v>
          </cell>
          <cell r="C994" t="str">
            <v>Y 1993</v>
          </cell>
          <cell r="D994" t="str">
            <v>W</v>
          </cell>
          <cell r="E994" t="str">
            <v>G</v>
          </cell>
          <cell r="F994"/>
          <cell r="G994" t="str">
            <v>niemals</v>
          </cell>
          <cell r="H994">
            <v>6</v>
          </cell>
          <cell r="I994"/>
        </row>
        <row r="995">
          <cell r="A995">
            <v>1994</v>
          </cell>
          <cell r="B995" t="str">
            <v>H/</v>
          </cell>
          <cell r="C995" t="str">
            <v>Y 1994</v>
          </cell>
          <cell r="D995" t="str">
            <v>W</v>
          </cell>
          <cell r="E995" t="str">
            <v>G</v>
          </cell>
          <cell r="F995"/>
          <cell r="G995" t="str">
            <v>niemals</v>
          </cell>
          <cell r="H995">
            <v>6</v>
          </cell>
          <cell r="I995"/>
        </row>
        <row r="996">
          <cell r="A996">
            <v>1995</v>
          </cell>
          <cell r="B996" t="str">
            <v>H/</v>
          </cell>
          <cell r="C996" t="str">
            <v>Y 1995</v>
          </cell>
          <cell r="D996" t="str">
            <v>W</v>
          </cell>
          <cell r="E996" t="str">
            <v>G</v>
          </cell>
          <cell r="F996"/>
          <cell r="G996" t="str">
            <v>niemals</v>
          </cell>
          <cell r="H996">
            <v>6</v>
          </cell>
          <cell r="I996"/>
        </row>
        <row r="997">
          <cell r="A997">
            <v>1996</v>
          </cell>
          <cell r="B997" t="str">
            <v>H/</v>
          </cell>
          <cell r="C997" t="str">
            <v>Y 1996</v>
          </cell>
          <cell r="D997" t="str">
            <v>W</v>
          </cell>
          <cell r="E997" t="str">
            <v>G</v>
          </cell>
          <cell r="F997"/>
          <cell r="G997" t="str">
            <v>niemals</v>
          </cell>
          <cell r="H997">
            <v>6</v>
          </cell>
          <cell r="I997"/>
        </row>
        <row r="998">
          <cell r="A998">
            <v>1997</v>
          </cell>
          <cell r="B998" t="str">
            <v>H/</v>
          </cell>
          <cell r="C998" t="str">
            <v>Y 1997</v>
          </cell>
          <cell r="D998" t="str">
            <v>W</v>
          </cell>
          <cell r="E998" t="str">
            <v>G</v>
          </cell>
          <cell r="F998"/>
          <cell r="G998" t="str">
            <v>niemals</v>
          </cell>
          <cell r="H998">
            <v>6</v>
          </cell>
          <cell r="I998"/>
        </row>
        <row r="999">
          <cell r="A999">
            <v>1998</v>
          </cell>
          <cell r="B999" t="str">
            <v>H/</v>
          </cell>
          <cell r="C999" t="str">
            <v>FERNÜBERTRAGUNG GEST.</v>
          </cell>
          <cell r="D999" t="str">
            <v>Z</v>
          </cell>
          <cell r="E999" t="str">
            <v>I</v>
          </cell>
          <cell r="F999"/>
          <cell r="G999" t="str">
            <v>18.01.2017</v>
          </cell>
          <cell r="H999">
            <v>21</v>
          </cell>
          <cell r="I999"/>
        </row>
        <row r="1000">
          <cell r="A1000">
            <v>1999</v>
          </cell>
          <cell r="B1000" t="str">
            <v>H/M</v>
          </cell>
          <cell r="C1000" t="str">
            <v>Gefährdungsbereich räumen</v>
          </cell>
          <cell r="D1000" t="str">
            <v>Z</v>
          </cell>
          <cell r="E1000" t="str">
            <v>W</v>
          </cell>
          <cell r="F1000" t="str">
            <v>Info Netzf. -&gt; Störungsmanagement</v>
          </cell>
          <cell r="G1000" t="str">
            <v>13.03.2008</v>
          </cell>
          <cell r="H1000">
            <v>25</v>
          </cell>
          <cell r="I1000"/>
        </row>
        <row r="1001">
          <cell r="A1001">
            <v>2000</v>
          </cell>
          <cell r="B1001" t="str">
            <v>H/</v>
          </cell>
          <cell r="C1001" t="str">
            <v>Syn-Vgl time-out</v>
          </cell>
          <cell r="D1001" t="str">
            <v>W</v>
          </cell>
          <cell r="E1001" t="str">
            <v>W</v>
          </cell>
          <cell r="F1001" t="str">
            <v>Synchron-Vergleich Zeitüberschreitung</v>
          </cell>
          <cell r="G1001" t="str">
            <v>21.01.2008</v>
          </cell>
          <cell r="H1001">
            <v>16</v>
          </cell>
          <cell r="I1001" t="str">
            <v>keine Aktion</v>
          </cell>
        </row>
        <row r="1002">
          <cell r="A1002">
            <v>2001</v>
          </cell>
          <cell r="B1002" t="str">
            <v>H/</v>
          </cell>
          <cell r="C1002" t="str">
            <v>Syn-Bedingung verletzt</v>
          </cell>
          <cell r="D1002" t="str">
            <v>W</v>
          </cell>
          <cell r="E1002" t="str">
            <v>W</v>
          </cell>
          <cell r="F1002" t="str">
            <v>Synchronisationsbedingung nicht erfüllt</v>
          </cell>
          <cell r="G1002" t="str">
            <v>21.01.2008</v>
          </cell>
          <cell r="H1002">
            <v>22</v>
          </cell>
          <cell r="I1002" t="str">
            <v>keine Aktion</v>
          </cell>
        </row>
        <row r="1003">
          <cell r="A1003">
            <v>2002</v>
          </cell>
          <cell r="B1003" t="str">
            <v>H/</v>
          </cell>
          <cell r="C1003" t="str">
            <v>Syn-Vgl kein VF</v>
          </cell>
          <cell r="D1003" t="str">
            <v>W</v>
          </cell>
          <cell r="E1003" t="str">
            <v>W</v>
          </cell>
          <cell r="F1003" t="str">
            <v>VF = kein Vergleichsfeld</v>
          </cell>
          <cell r="G1003" t="str">
            <v>21.01.2008</v>
          </cell>
          <cell r="H1003">
            <v>15</v>
          </cell>
          <cell r="I1003" t="str">
            <v>keine Aktion</v>
          </cell>
        </row>
        <row r="1004">
          <cell r="A1004">
            <v>2003</v>
          </cell>
          <cell r="B1004" t="str">
            <v>H/</v>
          </cell>
          <cell r="C1004" t="str">
            <v>Syn-Vgl belegt</v>
          </cell>
          <cell r="D1004" t="str">
            <v>Z</v>
          </cell>
          <cell r="E1004" t="str">
            <v>W</v>
          </cell>
          <cell r="F1004" t="str">
            <v>Synchronisation belegt</v>
          </cell>
          <cell r="G1004" t="str">
            <v>14.08.2012</v>
          </cell>
          <cell r="H1004">
            <v>14</v>
          </cell>
          <cell r="I1004" t="str">
            <v>keine Aktion</v>
          </cell>
        </row>
        <row r="1005">
          <cell r="A1005">
            <v>2004</v>
          </cell>
          <cell r="B1005" t="str">
            <v>H/</v>
          </cell>
          <cell r="C1005" t="str">
            <v>Syn-Vgl gest</v>
          </cell>
          <cell r="D1005" t="str">
            <v>Z</v>
          </cell>
          <cell r="E1005" t="str">
            <v>W</v>
          </cell>
          <cell r="F1005" t="str">
            <v>Synchronisation gestört</v>
          </cell>
          <cell r="G1005" t="str">
            <v>06.09.2011</v>
          </cell>
          <cell r="H1005">
            <v>12</v>
          </cell>
          <cell r="I1005" t="str">
            <v>Hobemei</v>
          </cell>
        </row>
        <row r="1006">
          <cell r="A1006">
            <v>2005</v>
          </cell>
          <cell r="B1006" t="str">
            <v>H/</v>
          </cell>
          <cell r="C1006" t="str">
            <v>Syn-Vgl Messung gest</v>
          </cell>
          <cell r="D1006" t="str">
            <v>Z</v>
          </cell>
          <cell r="E1006" t="str">
            <v>W</v>
          </cell>
          <cell r="F1006" t="str">
            <v>Synchronisationsmessung gestört</v>
          </cell>
          <cell r="G1006" t="str">
            <v>21.01.2008</v>
          </cell>
          <cell r="H1006">
            <v>20</v>
          </cell>
          <cell r="I1006" t="str">
            <v>Hobemei</v>
          </cell>
        </row>
        <row r="1007">
          <cell r="A1007">
            <v>2006</v>
          </cell>
          <cell r="B1007" t="str">
            <v>H/</v>
          </cell>
          <cell r="C1007" t="str">
            <v>Steuerung FERN</v>
          </cell>
          <cell r="D1007" t="str">
            <v>Z</v>
          </cell>
          <cell r="E1007" t="str">
            <v>I</v>
          </cell>
          <cell r="F1007" t="str">
            <v>Steuern möglich</v>
          </cell>
          <cell r="G1007" t="str">
            <v>21.01.2008</v>
          </cell>
          <cell r="H1007">
            <v>14</v>
          </cell>
          <cell r="I1007" t="str">
            <v>keine Aktion</v>
          </cell>
        </row>
        <row r="1008">
          <cell r="A1008">
            <v>2007</v>
          </cell>
          <cell r="B1008" t="str">
            <v>H/</v>
          </cell>
          <cell r="C1008" t="str">
            <v>Steuerung NAH</v>
          </cell>
          <cell r="D1008" t="str">
            <v>Z</v>
          </cell>
          <cell r="E1008" t="str">
            <v>F</v>
          </cell>
          <cell r="F1008" t="str">
            <v>Steuern nicht möglich</v>
          </cell>
          <cell r="G1008" t="str">
            <v>06.09.2011</v>
          </cell>
          <cell r="H1008">
            <v>13</v>
          </cell>
          <cell r="I1008" t="str">
            <v>keine Aktion</v>
          </cell>
        </row>
        <row r="1009">
          <cell r="A1009">
            <v>2008</v>
          </cell>
          <cell r="B1009" t="str">
            <v>H/</v>
          </cell>
          <cell r="C1009" t="str">
            <v>Steuerung NOT</v>
          </cell>
          <cell r="D1009" t="str">
            <v>Z</v>
          </cell>
          <cell r="E1009" t="str">
            <v>F</v>
          </cell>
          <cell r="F1009" t="str">
            <v>Steuern nicht möglich</v>
          </cell>
          <cell r="G1009" t="str">
            <v>06.09.2011</v>
          </cell>
          <cell r="H1009">
            <v>13</v>
          </cell>
          <cell r="I1009" t="str">
            <v>keine Aktion</v>
          </cell>
        </row>
        <row r="1010">
          <cell r="A1010">
            <v>2009</v>
          </cell>
          <cell r="B1010" t="str">
            <v>H/</v>
          </cell>
          <cell r="C1010" t="str">
            <v>Steuerung AUS</v>
          </cell>
          <cell r="D1010" t="str">
            <v>Z</v>
          </cell>
          <cell r="E1010" t="str">
            <v>F</v>
          </cell>
          <cell r="F1010" t="str">
            <v>Steuern nicht möglich</v>
          </cell>
          <cell r="G1010" t="str">
            <v>06.09.2011</v>
          </cell>
          <cell r="H1010">
            <v>13</v>
          </cell>
          <cell r="I1010" t="str">
            <v>keine Aktion</v>
          </cell>
        </row>
        <row r="1011">
          <cell r="A1011">
            <v>2010</v>
          </cell>
          <cell r="B1011" t="str">
            <v>H/</v>
          </cell>
          <cell r="C1011" t="str">
            <v>Abweisung</v>
          </cell>
          <cell r="D1011" t="str">
            <v>W</v>
          </cell>
          <cell r="E1011" t="str">
            <v>I</v>
          </cell>
          <cell r="F1011" t="str">
            <v>Unlogischer Schaltzustand</v>
          </cell>
          <cell r="G1011" t="str">
            <v>06.09.2011</v>
          </cell>
          <cell r="H1011">
            <v>9</v>
          </cell>
          <cell r="I1011" t="str">
            <v>keine Aktion</v>
          </cell>
        </row>
        <row r="1012">
          <cell r="A1012">
            <v>2011</v>
          </cell>
          <cell r="B1012" t="str">
            <v>H/</v>
          </cell>
          <cell r="C1012" t="str">
            <v>Verriegelungsverstoß</v>
          </cell>
          <cell r="D1012" t="str">
            <v>W</v>
          </cell>
          <cell r="E1012" t="str">
            <v>I</v>
          </cell>
          <cell r="F1012" t="str">
            <v>Verriegelungsverstoß</v>
          </cell>
          <cell r="G1012" t="str">
            <v>06.09.2011</v>
          </cell>
          <cell r="H1012">
            <v>20</v>
          </cell>
          <cell r="I1012" t="str">
            <v>keine Aktion</v>
          </cell>
        </row>
        <row r="1013">
          <cell r="A1013">
            <v>2012</v>
          </cell>
          <cell r="B1013" t="str">
            <v>H/</v>
          </cell>
          <cell r="C1013" t="str">
            <v>anderer Befehl läuft</v>
          </cell>
          <cell r="D1013" t="str">
            <v>W</v>
          </cell>
          <cell r="E1013" t="str">
            <v>I</v>
          </cell>
          <cell r="F1013" t="str">
            <v>Anderer Befehl läuft</v>
          </cell>
          <cell r="G1013" t="str">
            <v>06.09.2011</v>
          </cell>
          <cell r="H1013">
            <v>20</v>
          </cell>
          <cell r="I1013" t="str">
            <v>keine Aktion</v>
          </cell>
        </row>
        <row r="1014">
          <cell r="A1014">
            <v>2013</v>
          </cell>
          <cell r="B1014" t="str">
            <v>H/</v>
          </cell>
          <cell r="C1014" t="str">
            <v>Leit FE gest</v>
          </cell>
          <cell r="D1014" t="str">
            <v>Z</v>
          </cell>
          <cell r="E1014" t="str">
            <v>F</v>
          </cell>
          <cell r="F1014" t="str">
            <v>Feldleitgerät gestört</v>
          </cell>
          <cell r="G1014" t="str">
            <v>21.01.2008</v>
          </cell>
          <cell r="H1014">
            <v>12</v>
          </cell>
          <cell r="I1014" t="str">
            <v>Fernwirkpersonal informieren</v>
          </cell>
        </row>
        <row r="1015">
          <cell r="A1015">
            <v>2014</v>
          </cell>
          <cell r="B1015" t="str">
            <v>H/</v>
          </cell>
          <cell r="C1015" t="str">
            <v>Leit FE Komm gest</v>
          </cell>
          <cell r="D1015" t="str">
            <v>Z</v>
          </cell>
          <cell r="E1015" t="str">
            <v>F</v>
          </cell>
          <cell r="F1015" t="str">
            <v>Kommunikation</v>
          </cell>
          <cell r="G1015" t="str">
            <v>21.01.2008</v>
          </cell>
          <cell r="H1015">
            <v>17</v>
          </cell>
          <cell r="I1015" t="str">
            <v>Fernwirkpersonal informieren</v>
          </cell>
        </row>
        <row r="1016">
          <cell r="A1016">
            <v>2015</v>
          </cell>
          <cell r="B1016" t="str">
            <v>H/</v>
          </cell>
          <cell r="C1016" t="str">
            <v>Meldekreise Ed</v>
          </cell>
          <cell r="D1016" t="str">
            <v>Z</v>
          </cell>
          <cell r="E1016" t="str">
            <v>F</v>
          </cell>
          <cell r="F1016" t="str">
            <v>60V Erdschluß, Meldespg.</v>
          </cell>
          <cell r="G1016" t="str">
            <v>21.01.2008</v>
          </cell>
          <cell r="H1016">
            <v>14</v>
          </cell>
          <cell r="I1016" t="str">
            <v>Hobemei</v>
          </cell>
        </row>
        <row r="1017">
          <cell r="A1017">
            <v>2016</v>
          </cell>
          <cell r="B1017" t="str">
            <v>H/</v>
          </cell>
          <cell r="C1017" t="str">
            <v>SSS SV Warn</v>
          </cell>
          <cell r="D1017" t="str">
            <v>Z</v>
          </cell>
          <cell r="E1017" t="str">
            <v>F</v>
          </cell>
          <cell r="F1017" t="str">
            <v>SS-Schutz, Spannungsversorgung</v>
          </cell>
          <cell r="G1017" t="str">
            <v>06.09.2011</v>
          </cell>
          <cell r="H1017">
            <v>11</v>
          </cell>
          <cell r="I1017" t="str">
            <v>Hobemei</v>
          </cell>
        </row>
        <row r="1018">
          <cell r="A1018">
            <v>2017</v>
          </cell>
          <cell r="B1018" t="str">
            <v>H/</v>
          </cell>
          <cell r="C1018" t="str">
            <v>Leit SV Warn</v>
          </cell>
          <cell r="D1018" t="str">
            <v>Z</v>
          </cell>
          <cell r="E1018" t="str">
            <v>F</v>
          </cell>
          <cell r="F1018" t="str">
            <v>Leittechnik, Spannungsversorgung</v>
          </cell>
          <cell r="G1018" t="str">
            <v>06.09.2011</v>
          </cell>
          <cell r="H1018">
            <v>12</v>
          </cell>
          <cell r="I1018" t="str">
            <v>Hobemei</v>
          </cell>
        </row>
        <row r="1019">
          <cell r="A1019">
            <v>2018</v>
          </cell>
          <cell r="B1019" t="str">
            <v>H/</v>
          </cell>
          <cell r="C1019" t="str">
            <v>Meld GS-f</v>
          </cell>
          <cell r="D1019" t="str">
            <v>Z</v>
          </cell>
          <cell r="E1019" t="str">
            <v>F</v>
          </cell>
          <cell r="F1019" t="str">
            <v>Meldegleichspannung fehlt</v>
          </cell>
          <cell r="G1019" t="str">
            <v>06.09.2011</v>
          </cell>
          <cell r="H1019">
            <v>9</v>
          </cell>
          <cell r="I1019" t="str">
            <v>Hobemei</v>
          </cell>
        </row>
        <row r="1020">
          <cell r="A1020">
            <v>2019</v>
          </cell>
          <cell r="B1020" t="str">
            <v>H/</v>
          </cell>
          <cell r="C1020" t="str">
            <v>Hand GS-f</v>
          </cell>
          <cell r="D1020" t="str">
            <v>Z</v>
          </cell>
          <cell r="E1020" t="str">
            <v>F</v>
          </cell>
          <cell r="F1020" t="str">
            <v>Betätigungsspannung fehlt</v>
          </cell>
          <cell r="G1020" t="str">
            <v>06.09.2011</v>
          </cell>
          <cell r="H1020">
            <v>9</v>
          </cell>
          <cell r="I1020" t="str">
            <v>Hobemei</v>
          </cell>
        </row>
        <row r="1021">
          <cell r="A1021">
            <v>2020</v>
          </cell>
          <cell r="B1021" t="str">
            <v>H/</v>
          </cell>
          <cell r="C1021" t="str">
            <v>Trenner Antr gest</v>
          </cell>
          <cell r="D1021" t="str">
            <v>Z</v>
          </cell>
          <cell r="E1021" t="str">
            <v>F</v>
          </cell>
          <cell r="F1021" t="str">
            <v>Trenner Antrieb gestört</v>
          </cell>
          <cell r="G1021" t="str">
            <v>06.09.2011</v>
          </cell>
          <cell r="H1021">
            <v>17</v>
          </cell>
          <cell r="I1021" t="str">
            <v>Hobemei</v>
          </cell>
        </row>
        <row r="1022">
          <cell r="A1022">
            <v>2021</v>
          </cell>
          <cell r="B1022" t="str">
            <v>H/</v>
          </cell>
          <cell r="C1022" t="str">
            <v>Heiz gest</v>
          </cell>
          <cell r="D1022" t="str">
            <v>Z</v>
          </cell>
          <cell r="E1022" t="str">
            <v>F</v>
          </cell>
          <cell r="F1022" t="str">
            <v>Heizung des Schaltmittels gestört</v>
          </cell>
          <cell r="G1022" t="str">
            <v>21.01.2008</v>
          </cell>
          <cell r="H1022">
            <v>9</v>
          </cell>
          <cell r="I1022" t="str">
            <v>Hobemei</v>
          </cell>
        </row>
        <row r="1023">
          <cell r="A1023">
            <v>2022</v>
          </cell>
          <cell r="B1023" t="str">
            <v>H/</v>
          </cell>
          <cell r="C1023" t="str">
            <v>revisionsbereit</v>
          </cell>
          <cell r="D1023" t="str">
            <v>Z</v>
          </cell>
          <cell r="E1023" t="str">
            <v>F</v>
          </cell>
          <cell r="F1023" t="str">
            <v>Revisionsbereit (Meldung bei Wiederinbetriebnahme beachten)</v>
          </cell>
          <cell r="G1023" t="str">
            <v>06.09.2011</v>
          </cell>
          <cell r="H1023">
            <v>15</v>
          </cell>
          <cell r="I1023" t="str">
            <v>Hobemei</v>
          </cell>
        </row>
        <row r="1024">
          <cell r="A1024">
            <v>2023</v>
          </cell>
          <cell r="B1024" t="str">
            <v>H/</v>
          </cell>
          <cell r="C1024" t="str">
            <v>HS GS-f</v>
          </cell>
          <cell r="D1024" t="str">
            <v>Z</v>
          </cell>
          <cell r="E1024" t="str">
            <v>F</v>
          </cell>
          <cell r="F1024" t="str">
            <v>Hauptschutz, Gleichspannung fehlt</v>
          </cell>
          <cell r="G1024" t="str">
            <v>15.10.2015</v>
          </cell>
          <cell r="H1024">
            <v>7</v>
          </cell>
          <cell r="I1024" t="str">
            <v>Hobemei</v>
          </cell>
        </row>
        <row r="1025">
          <cell r="A1025">
            <v>2024</v>
          </cell>
          <cell r="B1025" t="str">
            <v>H/</v>
          </cell>
          <cell r="C1025" t="str">
            <v>RS GS-f</v>
          </cell>
          <cell r="D1025" t="str">
            <v>Z</v>
          </cell>
          <cell r="E1025" t="str">
            <v>F</v>
          </cell>
          <cell r="F1025" t="str">
            <v>Reserveschutz, Gleichspannung fehlt</v>
          </cell>
          <cell r="G1025" t="str">
            <v>21.01.2008</v>
          </cell>
          <cell r="H1025">
            <v>7</v>
          </cell>
          <cell r="I1025" t="str">
            <v>Hobemei</v>
          </cell>
        </row>
        <row r="1026">
          <cell r="A1026">
            <v>2025</v>
          </cell>
          <cell r="B1026" t="str">
            <v>H/</v>
          </cell>
          <cell r="C1026" t="str">
            <v>LS Sf</v>
          </cell>
          <cell r="D1026" t="str">
            <v>W</v>
          </cell>
          <cell r="E1026" t="str">
            <v>G</v>
          </cell>
          <cell r="F1026" t="str">
            <v>LS-Schalterfall</v>
          </cell>
          <cell r="G1026" t="str">
            <v>21.01.2008</v>
          </cell>
          <cell r="H1026">
            <v>5</v>
          </cell>
          <cell r="I1026" t="str">
            <v>Hobemei</v>
          </cell>
        </row>
        <row r="1027">
          <cell r="A1027">
            <v>2026</v>
          </cell>
          <cell r="B1027" t="str">
            <v>H/</v>
          </cell>
          <cell r="C1027" t="str">
            <v>LS Motorantr gest</v>
          </cell>
          <cell r="D1027" t="str">
            <v>Z</v>
          </cell>
          <cell r="E1027" t="str">
            <v>F</v>
          </cell>
          <cell r="F1027" t="str">
            <v>LS Motorantrieb gestört</v>
          </cell>
          <cell r="G1027" t="str">
            <v>06.09.2011</v>
          </cell>
          <cell r="H1027">
            <v>17</v>
          </cell>
          <cell r="I1027" t="str">
            <v>Hobemei</v>
          </cell>
        </row>
        <row r="1028">
          <cell r="A1028">
            <v>2027</v>
          </cell>
          <cell r="B1028" t="str">
            <v>H/</v>
          </cell>
          <cell r="C1028" t="str">
            <v>LS Gll-Aus-Kom</v>
          </cell>
          <cell r="D1028" t="str">
            <v>W</v>
          </cell>
          <cell r="E1028" t="str">
            <v>G</v>
          </cell>
          <cell r="F1028" t="str">
            <v>LS-Gleichlauf-Aus-Kommando</v>
          </cell>
          <cell r="G1028" t="str">
            <v>29.04.2021</v>
          </cell>
          <cell r="H1028">
            <v>14</v>
          </cell>
          <cell r="I1028" t="str">
            <v>Hobemei</v>
          </cell>
        </row>
        <row r="1029">
          <cell r="A1029">
            <v>2028</v>
          </cell>
          <cell r="B1029" t="str">
            <v>H/</v>
          </cell>
          <cell r="C1029" t="str">
            <v>LS SF6-Warn</v>
          </cell>
          <cell r="D1029" t="str">
            <v>Z</v>
          </cell>
          <cell r="E1029" t="str">
            <v>W</v>
          </cell>
          <cell r="F1029" t="str">
            <v>LS SF6-Warnung</v>
          </cell>
          <cell r="G1029" t="str">
            <v>21.01.2008</v>
          </cell>
          <cell r="H1029">
            <v>11</v>
          </cell>
          <cell r="I1029" t="str">
            <v>Hobemei</v>
          </cell>
        </row>
        <row r="1030">
          <cell r="A1030">
            <v>2029</v>
          </cell>
          <cell r="B1030" t="str">
            <v>H/</v>
          </cell>
          <cell r="C1030" t="str">
            <v>LS Ein-Sperre</v>
          </cell>
          <cell r="D1030" t="str">
            <v>Z</v>
          </cell>
          <cell r="E1030" t="str">
            <v>W</v>
          </cell>
          <cell r="F1030" t="str">
            <v>LS-Ein-Sperre</v>
          </cell>
          <cell r="G1030" t="str">
            <v>21.01.2008</v>
          </cell>
          <cell r="H1030">
            <v>13</v>
          </cell>
          <cell r="I1030" t="str">
            <v>Hobemei</v>
          </cell>
        </row>
        <row r="1031">
          <cell r="A1031">
            <v>2030</v>
          </cell>
          <cell r="B1031" t="str">
            <v>H/</v>
          </cell>
          <cell r="C1031" t="str">
            <v>LS Fu-Sperre</v>
          </cell>
          <cell r="D1031" t="str">
            <v>Z</v>
          </cell>
          <cell r="E1031" t="str">
            <v>G</v>
          </cell>
          <cell r="F1031" t="str">
            <v>LS-Funktions-Sperre</v>
          </cell>
          <cell r="G1031" t="str">
            <v>21.01.2008</v>
          </cell>
          <cell r="H1031">
            <v>12</v>
          </cell>
          <cell r="I1031" t="str">
            <v>Hobemei</v>
          </cell>
        </row>
        <row r="1032">
          <cell r="A1032">
            <v>2031</v>
          </cell>
          <cell r="B1032" t="str">
            <v>H/</v>
          </cell>
          <cell r="C1032" t="str">
            <v>Wandler SF6 fehlt</v>
          </cell>
          <cell r="D1032" t="str">
            <v>Z</v>
          </cell>
          <cell r="E1032" t="str">
            <v>G</v>
          </cell>
          <cell r="F1032" t="str">
            <v>Wandler-SF6 fehlt</v>
          </cell>
          <cell r="G1032" t="str">
            <v>06.09.2011</v>
          </cell>
          <cell r="H1032">
            <v>17</v>
          </cell>
          <cell r="I1032" t="str">
            <v>Hobemei</v>
          </cell>
        </row>
        <row r="1033">
          <cell r="A1033">
            <v>2032</v>
          </cell>
          <cell r="B1033" t="str">
            <v>H/</v>
          </cell>
          <cell r="C1033" t="str">
            <v>PSG Anwurf</v>
          </cell>
          <cell r="D1033" t="str">
            <v>W</v>
          </cell>
          <cell r="E1033" t="str">
            <v>I</v>
          </cell>
          <cell r="F1033" t="str">
            <v>Parallelschaltgerät Anwurf</v>
          </cell>
          <cell r="G1033" t="str">
            <v>21.01.2008</v>
          </cell>
          <cell r="H1033">
            <v>10</v>
          </cell>
          <cell r="I1033" t="str">
            <v>keine Aktion</v>
          </cell>
        </row>
        <row r="1034">
          <cell r="A1034">
            <v>2033</v>
          </cell>
          <cell r="B1034" t="str">
            <v>H/</v>
          </cell>
          <cell r="C1034" t="str">
            <v>PSG gest</v>
          </cell>
          <cell r="D1034" t="str">
            <v>Z</v>
          </cell>
          <cell r="E1034" t="str">
            <v>F</v>
          </cell>
          <cell r="F1034" t="str">
            <v>Parallelschaltgerät gestört</v>
          </cell>
          <cell r="G1034" t="str">
            <v>21.01.2008</v>
          </cell>
          <cell r="H1034">
            <v>8</v>
          </cell>
          <cell r="I1034" t="str">
            <v>Hobemei</v>
          </cell>
        </row>
        <row r="1035">
          <cell r="A1035">
            <v>2034</v>
          </cell>
          <cell r="B1035" t="str">
            <v>H/</v>
          </cell>
          <cell r="C1035" t="str">
            <v>PSG GS-f</v>
          </cell>
          <cell r="D1035" t="str">
            <v>Z</v>
          </cell>
          <cell r="E1035" t="str">
            <v>F</v>
          </cell>
          <cell r="F1035" t="str">
            <v>Parallelschaltgerät Gleichspannung fehlt</v>
          </cell>
          <cell r="G1035" t="str">
            <v>21.01.2008</v>
          </cell>
          <cell r="H1035">
            <v>8</v>
          </cell>
          <cell r="I1035" t="str">
            <v>Hobemei</v>
          </cell>
        </row>
        <row r="1036">
          <cell r="A1036">
            <v>2035</v>
          </cell>
          <cell r="B1036" t="str">
            <v>H/</v>
          </cell>
          <cell r="C1036" t="str">
            <v>PSG gesperrt</v>
          </cell>
          <cell r="D1036" t="str">
            <v>Z</v>
          </cell>
          <cell r="E1036" t="str">
            <v>F</v>
          </cell>
          <cell r="F1036" t="str">
            <v>Parallelschaltgerät gesperrt</v>
          </cell>
          <cell r="G1036" t="str">
            <v>21.01.2008</v>
          </cell>
          <cell r="H1036">
            <v>12</v>
          </cell>
          <cell r="I1036" t="str">
            <v>Hobemei</v>
          </cell>
        </row>
        <row r="1037">
          <cell r="A1037">
            <v>2036</v>
          </cell>
          <cell r="B1037" t="str">
            <v>H/</v>
          </cell>
          <cell r="C1037" t="str">
            <v>PSG beschaltet</v>
          </cell>
          <cell r="D1037" t="str">
            <v>Z</v>
          </cell>
          <cell r="E1037" t="str">
            <v>I</v>
          </cell>
          <cell r="F1037" t="str">
            <v>Vom Kraftwerk vorgewählt</v>
          </cell>
          <cell r="G1037" t="str">
            <v>21.01.2008</v>
          </cell>
          <cell r="H1037">
            <v>14</v>
          </cell>
          <cell r="I1037" t="str">
            <v>keine Aktion</v>
          </cell>
        </row>
        <row r="1038">
          <cell r="A1038">
            <v>2037</v>
          </cell>
          <cell r="B1038" t="str">
            <v>H/</v>
          </cell>
          <cell r="C1038" t="str">
            <v>PSG läuft</v>
          </cell>
          <cell r="D1038" t="str">
            <v>Z</v>
          </cell>
          <cell r="E1038" t="str">
            <v>I</v>
          </cell>
          <cell r="F1038" t="str">
            <v>Parallelschaltgerät läuft</v>
          </cell>
          <cell r="G1038" t="str">
            <v>21.01.2008</v>
          </cell>
          <cell r="H1038">
            <v>9</v>
          </cell>
          <cell r="I1038" t="str">
            <v>keine Aktion</v>
          </cell>
        </row>
        <row r="1039">
          <cell r="A1039">
            <v>2038</v>
          </cell>
          <cell r="B1039" t="str">
            <v>H/</v>
          </cell>
          <cell r="C1039" t="str">
            <v>PSG time-out</v>
          </cell>
          <cell r="D1039" t="str">
            <v>W</v>
          </cell>
          <cell r="E1039" t="str">
            <v>F</v>
          </cell>
          <cell r="F1039" t="str">
            <v>Parallelschaltgerät Zeitüberschreitung</v>
          </cell>
          <cell r="G1039" t="str">
            <v>06.09.2011</v>
          </cell>
          <cell r="H1039">
            <v>12</v>
          </cell>
          <cell r="I1039" t="str">
            <v>keine Aktion</v>
          </cell>
        </row>
        <row r="1040">
          <cell r="A1040">
            <v>2039</v>
          </cell>
          <cell r="B1040" t="str">
            <v>H/</v>
          </cell>
          <cell r="C1040" t="str">
            <v>PSG angewählt</v>
          </cell>
          <cell r="D1040" t="str">
            <v>Z</v>
          </cell>
          <cell r="E1040" t="str">
            <v>I</v>
          </cell>
          <cell r="F1040" t="str">
            <v>Kraftwerk will ans Netz</v>
          </cell>
          <cell r="G1040" t="str">
            <v>21.01.2008</v>
          </cell>
          <cell r="H1040">
            <v>13</v>
          </cell>
          <cell r="I1040" t="str">
            <v>keine Aktion</v>
          </cell>
        </row>
        <row r="1041">
          <cell r="A1041">
            <v>2040</v>
          </cell>
          <cell r="B1041" t="str">
            <v>H/</v>
          </cell>
          <cell r="C1041" t="str">
            <v>LS gest</v>
          </cell>
          <cell r="D1041" t="str">
            <v>Z</v>
          </cell>
          <cell r="E1041" t="str">
            <v>F</v>
          </cell>
          <cell r="F1041" t="str">
            <v>LS gestört</v>
          </cell>
          <cell r="G1041" t="str">
            <v>18.04.2008</v>
          </cell>
          <cell r="H1041">
            <v>7</v>
          </cell>
          <cell r="I1041" t="str">
            <v>Hobemei</v>
          </cell>
        </row>
        <row r="1042">
          <cell r="A1042">
            <v>2041</v>
          </cell>
          <cell r="B1042" t="str">
            <v>H/</v>
          </cell>
          <cell r="C1042" t="str">
            <v>keine Freigabe</v>
          </cell>
          <cell r="D1042" t="str">
            <v>Z</v>
          </cell>
          <cell r="E1042" t="str">
            <v>I</v>
          </cell>
          <cell r="F1042" t="str">
            <v>Keine Freigabe</v>
          </cell>
          <cell r="G1042" t="str">
            <v>21.01.2008</v>
          </cell>
          <cell r="H1042">
            <v>14</v>
          </cell>
          <cell r="I1042" t="str">
            <v>keine Aktion</v>
          </cell>
        </row>
        <row r="1043">
          <cell r="A1043">
            <v>2042</v>
          </cell>
          <cell r="B1043" t="str">
            <v>H/</v>
          </cell>
          <cell r="C1043" t="str">
            <v>HS Vgl Anr L1</v>
          </cell>
          <cell r="D1043" t="str">
            <v>Z</v>
          </cell>
          <cell r="E1043" t="str">
            <v>F</v>
          </cell>
          <cell r="F1043" t="str">
            <v>Diff-Schutz-Anregung L1</v>
          </cell>
          <cell r="G1043" t="str">
            <v>14.08.2012</v>
          </cell>
          <cell r="H1043">
            <v>13</v>
          </cell>
          <cell r="I1043" t="str">
            <v>keine Aktion</v>
          </cell>
        </row>
        <row r="1044">
          <cell r="A1044">
            <v>2043</v>
          </cell>
          <cell r="B1044" t="str">
            <v>H/</v>
          </cell>
          <cell r="C1044" t="str">
            <v>HS Vgl Anr L2</v>
          </cell>
          <cell r="D1044" t="str">
            <v>Z</v>
          </cell>
          <cell r="E1044" t="str">
            <v>F</v>
          </cell>
          <cell r="F1044" t="str">
            <v>Diff-Schutz-Anregung L2</v>
          </cell>
          <cell r="G1044" t="str">
            <v>14.08.2012</v>
          </cell>
          <cell r="H1044">
            <v>13</v>
          </cell>
          <cell r="I1044" t="str">
            <v>keine Aktion</v>
          </cell>
        </row>
        <row r="1045">
          <cell r="A1045">
            <v>2044</v>
          </cell>
          <cell r="B1045" t="str">
            <v>H/</v>
          </cell>
          <cell r="C1045" t="str">
            <v>HS Vgl Anr L3</v>
          </cell>
          <cell r="D1045" t="str">
            <v>Z</v>
          </cell>
          <cell r="E1045" t="str">
            <v>F</v>
          </cell>
          <cell r="F1045" t="str">
            <v>Diff-Schutz-Anregung L3</v>
          </cell>
          <cell r="G1045" t="str">
            <v>14.08.2012</v>
          </cell>
          <cell r="H1045">
            <v>13</v>
          </cell>
          <cell r="I1045" t="str">
            <v>keine Aktion</v>
          </cell>
        </row>
        <row r="1046">
          <cell r="A1046">
            <v>2045</v>
          </cell>
          <cell r="B1046" t="str">
            <v>H/</v>
          </cell>
          <cell r="C1046" t="str">
            <v>HS Vgl Aus-Kom</v>
          </cell>
          <cell r="D1046" t="str">
            <v>W</v>
          </cell>
          <cell r="E1046" t="str">
            <v>G</v>
          </cell>
          <cell r="F1046" t="str">
            <v>Diff hat Schaltfeld ausgeschaltet</v>
          </cell>
          <cell r="G1046" t="str">
            <v>06.09.2011</v>
          </cell>
          <cell r="H1046">
            <v>14</v>
          </cell>
          <cell r="I1046" t="str">
            <v>Hobemei</v>
          </cell>
        </row>
        <row r="1047">
          <cell r="A1047">
            <v>2046</v>
          </cell>
          <cell r="B1047" t="str">
            <v>H/</v>
          </cell>
          <cell r="C1047" t="str">
            <v>HS Vgl Aus-Kom L1</v>
          </cell>
          <cell r="D1047" t="str">
            <v>W</v>
          </cell>
          <cell r="E1047" t="str">
            <v>G</v>
          </cell>
          <cell r="F1047" t="str">
            <v xml:space="preserve"> = AUS DIFF-SCHUTZ R</v>
          </cell>
          <cell r="G1047" t="str">
            <v>21.01.2008</v>
          </cell>
          <cell r="H1047">
            <v>17</v>
          </cell>
          <cell r="I1047" t="str">
            <v>Hobemei</v>
          </cell>
        </row>
        <row r="1048">
          <cell r="A1048">
            <v>2047</v>
          </cell>
          <cell r="B1048" t="str">
            <v>H/</v>
          </cell>
          <cell r="C1048" t="str">
            <v>HS Vgl Aus-Kom L2</v>
          </cell>
          <cell r="D1048" t="str">
            <v>W</v>
          </cell>
          <cell r="E1048" t="str">
            <v>G</v>
          </cell>
          <cell r="F1048" t="str">
            <v xml:space="preserve"> = AUS DIFF-SCHUTZ S</v>
          </cell>
          <cell r="G1048" t="str">
            <v>21.01.2008</v>
          </cell>
          <cell r="H1048">
            <v>17</v>
          </cell>
          <cell r="I1048" t="str">
            <v>Hobemei</v>
          </cell>
        </row>
        <row r="1049">
          <cell r="A1049">
            <v>2048</v>
          </cell>
          <cell r="B1049" t="str">
            <v>H/</v>
          </cell>
          <cell r="C1049" t="str">
            <v>HS Vgl Aus-Kom L3</v>
          </cell>
          <cell r="D1049" t="str">
            <v>W</v>
          </cell>
          <cell r="E1049" t="str">
            <v>G</v>
          </cell>
          <cell r="F1049" t="str">
            <v xml:space="preserve"> = AUS DIFF-SCHUTZ T</v>
          </cell>
          <cell r="G1049" t="str">
            <v>21.01.2008</v>
          </cell>
          <cell r="H1049">
            <v>17</v>
          </cell>
          <cell r="I1049" t="str">
            <v>Hobemei</v>
          </cell>
        </row>
        <row r="1050">
          <cell r="A1050">
            <v>2049</v>
          </cell>
          <cell r="B1050" t="str">
            <v>H/</v>
          </cell>
          <cell r="C1050" t="str">
            <v>HS Vgl AWE-Ein-Kom</v>
          </cell>
          <cell r="D1050" t="str">
            <v>W</v>
          </cell>
          <cell r="E1050" t="str">
            <v>W</v>
          </cell>
          <cell r="F1050" t="str">
            <v xml:space="preserve"> = AWE AUSGEFÜHRT</v>
          </cell>
          <cell r="G1050" t="str">
            <v>21.01.2008</v>
          </cell>
          <cell r="H1050">
            <v>18</v>
          </cell>
          <cell r="I1050" t="str">
            <v>Freiltg.: Ltg. abfahren lassen</v>
          </cell>
        </row>
        <row r="1051">
          <cell r="A1051">
            <v>2050</v>
          </cell>
          <cell r="B1051" t="str">
            <v>H/</v>
          </cell>
          <cell r="C1051" t="str">
            <v>HS Vgl AWE-Sperre</v>
          </cell>
          <cell r="D1051" t="str">
            <v>Z</v>
          </cell>
          <cell r="E1051" t="str">
            <v>F</v>
          </cell>
          <cell r="F1051" t="str">
            <v>AWE nicht bereit</v>
          </cell>
          <cell r="G1051" t="str">
            <v>21.01.2008</v>
          </cell>
          <cell r="H1051">
            <v>17</v>
          </cell>
          <cell r="I1051" t="str">
            <v>Hobemei</v>
          </cell>
        </row>
        <row r="1052">
          <cell r="A1052">
            <v>2051</v>
          </cell>
          <cell r="B1052" t="str">
            <v>H/</v>
          </cell>
          <cell r="C1052" t="str">
            <v>HS Vgl Systemausfall</v>
          </cell>
          <cell r="D1052" t="str">
            <v>Z</v>
          </cell>
          <cell r="E1052" t="str">
            <v>F</v>
          </cell>
          <cell r="F1052" t="str">
            <v>Hauptschutz, Diffschutz, Systemausfall</v>
          </cell>
          <cell r="G1052" t="str">
            <v>06.09.2011</v>
          </cell>
          <cell r="H1052">
            <v>20</v>
          </cell>
          <cell r="I1052" t="str">
            <v>Hobemei, Schutz</v>
          </cell>
        </row>
        <row r="1053">
          <cell r="A1053">
            <v>2052</v>
          </cell>
          <cell r="B1053" t="str">
            <v>H/</v>
          </cell>
          <cell r="C1053" t="str">
            <v>HS Vgl Syst-Verb gest</v>
          </cell>
          <cell r="D1053" t="str">
            <v>Z</v>
          </cell>
          <cell r="E1053" t="str">
            <v>F</v>
          </cell>
          <cell r="F1053" t="str">
            <v>Teilsystem gestört</v>
          </cell>
          <cell r="G1053" t="str">
            <v>06.09.2011</v>
          </cell>
          <cell r="H1053">
            <v>21</v>
          </cell>
          <cell r="I1053" t="str">
            <v>Hobemei, Schutz</v>
          </cell>
        </row>
        <row r="1054">
          <cell r="A1054">
            <v>2053</v>
          </cell>
          <cell r="B1054" t="str">
            <v>H/</v>
          </cell>
          <cell r="C1054" t="str">
            <v>HS Vgl UMZ-Not</v>
          </cell>
          <cell r="D1054" t="str">
            <v>Z</v>
          </cell>
          <cell r="E1054" t="str">
            <v>F</v>
          </cell>
          <cell r="F1054" t="str">
            <v>nur noch UMZ-Schutz</v>
          </cell>
          <cell r="G1054" t="str">
            <v>06.09.2011</v>
          </cell>
          <cell r="H1054">
            <v>14</v>
          </cell>
          <cell r="I1054" t="str">
            <v>Hobemei, Schutz</v>
          </cell>
        </row>
        <row r="1055">
          <cell r="A1055">
            <v>2054</v>
          </cell>
          <cell r="B1055" t="str">
            <v>H/</v>
          </cell>
          <cell r="C1055" t="str">
            <v>HS Vgl Warn</v>
          </cell>
          <cell r="D1055" t="str">
            <v>Z</v>
          </cell>
          <cell r="E1055" t="str">
            <v>F</v>
          </cell>
          <cell r="F1055" t="str">
            <v>Hauptschutz, Diffschutz, Warnung</v>
          </cell>
          <cell r="G1055" t="str">
            <v>06.09.2011</v>
          </cell>
          <cell r="H1055">
            <v>11</v>
          </cell>
          <cell r="I1055" t="str">
            <v>Hobemei, Schutz</v>
          </cell>
        </row>
        <row r="1056">
          <cell r="A1056">
            <v>2055</v>
          </cell>
          <cell r="B1056" t="str">
            <v>H/</v>
          </cell>
          <cell r="C1056" t="str">
            <v>HS Vgl PSA gest</v>
          </cell>
          <cell r="D1056" t="str">
            <v>Z</v>
          </cell>
          <cell r="E1056" t="str">
            <v>F</v>
          </cell>
          <cell r="F1056" t="str">
            <v>Prüfstecker-Abbild gestört</v>
          </cell>
          <cell r="G1056" t="str">
            <v>21.01.2008</v>
          </cell>
          <cell r="H1056">
            <v>15</v>
          </cell>
          <cell r="I1056" t="str">
            <v>Hobemei, Schutz</v>
          </cell>
        </row>
        <row r="1057">
          <cell r="A1057">
            <v>2056</v>
          </cell>
          <cell r="B1057" t="str">
            <v>H/</v>
          </cell>
          <cell r="C1057" t="str">
            <v>SRS Anr</v>
          </cell>
          <cell r="D1057" t="str">
            <v>Z</v>
          </cell>
          <cell r="E1057" t="str">
            <v>F</v>
          </cell>
          <cell r="F1057" t="str">
            <v>Schalter-Reserve-Schutz Anregung</v>
          </cell>
          <cell r="G1057" t="str">
            <v>06.09.2011</v>
          </cell>
          <cell r="H1057">
            <v>7</v>
          </cell>
          <cell r="I1057" t="str">
            <v>keine Aktion</v>
          </cell>
        </row>
        <row r="1058">
          <cell r="A1058">
            <v>2057</v>
          </cell>
          <cell r="B1058" t="str">
            <v>H/</v>
          </cell>
          <cell r="C1058" t="str">
            <v>SRS gest</v>
          </cell>
          <cell r="D1058" t="str">
            <v>Z</v>
          </cell>
          <cell r="E1058" t="str">
            <v>F</v>
          </cell>
          <cell r="F1058" t="str">
            <v>Schalter-Reserve-Schutz gestört</v>
          </cell>
          <cell r="G1058" t="str">
            <v>06.09.2011</v>
          </cell>
          <cell r="H1058">
            <v>8</v>
          </cell>
          <cell r="I1058" t="str">
            <v>Hobemei, Schutz</v>
          </cell>
        </row>
        <row r="1059">
          <cell r="A1059">
            <v>2058</v>
          </cell>
          <cell r="B1059" t="str">
            <v>H/</v>
          </cell>
          <cell r="C1059" t="str">
            <v>HS Vgl gest</v>
          </cell>
          <cell r="D1059" t="str">
            <v>Z</v>
          </cell>
          <cell r="E1059" t="str">
            <v>F</v>
          </cell>
          <cell r="F1059" t="str">
            <v>Hauptschutz, Diffschutz, gestört</v>
          </cell>
          <cell r="G1059" t="str">
            <v>21.01.2008</v>
          </cell>
          <cell r="H1059">
            <v>11</v>
          </cell>
          <cell r="I1059" t="str">
            <v>Hobemei, Schutz</v>
          </cell>
        </row>
        <row r="1060">
          <cell r="A1060">
            <v>2059</v>
          </cell>
          <cell r="B1060" t="str">
            <v>H/</v>
          </cell>
          <cell r="C1060" t="str">
            <v>HS Vgl Komm gest</v>
          </cell>
          <cell r="D1060" t="str">
            <v>Z</v>
          </cell>
          <cell r="E1060" t="str">
            <v>F</v>
          </cell>
          <cell r="F1060" t="str">
            <v>Hauptschutz, Diffschutz, Kommunikation gestört</v>
          </cell>
          <cell r="G1060" t="str">
            <v>21.01.2008</v>
          </cell>
          <cell r="H1060">
            <v>16</v>
          </cell>
          <cell r="I1060" t="str">
            <v>Hobemei, Schutz</v>
          </cell>
        </row>
        <row r="1061">
          <cell r="A1061">
            <v>2060</v>
          </cell>
          <cell r="B1061" t="str">
            <v>H/</v>
          </cell>
          <cell r="C1061" t="str">
            <v>HS Schutz-Umsch gest</v>
          </cell>
          <cell r="D1061" t="str">
            <v>Z</v>
          </cell>
          <cell r="E1061" t="str">
            <v>F</v>
          </cell>
          <cell r="F1061" t="str">
            <v>Hauptschutz, Schutzumschaltung gestört</v>
          </cell>
          <cell r="G1061" t="str">
            <v>21.01.2008</v>
          </cell>
          <cell r="H1061">
            <v>20</v>
          </cell>
          <cell r="I1061" t="str">
            <v>Hobemei, Schutz</v>
          </cell>
        </row>
        <row r="1062">
          <cell r="A1062">
            <v>2061</v>
          </cell>
          <cell r="B1062" t="str">
            <v>H/</v>
          </cell>
          <cell r="C1062" t="str">
            <v>HS Schutz-Umsch aktiv</v>
          </cell>
          <cell r="D1062" t="str">
            <v>Z</v>
          </cell>
          <cell r="E1062" t="str">
            <v>I</v>
          </cell>
          <cell r="F1062" t="str">
            <v>Hauptschutz, Schutzumschaltung aktiv</v>
          </cell>
          <cell r="G1062" t="str">
            <v>21.01.2008</v>
          </cell>
          <cell r="H1062">
            <v>21</v>
          </cell>
          <cell r="I1062" t="str">
            <v>keine Aktion</v>
          </cell>
        </row>
        <row r="1063">
          <cell r="A1063">
            <v>2062</v>
          </cell>
          <cell r="B1063" t="str">
            <v>H/</v>
          </cell>
          <cell r="C1063" t="str">
            <v>HS Auslösekr gest</v>
          </cell>
          <cell r="D1063" t="str">
            <v>Z</v>
          </cell>
          <cell r="E1063" t="str">
            <v>F</v>
          </cell>
          <cell r="F1063" t="str">
            <v>Auslösekreise</v>
          </cell>
          <cell r="G1063" t="str">
            <v>21.01.2008</v>
          </cell>
          <cell r="H1063">
            <v>17</v>
          </cell>
          <cell r="I1063" t="str">
            <v>Hobemei, Schutz</v>
          </cell>
        </row>
        <row r="1064">
          <cell r="A1064">
            <v>2063</v>
          </cell>
          <cell r="B1064" t="str">
            <v>H/</v>
          </cell>
          <cell r="C1064" t="str">
            <v>HS Signal U&gt; zum KW</v>
          </cell>
          <cell r="D1064" t="str">
            <v>Z</v>
          </cell>
          <cell r="E1064" t="str">
            <v>F</v>
          </cell>
          <cell r="F1064" t="str">
            <v>Spannungssteigerungsschutz</v>
          </cell>
          <cell r="G1064" t="str">
            <v>18.04.2008</v>
          </cell>
          <cell r="H1064">
            <v>19</v>
          </cell>
          <cell r="I1064" t="str">
            <v>Info KKK</v>
          </cell>
        </row>
        <row r="1065">
          <cell r="A1065">
            <v>2064</v>
          </cell>
          <cell r="B1065" t="str">
            <v>H/</v>
          </cell>
          <cell r="C1065" t="str">
            <v>HS Aus-Kom U&gt;&gt; zum KW</v>
          </cell>
          <cell r="D1065" t="str">
            <v>W</v>
          </cell>
          <cell r="E1065" t="str">
            <v>G</v>
          </cell>
          <cell r="F1065" t="str">
            <v>Kraftwerk geht vom Netz</v>
          </cell>
          <cell r="G1065" t="str">
            <v>14.09.2011</v>
          </cell>
          <cell r="H1065">
            <v>21</v>
          </cell>
          <cell r="I1065" t="str">
            <v>Info KKK</v>
          </cell>
        </row>
        <row r="1066">
          <cell r="A1066">
            <v>2065</v>
          </cell>
          <cell r="B1066" t="str">
            <v>H/</v>
          </cell>
          <cell r="C1066" t="str">
            <v>HS Aus-Kom vom KW</v>
          </cell>
          <cell r="D1066" t="str">
            <v>W</v>
          </cell>
          <cell r="E1066" t="str">
            <v>G</v>
          </cell>
          <cell r="F1066" t="str">
            <v>Kraftwerk hat AUS-Kommando gegeben</v>
          </cell>
          <cell r="G1066" t="str">
            <v>29.04.2021</v>
          </cell>
          <cell r="H1066">
            <v>17</v>
          </cell>
          <cell r="I1066" t="str">
            <v>keine Aktion</v>
          </cell>
        </row>
        <row r="1067">
          <cell r="A1067">
            <v>2066</v>
          </cell>
          <cell r="B1067" t="str">
            <v>H/</v>
          </cell>
          <cell r="C1067" t="str">
            <v>HS Aus-Kom zum KW</v>
          </cell>
          <cell r="D1067" t="str">
            <v>W</v>
          </cell>
          <cell r="E1067" t="str">
            <v>G</v>
          </cell>
          <cell r="F1067" t="str">
            <v>Hauptschutz, AUS-Kommando zum Kraftwerk</v>
          </cell>
          <cell r="G1067" t="str">
            <v>29.04.2021</v>
          </cell>
          <cell r="H1067">
            <v>17</v>
          </cell>
          <cell r="I1067" t="str">
            <v>keine Aktion</v>
          </cell>
        </row>
        <row r="1068">
          <cell r="A1068">
            <v>2067</v>
          </cell>
          <cell r="B1068" t="str">
            <v>H/</v>
          </cell>
          <cell r="C1068" t="str">
            <v>RS Dist Anr L1</v>
          </cell>
          <cell r="D1068" t="str">
            <v>Z</v>
          </cell>
          <cell r="E1068" t="str">
            <v>F</v>
          </cell>
          <cell r="F1068" t="str">
            <v>Reserveschutz, Diff-Schutz-Anregung L1</v>
          </cell>
          <cell r="G1068" t="str">
            <v>14.08.2012</v>
          </cell>
          <cell r="H1068">
            <v>14</v>
          </cell>
          <cell r="I1068" t="str">
            <v>keine Aktion</v>
          </cell>
        </row>
        <row r="1069">
          <cell r="A1069">
            <v>2068</v>
          </cell>
          <cell r="B1069" t="str">
            <v>H/</v>
          </cell>
          <cell r="C1069" t="str">
            <v>RS Dist Anr L2</v>
          </cell>
          <cell r="D1069" t="str">
            <v>Z</v>
          </cell>
          <cell r="E1069" t="str">
            <v>F</v>
          </cell>
          <cell r="F1069" t="str">
            <v>Reserveschutz, Diff-Schutz-Anregung L2</v>
          </cell>
          <cell r="G1069" t="str">
            <v>14.08.2012</v>
          </cell>
          <cell r="H1069">
            <v>14</v>
          </cell>
          <cell r="I1069" t="str">
            <v>keine Aktion</v>
          </cell>
        </row>
        <row r="1070">
          <cell r="A1070">
            <v>2069</v>
          </cell>
          <cell r="B1070" t="str">
            <v>H/</v>
          </cell>
          <cell r="C1070" t="str">
            <v>RS Dist Anr L3</v>
          </cell>
          <cell r="D1070" t="str">
            <v>Z</v>
          </cell>
          <cell r="E1070" t="str">
            <v>F</v>
          </cell>
          <cell r="F1070" t="str">
            <v>Reserveschutz, Diff-Schutz-Anregung L3</v>
          </cell>
          <cell r="G1070" t="str">
            <v>14.08.2012</v>
          </cell>
          <cell r="H1070">
            <v>14</v>
          </cell>
          <cell r="I1070" t="str">
            <v>keine Aktion</v>
          </cell>
        </row>
        <row r="1071">
          <cell r="A1071">
            <v>2070</v>
          </cell>
          <cell r="B1071" t="str">
            <v>H/</v>
          </cell>
          <cell r="C1071" t="str">
            <v>RS Dist Anr I0</v>
          </cell>
          <cell r="D1071" t="str">
            <v>Z</v>
          </cell>
          <cell r="E1071" t="str">
            <v>F</v>
          </cell>
          <cell r="F1071" t="str">
            <v>Reserveschutz, Diff-Schutz-Anregung I0</v>
          </cell>
          <cell r="G1071" t="str">
            <v>14.08.2012</v>
          </cell>
          <cell r="H1071">
            <v>14</v>
          </cell>
          <cell r="I1071" t="str">
            <v>keine Aktion</v>
          </cell>
        </row>
        <row r="1072">
          <cell r="A1072">
            <v>2071</v>
          </cell>
          <cell r="B1072" t="str">
            <v>H/</v>
          </cell>
          <cell r="C1072" t="str">
            <v>RS Dist Sperricht</v>
          </cell>
          <cell r="D1072" t="str">
            <v>W</v>
          </cell>
          <cell r="E1072" t="str">
            <v>F</v>
          </cell>
          <cell r="F1072" t="str">
            <v>Distanzschutz, Sperrrichtung</v>
          </cell>
          <cell r="G1072" t="str">
            <v>14.08.2012</v>
          </cell>
          <cell r="H1072">
            <v>17</v>
          </cell>
          <cell r="I1072" t="str">
            <v>Hobemei</v>
          </cell>
        </row>
        <row r="1073">
          <cell r="A1073">
            <v>2072</v>
          </cell>
          <cell r="B1073" t="str">
            <v>H/</v>
          </cell>
          <cell r="C1073" t="str">
            <v>RS Dist Aus-Kom L1</v>
          </cell>
          <cell r="D1073" t="str">
            <v>W</v>
          </cell>
          <cell r="E1073" t="str">
            <v>G</v>
          </cell>
          <cell r="F1073" t="str">
            <v>Reserveschutz, Distanzschutz AUS-Kommando L1</v>
          </cell>
          <cell r="G1073" t="str">
            <v>06.09.2011</v>
          </cell>
          <cell r="H1073">
            <v>18</v>
          </cell>
          <cell r="I1073" t="str">
            <v>Hobemei</v>
          </cell>
        </row>
        <row r="1074">
          <cell r="A1074">
            <v>2073</v>
          </cell>
          <cell r="B1074" t="str">
            <v>H/</v>
          </cell>
          <cell r="C1074" t="str">
            <v>RS Dist Aus-Kom L2</v>
          </cell>
          <cell r="D1074" t="str">
            <v>W</v>
          </cell>
          <cell r="E1074" t="str">
            <v>G</v>
          </cell>
          <cell r="F1074" t="str">
            <v>Reserveschutz, Distanzschutz AUS-Kommando L2</v>
          </cell>
          <cell r="G1074" t="str">
            <v>06.09.2011</v>
          </cell>
          <cell r="H1074">
            <v>18</v>
          </cell>
          <cell r="I1074" t="str">
            <v>Hobemei</v>
          </cell>
        </row>
        <row r="1075">
          <cell r="A1075">
            <v>2074</v>
          </cell>
          <cell r="B1075" t="str">
            <v>H/</v>
          </cell>
          <cell r="C1075" t="str">
            <v>RS Dist Aus-Kom L3</v>
          </cell>
          <cell r="D1075" t="str">
            <v>W</v>
          </cell>
          <cell r="E1075" t="str">
            <v>G</v>
          </cell>
          <cell r="F1075" t="str">
            <v>Reserveschutz, Distanzschutz AUS-Kommando L3</v>
          </cell>
          <cell r="G1075" t="str">
            <v>06.09.2011</v>
          </cell>
          <cell r="H1075">
            <v>18</v>
          </cell>
          <cell r="I1075" t="str">
            <v>Hobemei</v>
          </cell>
        </row>
        <row r="1076">
          <cell r="A1076">
            <v>2075</v>
          </cell>
          <cell r="B1076" t="str">
            <v>H/</v>
          </cell>
          <cell r="C1076" t="str">
            <v>RS Sende-Kom</v>
          </cell>
          <cell r="D1076" t="str">
            <v>W</v>
          </cell>
          <cell r="E1076" t="str">
            <v>I</v>
          </cell>
          <cell r="F1076" t="str">
            <v>Reserveschutz, Sendekommando abgesetzt (vom Schutzrelais)</v>
          </cell>
          <cell r="G1076" t="str">
            <v>14.08.2012</v>
          </cell>
          <cell r="H1076">
            <v>12</v>
          </cell>
          <cell r="I1076" t="str">
            <v>keine Aktion</v>
          </cell>
        </row>
        <row r="1077">
          <cell r="A1077">
            <v>2076</v>
          </cell>
          <cell r="B1077" t="str">
            <v>H/</v>
          </cell>
          <cell r="C1077" t="str">
            <v>RS Empf-Kom</v>
          </cell>
          <cell r="D1077" t="str">
            <v>W</v>
          </cell>
          <cell r="E1077" t="str">
            <v>I</v>
          </cell>
          <cell r="F1077" t="str">
            <v>Reserveschutz,  Empfangskomando abgesetzt (vom Schutzrelais)</v>
          </cell>
          <cell r="G1077" t="str">
            <v>14.08.2012</v>
          </cell>
          <cell r="H1077">
            <v>11</v>
          </cell>
          <cell r="I1077" t="str">
            <v>keine Aktion</v>
          </cell>
        </row>
        <row r="1078">
          <cell r="A1078">
            <v>2077</v>
          </cell>
          <cell r="B1078" t="str">
            <v>H/</v>
          </cell>
          <cell r="C1078" t="str">
            <v>RS SÜ gest</v>
          </cell>
          <cell r="D1078" t="str">
            <v>Z</v>
          </cell>
          <cell r="E1078" t="str">
            <v>F</v>
          </cell>
          <cell r="F1078" t="str">
            <v>Reserveschutz, Signalübertragung gestört</v>
          </cell>
          <cell r="G1078" t="str">
            <v>06.09.2011</v>
          </cell>
          <cell r="H1078">
            <v>10</v>
          </cell>
          <cell r="I1078" t="str">
            <v>Hobemei, Schutz</v>
          </cell>
        </row>
        <row r="1079">
          <cell r="A1079">
            <v>2078</v>
          </cell>
          <cell r="B1079" t="str">
            <v>H/</v>
          </cell>
          <cell r="C1079" t="str">
            <v>RS Dist UMZ-Not</v>
          </cell>
          <cell r="D1079" t="str">
            <v>Z</v>
          </cell>
          <cell r="E1079" t="str">
            <v>F</v>
          </cell>
          <cell r="F1079" t="str">
            <v>Reserveschutz, Distanzschutz gestört, UMZ-Notschutz funktioniert!!!</v>
          </cell>
          <cell r="G1079" t="str">
            <v>06.09.2011</v>
          </cell>
          <cell r="H1079">
            <v>15</v>
          </cell>
          <cell r="I1079" t="str">
            <v>Hobemei, Schutz</v>
          </cell>
        </row>
        <row r="1080">
          <cell r="A1080">
            <v>2079</v>
          </cell>
          <cell r="B1080" t="str">
            <v>H/</v>
          </cell>
          <cell r="C1080" t="str">
            <v>RS SpgW Autf</v>
          </cell>
          <cell r="D1080" t="str">
            <v>Z</v>
          </cell>
          <cell r="E1080" t="str">
            <v>F</v>
          </cell>
          <cell r="F1080" t="str">
            <v>Reserveschutz, Spannungswandler- Automatenfall</v>
          </cell>
          <cell r="G1080" t="str">
            <v>06.09.2011</v>
          </cell>
          <cell r="H1080">
            <v>12</v>
          </cell>
          <cell r="I1080" t="str">
            <v>Hobemei</v>
          </cell>
        </row>
        <row r="1081">
          <cell r="A1081">
            <v>2080</v>
          </cell>
          <cell r="B1081" t="str">
            <v>H/</v>
          </cell>
          <cell r="C1081" t="str">
            <v>RS Dist Warn</v>
          </cell>
          <cell r="D1081" t="str">
            <v>Z</v>
          </cell>
          <cell r="E1081" t="str">
            <v>F</v>
          </cell>
          <cell r="F1081" t="str">
            <v>Reserveschutz, Distanzschutz, Warnung</v>
          </cell>
          <cell r="G1081" t="str">
            <v>21.01.2008</v>
          </cell>
          <cell r="H1081">
            <v>12</v>
          </cell>
          <cell r="I1081" t="str">
            <v>Hobemei, Schutz</v>
          </cell>
        </row>
        <row r="1082">
          <cell r="A1082">
            <v>2081</v>
          </cell>
          <cell r="B1082" t="str">
            <v>H/</v>
          </cell>
          <cell r="C1082" t="str">
            <v>RS Dist PSA gest</v>
          </cell>
          <cell r="D1082" t="str">
            <v>Z</v>
          </cell>
          <cell r="E1082" t="str">
            <v>F</v>
          </cell>
          <cell r="F1082" t="str">
            <v>Reserveschutz, Distanzschutz, Prüfstecker-Abbild gestört</v>
          </cell>
          <cell r="G1082" t="str">
            <v>21.01.2008</v>
          </cell>
          <cell r="H1082">
            <v>16</v>
          </cell>
          <cell r="I1082" t="str">
            <v>Hobemei, Schutz</v>
          </cell>
        </row>
        <row r="1083">
          <cell r="A1083">
            <v>2082</v>
          </cell>
          <cell r="B1083" t="str">
            <v>H/</v>
          </cell>
          <cell r="C1083" t="str">
            <v>RS Dist gest</v>
          </cell>
          <cell r="D1083" t="str">
            <v>Z</v>
          </cell>
          <cell r="E1083" t="str">
            <v>F</v>
          </cell>
          <cell r="F1083" t="str">
            <v>Reserveschutz, Distanzschutz gestört</v>
          </cell>
          <cell r="G1083" t="str">
            <v>21.01.2008</v>
          </cell>
          <cell r="H1083">
            <v>12</v>
          </cell>
          <cell r="I1083" t="str">
            <v>Hobemei, Schutz</v>
          </cell>
        </row>
        <row r="1084">
          <cell r="A1084">
            <v>2083</v>
          </cell>
          <cell r="B1084" t="str">
            <v>H/</v>
          </cell>
          <cell r="C1084" t="str">
            <v>RS Dist Komm gest</v>
          </cell>
          <cell r="D1084" t="str">
            <v>Z</v>
          </cell>
          <cell r="E1084" t="str">
            <v>F</v>
          </cell>
          <cell r="F1084" t="str">
            <v>Reserveschutz, Distanzschutz, Kommunikation gestört</v>
          </cell>
          <cell r="G1084" t="str">
            <v>21.01.2008</v>
          </cell>
          <cell r="H1084">
            <v>17</v>
          </cell>
          <cell r="I1084" t="str">
            <v>Hobemei, Schutz</v>
          </cell>
        </row>
        <row r="1085">
          <cell r="A1085">
            <v>2084</v>
          </cell>
          <cell r="B1085" t="str">
            <v>H/</v>
          </cell>
          <cell r="C1085" t="str">
            <v>RS Schutz-Umsch gest</v>
          </cell>
          <cell r="D1085" t="str">
            <v>Z</v>
          </cell>
          <cell r="E1085" t="str">
            <v>F</v>
          </cell>
          <cell r="F1085" t="str">
            <v>Reserveschutz, Schutzumschaltung gestört</v>
          </cell>
          <cell r="G1085" t="str">
            <v>21.01.2008</v>
          </cell>
          <cell r="H1085">
            <v>20</v>
          </cell>
          <cell r="I1085" t="str">
            <v>Hobemei, Schutz</v>
          </cell>
        </row>
        <row r="1086">
          <cell r="A1086">
            <v>2085</v>
          </cell>
          <cell r="B1086" t="str">
            <v>H/</v>
          </cell>
          <cell r="C1086" t="str">
            <v>RS Schutz-Umsch aktiv</v>
          </cell>
          <cell r="D1086" t="str">
            <v>Z</v>
          </cell>
          <cell r="E1086" t="str">
            <v>I</v>
          </cell>
          <cell r="F1086" t="str">
            <v>Reserveschutz, Schutzumschaltung aktiv</v>
          </cell>
          <cell r="G1086" t="str">
            <v>22.05.2008</v>
          </cell>
          <cell r="H1086">
            <v>21</v>
          </cell>
          <cell r="I1086" t="str">
            <v>keine Aktion</v>
          </cell>
        </row>
        <row r="1087">
          <cell r="A1087">
            <v>2086</v>
          </cell>
          <cell r="B1087" t="str">
            <v>H/</v>
          </cell>
          <cell r="C1087" t="str">
            <v>RS Dist Aus-Kom</v>
          </cell>
          <cell r="D1087" t="str">
            <v>W</v>
          </cell>
          <cell r="E1087" t="str">
            <v>G</v>
          </cell>
          <cell r="F1087" t="str">
            <v>Reserveschutz, Distanzschutz AUS-Kommando</v>
          </cell>
          <cell r="G1087" t="str">
            <v>06.09.2011</v>
          </cell>
          <cell r="H1087">
            <v>15</v>
          </cell>
          <cell r="I1087" t="str">
            <v>Hobemei</v>
          </cell>
        </row>
        <row r="1088">
          <cell r="A1088">
            <v>2087</v>
          </cell>
          <cell r="B1088" t="str">
            <v>H/</v>
          </cell>
          <cell r="C1088" t="str">
            <v>RS Auslösekr gest</v>
          </cell>
          <cell r="D1088" t="str">
            <v>Z</v>
          </cell>
          <cell r="E1088" t="str">
            <v>G</v>
          </cell>
          <cell r="F1088" t="str">
            <v>Reserveschutz, Auslösekreis gestört</v>
          </cell>
          <cell r="G1088" t="str">
            <v>28.03.2011</v>
          </cell>
          <cell r="H1088">
            <v>17</v>
          </cell>
          <cell r="I1088" t="str">
            <v>Hobemei, Schutz</v>
          </cell>
        </row>
        <row r="1089">
          <cell r="A1089">
            <v>2088</v>
          </cell>
          <cell r="B1089" t="str">
            <v>H/</v>
          </cell>
          <cell r="C1089" t="str">
            <v>RS Aus-Kom vom KW</v>
          </cell>
          <cell r="D1089" t="str">
            <v>W</v>
          </cell>
          <cell r="E1089" t="str">
            <v>G</v>
          </cell>
          <cell r="F1089" t="str">
            <v>Kraftwerk hat AUS-Kommando gegeben</v>
          </cell>
          <cell r="G1089" t="str">
            <v>29.04.2021</v>
          </cell>
          <cell r="H1089">
            <v>17</v>
          </cell>
          <cell r="I1089" t="str">
            <v>keine Aktion</v>
          </cell>
        </row>
        <row r="1090">
          <cell r="A1090">
            <v>2089</v>
          </cell>
          <cell r="B1090" t="str">
            <v>H/</v>
          </cell>
          <cell r="C1090" t="str">
            <v>RS Aus-Kom zum KW</v>
          </cell>
          <cell r="D1090" t="str">
            <v>W</v>
          </cell>
          <cell r="E1090" t="str">
            <v>G</v>
          </cell>
          <cell r="F1090" t="str">
            <v>Hauptschutz, AUS-Kommando zum Kraftwerk</v>
          </cell>
          <cell r="G1090" t="str">
            <v>29.04.2021</v>
          </cell>
          <cell r="H1090">
            <v>17</v>
          </cell>
          <cell r="I1090" t="str">
            <v>keine Aktion</v>
          </cell>
        </row>
        <row r="1091">
          <cell r="A1091">
            <v>2090</v>
          </cell>
          <cell r="B1091" t="str">
            <v>H/</v>
          </cell>
          <cell r="C1091" t="str">
            <v>SSÜ RS Auslösekr gest</v>
          </cell>
          <cell r="D1091" t="str">
            <v>Z</v>
          </cell>
          <cell r="E1091" t="str">
            <v>F</v>
          </cell>
          <cell r="F1091" t="str">
            <v>Schutz-Signal-Übertragung Reserveschutz Auslösekriterium gestört</v>
          </cell>
          <cell r="G1091" t="str">
            <v>06.09.2011</v>
          </cell>
          <cell r="H1091">
            <v>21</v>
          </cell>
          <cell r="I1091" t="str">
            <v>Hobemei, Schutz</v>
          </cell>
        </row>
        <row r="1092">
          <cell r="A1092">
            <v>2091</v>
          </cell>
          <cell r="B1092" t="str">
            <v>H/</v>
          </cell>
          <cell r="C1092" t="str">
            <v>SSS gest</v>
          </cell>
          <cell r="D1092" t="str">
            <v>Z</v>
          </cell>
          <cell r="E1092" t="str">
            <v>F</v>
          </cell>
          <cell r="F1092" t="str">
            <v>Sammelschienenschutz gestört</v>
          </cell>
          <cell r="G1092" t="str">
            <v>21.01.2008</v>
          </cell>
          <cell r="H1092">
            <v>8</v>
          </cell>
          <cell r="I1092" t="str">
            <v>Hobemei, Schutz</v>
          </cell>
        </row>
        <row r="1093">
          <cell r="A1093">
            <v>2092</v>
          </cell>
          <cell r="B1093" t="str">
            <v>H/</v>
          </cell>
          <cell r="C1093" t="str">
            <v>SSS Revision</v>
          </cell>
          <cell r="D1093" t="str">
            <v>Z</v>
          </cell>
          <cell r="E1093" t="str">
            <v>I</v>
          </cell>
          <cell r="F1093" t="str">
            <v>Sammelschienenschutz Revision</v>
          </cell>
          <cell r="G1093" t="str">
            <v>21.01.2008</v>
          </cell>
          <cell r="H1093">
            <v>12</v>
          </cell>
          <cell r="I1093" t="str">
            <v>keine Aktion</v>
          </cell>
        </row>
        <row r="1094">
          <cell r="A1094">
            <v>2093</v>
          </cell>
          <cell r="B1094" t="str">
            <v>H/</v>
          </cell>
          <cell r="C1094" t="str">
            <v>Leit FE1 gest</v>
          </cell>
          <cell r="D1094" t="str">
            <v>Z</v>
          </cell>
          <cell r="E1094" t="str">
            <v>F</v>
          </cell>
          <cell r="F1094" t="str">
            <v>Leittechnik Felderder1 gestört</v>
          </cell>
          <cell r="G1094" t="str">
            <v>21.01.2008</v>
          </cell>
          <cell r="H1094">
            <v>13</v>
          </cell>
          <cell r="I1094" t="str">
            <v>Hobemei</v>
          </cell>
        </row>
        <row r="1095">
          <cell r="A1095">
            <v>2094</v>
          </cell>
          <cell r="B1095" t="str">
            <v>H/</v>
          </cell>
          <cell r="C1095" t="str">
            <v>Leit FE1 Komm gest</v>
          </cell>
          <cell r="D1095" t="str">
            <v>Z</v>
          </cell>
          <cell r="E1095" t="str">
            <v>F</v>
          </cell>
          <cell r="F1095" t="str">
            <v>Leittechnik Felderder1 Kommunikation gestört</v>
          </cell>
          <cell r="G1095" t="str">
            <v>21.01.2008</v>
          </cell>
          <cell r="H1095">
            <v>18</v>
          </cell>
          <cell r="I1095" t="str">
            <v>Hobemei</v>
          </cell>
        </row>
        <row r="1096">
          <cell r="A1096">
            <v>2095</v>
          </cell>
          <cell r="B1096" t="str">
            <v>H/</v>
          </cell>
          <cell r="C1096" t="str">
            <v>Leit FE2 gest</v>
          </cell>
          <cell r="D1096" t="str">
            <v>Z</v>
          </cell>
          <cell r="E1096" t="str">
            <v>F</v>
          </cell>
          <cell r="F1096" t="str">
            <v>Leittechnik Felderder2 gestört</v>
          </cell>
          <cell r="G1096" t="str">
            <v>21.01.2008</v>
          </cell>
          <cell r="H1096">
            <v>13</v>
          </cell>
          <cell r="I1096" t="str">
            <v>Hobemei</v>
          </cell>
        </row>
        <row r="1097">
          <cell r="A1097">
            <v>2096</v>
          </cell>
          <cell r="B1097" t="str">
            <v>H/</v>
          </cell>
          <cell r="C1097" t="str">
            <v>Leit FE2 Komm gest</v>
          </cell>
          <cell r="D1097" t="str">
            <v>Z</v>
          </cell>
          <cell r="E1097" t="str">
            <v>F</v>
          </cell>
          <cell r="F1097" t="str">
            <v>Leittechnik Felderder2 Kommunikation gestört</v>
          </cell>
          <cell r="G1097" t="str">
            <v>21.01.2008</v>
          </cell>
          <cell r="H1097">
            <v>18</v>
          </cell>
          <cell r="I1097" t="str">
            <v>Hobemei</v>
          </cell>
        </row>
        <row r="1098">
          <cell r="A1098">
            <v>2097</v>
          </cell>
          <cell r="B1098" t="str">
            <v>H/</v>
          </cell>
          <cell r="C1098" t="str">
            <v>HS Dist Anr L1</v>
          </cell>
          <cell r="D1098" t="str">
            <v>Z</v>
          </cell>
          <cell r="E1098" t="str">
            <v>F</v>
          </cell>
          <cell r="F1098" t="str">
            <v>Hauptschutz, Distanzschutz Anregung L1</v>
          </cell>
          <cell r="G1098" t="str">
            <v>14.08.2012</v>
          </cell>
          <cell r="H1098">
            <v>14</v>
          </cell>
          <cell r="I1098" t="str">
            <v>keine Aktion</v>
          </cell>
        </row>
        <row r="1099">
          <cell r="A1099">
            <v>2098</v>
          </cell>
          <cell r="B1099" t="str">
            <v>H/</v>
          </cell>
          <cell r="C1099" t="str">
            <v>HS Dist Anr L2</v>
          </cell>
          <cell r="D1099" t="str">
            <v>Z</v>
          </cell>
          <cell r="E1099" t="str">
            <v>F</v>
          </cell>
          <cell r="F1099" t="str">
            <v>Hauptschutz, Distanzschutz Anregung L2</v>
          </cell>
          <cell r="G1099" t="str">
            <v>14.08.2012</v>
          </cell>
          <cell r="H1099">
            <v>14</v>
          </cell>
          <cell r="I1099" t="str">
            <v>keine Aktion</v>
          </cell>
        </row>
        <row r="1100">
          <cell r="A1100">
            <v>2099</v>
          </cell>
          <cell r="B1100" t="str">
            <v>H/</v>
          </cell>
          <cell r="C1100" t="str">
            <v>HS Dist Anr L3</v>
          </cell>
          <cell r="D1100" t="str">
            <v>Z</v>
          </cell>
          <cell r="E1100" t="str">
            <v>F</v>
          </cell>
          <cell r="F1100" t="str">
            <v>Hauptschutz, Distanzschutz Anregung L3</v>
          </cell>
          <cell r="G1100" t="str">
            <v>14.08.2012</v>
          </cell>
          <cell r="H1100">
            <v>14</v>
          </cell>
          <cell r="I1100" t="str">
            <v>keine Aktion</v>
          </cell>
        </row>
        <row r="1101">
          <cell r="A1101">
            <v>2100</v>
          </cell>
          <cell r="B1101" t="str">
            <v>H/</v>
          </cell>
          <cell r="C1101" t="str">
            <v>HS Dist Anr I0</v>
          </cell>
          <cell r="D1101" t="str">
            <v>Z</v>
          </cell>
          <cell r="E1101" t="str">
            <v>F</v>
          </cell>
          <cell r="F1101" t="str">
            <v>Hauptschutz, Distanzschutz Anregung Io</v>
          </cell>
          <cell r="G1101" t="str">
            <v>14.08.2012</v>
          </cell>
          <cell r="H1101">
            <v>14</v>
          </cell>
          <cell r="I1101" t="str">
            <v>keine Aktion</v>
          </cell>
        </row>
        <row r="1102">
          <cell r="A1102">
            <v>2101</v>
          </cell>
          <cell r="B1102" t="str">
            <v>H/</v>
          </cell>
          <cell r="C1102" t="str">
            <v>HS Dist Sperricht</v>
          </cell>
          <cell r="D1102" t="str">
            <v>W</v>
          </cell>
          <cell r="E1102" t="str">
            <v>F</v>
          </cell>
          <cell r="F1102" t="str">
            <v>Hauptschutz, Distanzschutz Sperrichtung</v>
          </cell>
          <cell r="G1102" t="str">
            <v>14.08.2012</v>
          </cell>
          <cell r="H1102">
            <v>17</v>
          </cell>
          <cell r="I1102" t="str">
            <v>Hobemei</v>
          </cell>
        </row>
        <row r="1103">
          <cell r="A1103">
            <v>2102</v>
          </cell>
          <cell r="B1103" t="str">
            <v>H/</v>
          </cell>
          <cell r="C1103" t="str">
            <v>HS Dist Aus-Kom L1</v>
          </cell>
          <cell r="D1103" t="str">
            <v>W</v>
          </cell>
          <cell r="E1103" t="str">
            <v>G</v>
          </cell>
          <cell r="F1103" t="str">
            <v>Hauptschutz, Distanzschutz, AUS-Kommando L1</v>
          </cell>
          <cell r="G1103" t="str">
            <v>21.01.2008</v>
          </cell>
          <cell r="H1103">
            <v>18</v>
          </cell>
          <cell r="I1103" t="str">
            <v>Hobemei</v>
          </cell>
        </row>
        <row r="1104">
          <cell r="A1104">
            <v>2103</v>
          </cell>
          <cell r="B1104" t="str">
            <v>H/</v>
          </cell>
          <cell r="C1104" t="str">
            <v>HS Dist Aus-Kom L2</v>
          </cell>
          <cell r="D1104" t="str">
            <v>W</v>
          </cell>
          <cell r="E1104" t="str">
            <v>G</v>
          </cell>
          <cell r="F1104" t="str">
            <v>Hauptschutz, Distanzschutz, AUS-Kommando L2</v>
          </cell>
          <cell r="G1104" t="str">
            <v>06.09.2011</v>
          </cell>
          <cell r="H1104">
            <v>18</v>
          </cell>
          <cell r="I1104" t="str">
            <v>Hobemei</v>
          </cell>
        </row>
        <row r="1105">
          <cell r="A1105">
            <v>2104</v>
          </cell>
          <cell r="B1105" t="str">
            <v>H/</v>
          </cell>
          <cell r="C1105" t="str">
            <v>HS Dist Aus-Kom L3</v>
          </cell>
          <cell r="D1105" t="str">
            <v>W</v>
          </cell>
          <cell r="E1105" t="str">
            <v>G</v>
          </cell>
          <cell r="F1105" t="str">
            <v>Hauptschutz, Distanzschutz, AUS-Kommando L3</v>
          </cell>
          <cell r="G1105" t="str">
            <v>06.09.2011</v>
          </cell>
          <cell r="H1105">
            <v>18</v>
          </cell>
          <cell r="I1105" t="str">
            <v>Hobemei</v>
          </cell>
        </row>
        <row r="1106">
          <cell r="A1106">
            <v>2105</v>
          </cell>
          <cell r="B1106" t="str">
            <v>H/</v>
          </cell>
          <cell r="C1106" t="str">
            <v>HS Dist AWE-Ein-Kom</v>
          </cell>
          <cell r="D1106" t="str">
            <v>W</v>
          </cell>
          <cell r="E1106" t="str">
            <v>W</v>
          </cell>
          <cell r="F1106" t="str">
            <v>Hauptschutz, Distanzschutz, AWE-EIN-Kommando</v>
          </cell>
          <cell r="G1106" t="str">
            <v>06.09.2011</v>
          </cell>
          <cell r="H1106">
            <v>19</v>
          </cell>
          <cell r="I1106" t="str">
            <v>Freiltg.: Ltg. abfahren lassen</v>
          </cell>
        </row>
        <row r="1107">
          <cell r="A1107">
            <v>2106</v>
          </cell>
          <cell r="B1107" t="str">
            <v>H/</v>
          </cell>
          <cell r="C1107" t="str">
            <v>HS Dist AWE-Sperre</v>
          </cell>
          <cell r="D1107" t="str">
            <v>Z</v>
          </cell>
          <cell r="E1107" t="str">
            <v>F</v>
          </cell>
          <cell r="F1107" t="str">
            <v>Hauptschutz, Distanzschutz, AWE-Sperre</v>
          </cell>
          <cell r="G1107" t="str">
            <v>06.09.2011</v>
          </cell>
          <cell r="H1107">
            <v>18</v>
          </cell>
          <cell r="I1107" t="str">
            <v>Hobemei</v>
          </cell>
        </row>
        <row r="1108">
          <cell r="A1108">
            <v>2107</v>
          </cell>
          <cell r="B1108" t="str">
            <v>H/</v>
          </cell>
          <cell r="C1108" t="str">
            <v>HS Dist UMZ-Not</v>
          </cell>
          <cell r="D1108" t="str">
            <v>Z</v>
          </cell>
          <cell r="E1108" t="str">
            <v>F</v>
          </cell>
          <cell r="F1108" t="str">
            <v>Hauptschutz, Distanzschutz gestört , UMZ-Notschutz wirksam</v>
          </cell>
          <cell r="G1108" t="str">
            <v>21.01.2008</v>
          </cell>
          <cell r="H1108">
            <v>15</v>
          </cell>
          <cell r="I1108" t="str">
            <v>Hobemei, Schutz</v>
          </cell>
        </row>
        <row r="1109">
          <cell r="A1109">
            <v>2108</v>
          </cell>
          <cell r="B1109" t="str">
            <v>H/</v>
          </cell>
          <cell r="C1109" t="str">
            <v>HS SpgW Autf</v>
          </cell>
          <cell r="D1109" t="str">
            <v>Z</v>
          </cell>
          <cell r="E1109" t="str">
            <v>F</v>
          </cell>
          <cell r="F1109" t="str">
            <v>Hauptschutz, Spannungswandler, Automatenfall (Sicherung)</v>
          </cell>
          <cell r="G1109" t="str">
            <v>18.06.2008</v>
          </cell>
          <cell r="H1109">
            <v>12</v>
          </cell>
          <cell r="I1109" t="str">
            <v>Hobemei</v>
          </cell>
        </row>
        <row r="1110">
          <cell r="A1110">
            <v>2109</v>
          </cell>
          <cell r="B1110" t="str">
            <v>H/</v>
          </cell>
          <cell r="C1110" t="str">
            <v>HS Dist Warn</v>
          </cell>
          <cell r="D1110" t="str">
            <v>Z</v>
          </cell>
          <cell r="E1110" t="str">
            <v>F</v>
          </cell>
          <cell r="F1110" t="str">
            <v>Hauptschutz, Distanzschutz, Warnung</v>
          </cell>
          <cell r="G1110" t="str">
            <v>06.09.2011</v>
          </cell>
          <cell r="H1110">
            <v>12</v>
          </cell>
          <cell r="I1110" t="str">
            <v>Hobemei, Schutz</v>
          </cell>
        </row>
        <row r="1111">
          <cell r="A1111">
            <v>2110</v>
          </cell>
          <cell r="B1111" t="str">
            <v>H/</v>
          </cell>
          <cell r="C1111" t="str">
            <v>HS Dist PSA gest</v>
          </cell>
          <cell r="D1111" t="str">
            <v>Z</v>
          </cell>
          <cell r="E1111" t="str">
            <v>F</v>
          </cell>
          <cell r="F1111" t="str">
            <v>Hauptschutz, Distanzschutz, Prüfstecker-Abbild gestört</v>
          </cell>
          <cell r="G1111" t="str">
            <v>21.01.2008</v>
          </cell>
          <cell r="H1111">
            <v>16</v>
          </cell>
          <cell r="I1111" t="str">
            <v>Hobemei, Schutz</v>
          </cell>
        </row>
        <row r="1112">
          <cell r="A1112">
            <v>2111</v>
          </cell>
          <cell r="B1112" t="str">
            <v>H/</v>
          </cell>
          <cell r="C1112" t="str">
            <v>HS Dist gest</v>
          </cell>
          <cell r="D1112" t="str">
            <v>Z</v>
          </cell>
          <cell r="E1112" t="str">
            <v>F</v>
          </cell>
          <cell r="F1112" t="str">
            <v>Hauptschutz, Distanzschutz gestört</v>
          </cell>
          <cell r="G1112" t="str">
            <v>21.01.2008</v>
          </cell>
          <cell r="H1112">
            <v>12</v>
          </cell>
          <cell r="I1112" t="str">
            <v>Hobemei, Schutz</v>
          </cell>
        </row>
        <row r="1113">
          <cell r="A1113">
            <v>2112</v>
          </cell>
          <cell r="B1113" t="str">
            <v>H/</v>
          </cell>
          <cell r="C1113" t="str">
            <v>HS Dist Komm gest</v>
          </cell>
          <cell r="D1113" t="str">
            <v>Z</v>
          </cell>
          <cell r="E1113" t="str">
            <v>F</v>
          </cell>
          <cell r="F1113" t="str">
            <v>Hauptschutz, Distanzschutz, Kommunikation gestört</v>
          </cell>
          <cell r="G1113" t="str">
            <v>21.01.2008</v>
          </cell>
          <cell r="H1113">
            <v>17</v>
          </cell>
          <cell r="I1113" t="str">
            <v>Hobemei, Schutz</v>
          </cell>
        </row>
        <row r="1114">
          <cell r="A1114">
            <v>2113</v>
          </cell>
          <cell r="B1114" t="str">
            <v>H/</v>
          </cell>
          <cell r="C1114" t="str">
            <v>SSS Aus-Kom SS1</v>
          </cell>
          <cell r="D1114" t="str">
            <v>W</v>
          </cell>
          <cell r="E1114" t="str">
            <v>G</v>
          </cell>
          <cell r="F1114" t="str">
            <v>Sammelschienenschutz, AUS-Kommando SS1</v>
          </cell>
          <cell r="G1114" t="str">
            <v>21.01.2008</v>
          </cell>
          <cell r="H1114">
            <v>15</v>
          </cell>
          <cell r="I1114" t="str">
            <v>Hobemei</v>
          </cell>
        </row>
        <row r="1115">
          <cell r="A1115">
            <v>2114</v>
          </cell>
          <cell r="B1115" t="str">
            <v>H/</v>
          </cell>
          <cell r="C1115" t="str">
            <v>SSS Aus-Kom SS2</v>
          </cell>
          <cell r="D1115" t="str">
            <v>W</v>
          </cell>
          <cell r="E1115" t="str">
            <v>G</v>
          </cell>
          <cell r="F1115" t="str">
            <v>Sammelschienenschutz, AUS-Kommando SS2</v>
          </cell>
          <cell r="G1115" t="str">
            <v>14.09.2011</v>
          </cell>
          <cell r="H1115">
            <v>15</v>
          </cell>
          <cell r="I1115" t="str">
            <v>Hobemei</v>
          </cell>
        </row>
        <row r="1116">
          <cell r="A1116">
            <v>2115</v>
          </cell>
          <cell r="B1116" t="str">
            <v>H/</v>
          </cell>
          <cell r="C1116" t="str">
            <v>SSS Aus-Kom SS3</v>
          </cell>
          <cell r="D1116" t="str">
            <v>W</v>
          </cell>
          <cell r="E1116" t="str">
            <v>G</v>
          </cell>
          <cell r="F1116" t="str">
            <v>Sammelschienenschutz, AUS-Kommando SS3</v>
          </cell>
          <cell r="G1116" t="str">
            <v>14.09.2011</v>
          </cell>
          <cell r="H1116">
            <v>15</v>
          </cell>
          <cell r="I1116" t="str">
            <v>Hobemei</v>
          </cell>
        </row>
        <row r="1117">
          <cell r="A1117">
            <v>2116</v>
          </cell>
          <cell r="B1117" t="str">
            <v>H/</v>
          </cell>
          <cell r="C1117" t="str">
            <v>SSS Aus-Kom L1</v>
          </cell>
          <cell r="D1117" t="str">
            <v>W</v>
          </cell>
          <cell r="E1117" t="str">
            <v>G</v>
          </cell>
          <cell r="F1117" t="str">
            <v>Sammelschienenschutz, AUS-Kommando L1</v>
          </cell>
          <cell r="G1117" t="str">
            <v>14.09.2011</v>
          </cell>
          <cell r="H1117">
            <v>14</v>
          </cell>
          <cell r="I1117" t="str">
            <v>Hobemei</v>
          </cell>
        </row>
        <row r="1118">
          <cell r="A1118">
            <v>2117</v>
          </cell>
          <cell r="B1118" t="str">
            <v>H/</v>
          </cell>
          <cell r="C1118" t="str">
            <v>SSS Aus-Kom L2</v>
          </cell>
          <cell r="D1118" t="str">
            <v>W</v>
          </cell>
          <cell r="E1118" t="str">
            <v>G</v>
          </cell>
          <cell r="F1118" t="str">
            <v>Sammelschienenschutz, AUS-Kommando L2</v>
          </cell>
          <cell r="G1118" t="str">
            <v>14.09.2011</v>
          </cell>
          <cell r="H1118">
            <v>14</v>
          </cell>
          <cell r="I1118" t="str">
            <v>Hobemei</v>
          </cell>
        </row>
        <row r="1119">
          <cell r="A1119">
            <v>2118</v>
          </cell>
          <cell r="B1119" t="str">
            <v>H/</v>
          </cell>
          <cell r="C1119" t="str">
            <v>SSS Aus-Kom L3</v>
          </cell>
          <cell r="D1119" t="str">
            <v>W</v>
          </cell>
          <cell r="E1119" t="str">
            <v>G</v>
          </cell>
          <cell r="F1119" t="str">
            <v>Sammelschienenschutz, AUS-Kommando L3</v>
          </cell>
          <cell r="G1119" t="str">
            <v>14.09.2011</v>
          </cell>
          <cell r="H1119">
            <v>14</v>
          </cell>
          <cell r="I1119" t="str">
            <v>Hobemei</v>
          </cell>
        </row>
        <row r="1120">
          <cell r="A1120">
            <v>2119</v>
          </cell>
          <cell r="B1120" t="str">
            <v>H/</v>
          </cell>
          <cell r="C1120" t="str">
            <v>SSS Warn</v>
          </cell>
          <cell r="D1120" t="str">
            <v>Z</v>
          </cell>
          <cell r="E1120" t="str">
            <v>F</v>
          </cell>
          <cell r="F1120" t="str">
            <v>Sammelschienenschutz, Warnung</v>
          </cell>
          <cell r="G1120" t="str">
            <v>14.09.2011</v>
          </cell>
          <cell r="H1120">
            <v>8</v>
          </cell>
          <cell r="I1120" t="str">
            <v>Hobemei, Schutz</v>
          </cell>
        </row>
        <row r="1121">
          <cell r="A1121">
            <v>2120</v>
          </cell>
          <cell r="B1121" t="str">
            <v>H/</v>
          </cell>
          <cell r="C1121" t="str">
            <v>SSS Diffstrom</v>
          </cell>
          <cell r="D1121" t="str">
            <v>Z</v>
          </cell>
          <cell r="E1121" t="str">
            <v>I</v>
          </cell>
          <cell r="F1121" t="str">
            <v>Sammelschienenschutz, Diffstrom (Anregung erfolgt Fehlerstrom geflossen.)</v>
          </cell>
          <cell r="G1121" t="str">
            <v>21.01.2008</v>
          </cell>
          <cell r="H1121">
            <v>13</v>
          </cell>
          <cell r="I1121" t="str">
            <v>keine Aktion</v>
          </cell>
        </row>
        <row r="1122">
          <cell r="A1122">
            <v>2121</v>
          </cell>
          <cell r="B1122" t="str">
            <v>H/</v>
          </cell>
          <cell r="C1122" t="str">
            <v>SSS Schaltverbot</v>
          </cell>
          <cell r="D1122" t="str">
            <v>Z</v>
          </cell>
          <cell r="E1122" t="str">
            <v>G</v>
          </cell>
          <cell r="F1122" t="str">
            <v xml:space="preserve">Sammelschienenschutz Schaltverbot </v>
          </cell>
          <cell r="G1122" t="str">
            <v>28.03.2011</v>
          </cell>
          <cell r="H1122">
            <v>16</v>
          </cell>
          <cell r="I1122" t="str">
            <v>Keine Schalthandlungen ausführen</v>
          </cell>
        </row>
        <row r="1123">
          <cell r="A1123">
            <v>2122</v>
          </cell>
          <cell r="B1123" t="str">
            <v>H/</v>
          </cell>
          <cell r="C1123" t="str">
            <v>SSS T-Abb gest</v>
          </cell>
          <cell r="D1123" t="str">
            <v>Z</v>
          </cell>
          <cell r="E1123" t="str">
            <v>F</v>
          </cell>
          <cell r="F1123" t="str">
            <v xml:space="preserve">Sammelschienenschutz, Trenner-Abbild gestört </v>
          </cell>
          <cell r="G1123" t="str">
            <v>28.03.2011</v>
          </cell>
          <cell r="H1123">
            <v>14</v>
          </cell>
          <cell r="I1123" t="str">
            <v>Hobemei</v>
          </cell>
        </row>
        <row r="1124">
          <cell r="A1124">
            <v>2123</v>
          </cell>
          <cell r="B1124" t="str">
            <v>H/</v>
          </cell>
          <cell r="C1124" t="str">
            <v>SSS blockiert</v>
          </cell>
          <cell r="D1124" t="str">
            <v>Z</v>
          </cell>
          <cell r="E1124" t="str">
            <v>F</v>
          </cell>
          <cell r="F1124" t="str">
            <v>Sammelschienenschutz gestört</v>
          </cell>
          <cell r="G1124" t="str">
            <v>06.09.2011</v>
          </cell>
          <cell r="H1124">
            <v>13</v>
          </cell>
          <cell r="I1124" t="str">
            <v>Hobemei, Schutz</v>
          </cell>
        </row>
        <row r="1125">
          <cell r="A1125">
            <v>2124</v>
          </cell>
          <cell r="B1125" t="str">
            <v>H/</v>
          </cell>
          <cell r="C1125" t="str">
            <v>HS Sende-Kom</v>
          </cell>
          <cell r="D1125" t="str">
            <v>W</v>
          </cell>
          <cell r="E1125" t="str">
            <v>I</v>
          </cell>
          <cell r="F1125" t="str">
            <v>Hauptschutz, Sendekommando abgesetzt (vom Schutzrelais)</v>
          </cell>
          <cell r="G1125" t="str">
            <v>14.08.2012</v>
          </cell>
          <cell r="H1125">
            <v>12</v>
          </cell>
          <cell r="I1125" t="str">
            <v>keine Aktion</v>
          </cell>
        </row>
        <row r="1126">
          <cell r="A1126">
            <v>2125</v>
          </cell>
          <cell r="B1126" t="str">
            <v>H/</v>
          </cell>
          <cell r="C1126" t="str">
            <v>HS Empf-Kom</v>
          </cell>
          <cell r="D1126" t="str">
            <v>W</v>
          </cell>
          <cell r="E1126" t="str">
            <v>I</v>
          </cell>
          <cell r="F1126" t="str">
            <v>Hauptschutz,  Empfangskomando abgesetzt (vom Schutzrelais)</v>
          </cell>
          <cell r="G1126" t="str">
            <v>14.08.2012</v>
          </cell>
          <cell r="H1126">
            <v>11</v>
          </cell>
          <cell r="I1126" t="str">
            <v>keine Aktion</v>
          </cell>
        </row>
        <row r="1127">
          <cell r="A1127">
            <v>2126</v>
          </cell>
          <cell r="B1127" t="str">
            <v>H/</v>
          </cell>
          <cell r="C1127" t="str">
            <v>HS SÜ gest</v>
          </cell>
          <cell r="D1127" t="str">
            <v>Z</v>
          </cell>
          <cell r="E1127" t="str">
            <v>F</v>
          </cell>
          <cell r="F1127" t="str">
            <v>Hauptschutz, Signalübertragung gestört</v>
          </cell>
          <cell r="G1127" t="str">
            <v>28.03.2011</v>
          </cell>
          <cell r="H1127">
            <v>10</v>
          </cell>
          <cell r="I1127" t="str">
            <v>Hobemei, Schutz</v>
          </cell>
        </row>
        <row r="1128">
          <cell r="A1128">
            <v>2127</v>
          </cell>
          <cell r="B1128" t="str">
            <v>H/</v>
          </cell>
          <cell r="C1128" t="str">
            <v>RS Dist AWE-Ein-Kom</v>
          </cell>
          <cell r="D1128" t="str">
            <v>W</v>
          </cell>
          <cell r="E1128" t="str">
            <v>W</v>
          </cell>
          <cell r="F1128" t="str">
            <v>Reserveschutz, Distanzschutz, AWE-EIN-Kommando</v>
          </cell>
          <cell r="G1128" t="str">
            <v>14.08.2012</v>
          </cell>
          <cell r="H1128">
            <v>19</v>
          </cell>
          <cell r="I1128" t="str">
            <v>Freiltg.: Ltg. abfahren lassen</v>
          </cell>
        </row>
        <row r="1129">
          <cell r="A1129">
            <v>2128</v>
          </cell>
          <cell r="B1129" t="str">
            <v>H/</v>
          </cell>
          <cell r="C1129" t="str">
            <v>RS Dist AWE-Sperre</v>
          </cell>
          <cell r="D1129" t="str">
            <v>Z</v>
          </cell>
          <cell r="E1129" t="str">
            <v>F</v>
          </cell>
          <cell r="F1129" t="str">
            <v>Reserveschutz, Distanzschutz, AWE-Sperre</v>
          </cell>
          <cell r="G1129" t="str">
            <v>06.09.2011</v>
          </cell>
          <cell r="H1129">
            <v>18</v>
          </cell>
          <cell r="I1129" t="str">
            <v>Hobemei</v>
          </cell>
        </row>
        <row r="1130">
          <cell r="A1130">
            <v>2129</v>
          </cell>
          <cell r="B1130" t="str">
            <v>H/</v>
          </cell>
          <cell r="C1130" t="str">
            <v>DC/DC gest</v>
          </cell>
          <cell r="D1130" t="str">
            <v>Z</v>
          </cell>
          <cell r="E1130" t="str">
            <v>F</v>
          </cell>
          <cell r="F1130" t="str">
            <v>Gleichspannung gestört</v>
          </cell>
          <cell r="G1130" t="str">
            <v>21.01.2008</v>
          </cell>
          <cell r="H1130">
            <v>10</v>
          </cell>
          <cell r="I1130" t="str">
            <v>Hobemei</v>
          </cell>
        </row>
        <row r="1131">
          <cell r="A1131">
            <v>2130</v>
          </cell>
          <cell r="B1131" t="str">
            <v>H/</v>
          </cell>
          <cell r="C1131" t="str">
            <v>Leit StörM gest</v>
          </cell>
          <cell r="D1131" t="str">
            <v>Z</v>
          </cell>
          <cell r="E1131" t="str">
            <v>F</v>
          </cell>
          <cell r="F1131" t="str">
            <v>Leittechnik, Störmeldebaustein gestört (Lifekontakt)</v>
          </cell>
          <cell r="G1131" t="str">
            <v>21.01.2008</v>
          </cell>
          <cell r="H1131">
            <v>15</v>
          </cell>
          <cell r="I1131" t="str">
            <v>Hobemei, Schutz</v>
          </cell>
        </row>
        <row r="1132">
          <cell r="A1132">
            <v>2131</v>
          </cell>
          <cell r="B1132" t="str">
            <v>H/</v>
          </cell>
          <cell r="C1132" t="str">
            <v>Hupe/Glocke a.B.</v>
          </cell>
          <cell r="D1132" t="str">
            <v>Z</v>
          </cell>
          <cell r="E1132" t="str">
            <v>G</v>
          </cell>
          <cell r="F1132" t="str">
            <v>Hupe/Glocke außer Betrieb (vor Ort)</v>
          </cell>
          <cell r="G1132" t="str">
            <v>06.09.2011</v>
          </cell>
          <cell r="H1132">
            <v>16</v>
          </cell>
          <cell r="I1132" t="str">
            <v>Hupe/Glocke wird in Betrieb gesetzt wenn MA vor Ort</v>
          </cell>
        </row>
        <row r="1133">
          <cell r="A1133">
            <v>2132</v>
          </cell>
          <cell r="B1133" t="str">
            <v>H/</v>
          </cell>
          <cell r="C1133" t="str">
            <v>NachrT SV Warn</v>
          </cell>
          <cell r="D1133" t="str">
            <v>Z</v>
          </cell>
          <cell r="E1133" t="str">
            <v>F</v>
          </cell>
          <cell r="F1133" t="str">
            <v>Stromvers.Nachrichttechnik Warnung (NetCom)</v>
          </cell>
          <cell r="G1133" t="str">
            <v>25.03.2014</v>
          </cell>
          <cell r="H1133">
            <v>14</v>
          </cell>
          <cell r="I1133" t="str">
            <v>Hobemei, Fernwirker</v>
          </cell>
        </row>
        <row r="1134">
          <cell r="A1134">
            <v>2133</v>
          </cell>
          <cell r="B1134" t="str">
            <v>H/</v>
          </cell>
          <cell r="C1134" t="str">
            <v>HICOM Warn</v>
          </cell>
          <cell r="D1134" t="str">
            <v>Z</v>
          </cell>
          <cell r="E1134" t="str">
            <v>F</v>
          </cell>
          <cell r="F1134" t="str">
            <v>HICOM Warnung, Telekommunikation (Telefonanlage) gestört</v>
          </cell>
          <cell r="G1134" t="str">
            <v>21.01.2008</v>
          </cell>
          <cell r="H1134">
            <v>10</v>
          </cell>
          <cell r="I1134" t="str">
            <v>Hobemei, Fernwirker</v>
          </cell>
        </row>
        <row r="1135">
          <cell r="A1135">
            <v>2134</v>
          </cell>
          <cell r="B1135" t="str">
            <v>H/</v>
          </cell>
          <cell r="C1135" t="str">
            <v>SSÜ SV Warn</v>
          </cell>
          <cell r="D1135" t="str">
            <v>Z</v>
          </cell>
          <cell r="E1135" t="str">
            <v>F</v>
          </cell>
          <cell r="F1135" t="str">
            <v>Schutz-Signal-Übertragung Spannungsversorgung Warnung</v>
          </cell>
          <cell r="G1135" t="str">
            <v>21.01.2008</v>
          </cell>
          <cell r="H1135">
            <v>11</v>
          </cell>
          <cell r="I1135" t="str">
            <v>Hobemei, Schutz</v>
          </cell>
        </row>
        <row r="1136">
          <cell r="A1136">
            <v>2135</v>
          </cell>
          <cell r="B1136" t="str">
            <v>H/</v>
          </cell>
          <cell r="C1136" t="str">
            <v>Zähl Warn</v>
          </cell>
          <cell r="D1136" t="str">
            <v>Z</v>
          </cell>
          <cell r="E1136" t="str">
            <v>F</v>
          </cell>
          <cell r="F1136" t="str">
            <v>Zählung Warnung</v>
          </cell>
          <cell r="G1136" t="str">
            <v>21.01.2008</v>
          </cell>
          <cell r="H1136">
            <v>9</v>
          </cell>
          <cell r="I1136" t="str">
            <v>50Hz TAR</v>
          </cell>
        </row>
        <row r="1137">
          <cell r="A1137">
            <v>2136</v>
          </cell>
          <cell r="B1137" t="str">
            <v>H/</v>
          </cell>
          <cell r="C1137" t="str">
            <v>Zähl gest</v>
          </cell>
          <cell r="D1137" t="str">
            <v>Z</v>
          </cell>
          <cell r="E1137" t="str">
            <v>F</v>
          </cell>
          <cell r="F1137" t="str">
            <v>Zählung gestört</v>
          </cell>
          <cell r="G1137" t="str">
            <v>21.01.2008</v>
          </cell>
          <cell r="H1137">
            <v>9</v>
          </cell>
          <cell r="I1137" t="str">
            <v>50Hz TAR</v>
          </cell>
        </row>
        <row r="1138">
          <cell r="A1138">
            <v>2137</v>
          </cell>
          <cell r="B1138" t="str">
            <v>H/</v>
          </cell>
          <cell r="C1138" t="str">
            <v>Tür+Tor(e) entriegelt</v>
          </cell>
          <cell r="D1138" t="str">
            <v>Z</v>
          </cell>
          <cell r="E1138" t="str">
            <v>I</v>
          </cell>
          <cell r="F1138" t="str">
            <v>Tür+Tor entriegelt</v>
          </cell>
          <cell r="G1138" t="str">
            <v>21.01.2008</v>
          </cell>
          <cell r="H1138">
            <v>21</v>
          </cell>
          <cell r="I1138" t="str">
            <v>keine Aktion</v>
          </cell>
        </row>
        <row r="1139">
          <cell r="A1139">
            <v>2138</v>
          </cell>
          <cell r="B1139" t="str">
            <v>H/</v>
          </cell>
          <cell r="C1139" t="str">
            <v>Tür/Tor(e) unverschl</v>
          </cell>
          <cell r="D1139" t="str">
            <v>Z</v>
          </cell>
          <cell r="E1139" t="str">
            <v>I</v>
          </cell>
          <cell r="F1139" t="str">
            <v>Tür+Tor unverschlossen</v>
          </cell>
          <cell r="G1139" t="str">
            <v>14.09.2011</v>
          </cell>
          <cell r="H1139">
            <v>20</v>
          </cell>
          <cell r="I1139" t="str">
            <v>keine Aktion</v>
          </cell>
        </row>
        <row r="1140">
          <cell r="A1140">
            <v>2139</v>
          </cell>
          <cell r="B1140" t="str">
            <v>H/</v>
          </cell>
          <cell r="C1140" t="str">
            <v>Einbruch</v>
          </cell>
          <cell r="D1140" t="str">
            <v>Z</v>
          </cell>
          <cell r="E1140" t="str">
            <v>F</v>
          </cell>
          <cell r="F1140" t="str">
            <v>Einbruch</v>
          </cell>
          <cell r="G1140" t="str">
            <v>27.08.2014</v>
          </cell>
          <cell r="H1140">
            <v>8</v>
          </cell>
          <cell r="I1140" t="str">
            <v>Hobemei, Polizei</v>
          </cell>
        </row>
        <row r="1141">
          <cell r="A1141">
            <v>2140</v>
          </cell>
          <cell r="B1141" t="str">
            <v>H/</v>
          </cell>
          <cell r="C1141" t="str">
            <v>OSA gest</v>
          </cell>
          <cell r="D1141" t="str">
            <v>Z</v>
          </cell>
          <cell r="E1141" t="str">
            <v>F</v>
          </cell>
          <cell r="F1141" t="str">
            <v>Objekt-Schutz-Anlage gestört</v>
          </cell>
          <cell r="G1141" t="str">
            <v>21.01.2008</v>
          </cell>
          <cell r="H1141">
            <v>8</v>
          </cell>
          <cell r="I1141" t="str">
            <v>Hobemei</v>
          </cell>
        </row>
        <row r="1142">
          <cell r="A1142">
            <v>2141</v>
          </cell>
          <cell r="B1142" t="str">
            <v>H/</v>
          </cell>
          <cell r="C1142" t="str">
            <v>BMA gest</v>
          </cell>
          <cell r="D1142" t="str">
            <v>Z</v>
          </cell>
          <cell r="E1142" t="str">
            <v>F</v>
          </cell>
          <cell r="F1142" t="str">
            <v>Brand-Melde-Anlage gestört</v>
          </cell>
          <cell r="G1142" t="str">
            <v>21.01.2008</v>
          </cell>
          <cell r="H1142">
            <v>8</v>
          </cell>
          <cell r="I1142" t="str">
            <v>Hobemei</v>
          </cell>
        </row>
        <row r="1143">
          <cell r="A1143">
            <v>2142</v>
          </cell>
          <cell r="B1143" t="str">
            <v>H/</v>
          </cell>
          <cell r="C1143" t="str">
            <v>BMA SM: Feuer</v>
          </cell>
          <cell r="D1143" t="str">
            <v>Z</v>
          </cell>
          <cell r="E1143" t="str">
            <v>G</v>
          </cell>
          <cell r="F1143" t="str">
            <v>Feuer</v>
          </cell>
          <cell r="G1143" t="str">
            <v>21.01.2008</v>
          </cell>
          <cell r="H1143">
            <v>13</v>
          </cell>
          <cell r="I1143" t="str">
            <v>Hobemei, Feuerwehr</v>
          </cell>
        </row>
        <row r="1144">
          <cell r="A1144">
            <v>2143</v>
          </cell>
          <cell r="B1144" t="str">
            <v>H/</v>
          </cell>
          <cell r="C1144" t="str">
            <v>LastT Ausl</v>
          </cell>
          <cell r="D1144" t="str">
            <v>Z</v>
          </cell>
          <cell r="E1144" t="str">
            <v>F</v>
          </cell>
          <cell r="F1144" t="str">
            <v>Lasttrenner einer Einspeisung der Hauptstromversorung hat ausgelöst</v>
          </cell>
          <cell r="G1144" t="str">
            <v>21.01.2008</v>
          </cell>
          <cell r="H1144">
            <v>10</v>
          </cell>
          <cell r="I1144" t="str">
            <v>Hobemei</v>
          </cell>
        </row>
        <row r="1145">
          <cell r="A1145">
            <v>2144</v>
          </cell>
          <cell r="B1145" t="str">
            <v>H/</v>
          </cell>
          <cell r="C1145" t="str">
            <v>GR gest</v>
          </cell>
          <cell r="D1145" t="str">
            <v>Z</v>
          </cell>
          <cell r="E1145" t="str">
            <v>F</v>
          </cell>
          <cell r="F1145" t="str">
            <v>Gleichrichter gestört</v>
          </cell>
          <cell r="G1145" t="str">
            <v>21.01.2008</v>
          </cell>
          <cell r="H1145">
            <v>7</v>
          </cell>
          <cell r="I1145" t="str">
            <v>Hobemei</v>
          </cell>
        </row>
        <row r="1146">
          <cell r="A1146">
            <v>2145</v>
          </cell>
          <cell r="B1146" t="str">
            <v>H/</v>
          </cell>
          <cell r="C1146" t="str">
            <v>Ed (GS)</v>
          </cell>
          <cell r="D1146" t="str">
            <v>Z</v>
          </cell>
          <cell r="E1146" t="str">
            <v>F</v>
          </cell>
          <cell r="F1146" t="str">
            <v>Erschluss in der Gleichspannungsanlage</v>
          </cell>
          <cell r="G1146" t="str">
            <v>14.09.2011</v>
          </cell>
          <cell r="H1146">
            <v>7</v>
          </cell>
          <cell r="I1146" t="str">
            <v>Hobemei</v>
          </cell>
        </row>
        <row r="1147">
          <cell r="A1147">
            <v>2146</v>
          </cell>
          <cell r="B1147" t="str">
            <v>H/</v>
          </cell>
          <cell r="C1147" t="str">
            <v>Bat Ladekreis gest</v>
          </cell>
          <cell r="D1147" t="str">
            <v>Z</v>
          </cell>
          <cell r="E1147" t="str">
            <v>F</v>
          </cell>
          <cell r="F1147" t="str">
            <v>Batterie Ladekreis gestört</v>
          </cell>
          <cell r="G1147" t="str">
            <v>21.01.2008</v>
          </cell>
          <cell r="H1147">
            <v>18</v>
          </cell>
          <cell r="I1147" t="str">
            <v>Hobemei</v>
          </cell>
        </row>
        <row r="1148">
          <cell r="A1148">
            <v>2147</v>
          </cell>
          <cell r="B1148" t="str">
            <v>H/</v>
          </cell>
          <cell r="C1148" t="str">
            <v>Bat Tiefentladung Meld</v>
          </cell>
          <cell r="D1148" t="str">
            <v>Z</v>
          </cell>
          <cell r="E1148" t="str">
            <v>F</v>
          </cell>
          <cell r="F1148" t="str">
            <v>Batterie Tiefenentladung Meldung</v>
          </cell>
          <cell r="G1148" t="str">
            <v>21.01.2008</v>
          </cell>
          <cell r="H1148">
            <v>22</v>
          </cell>
          <cell r="I1148" t="str">
            <v>Hobemei</v>
          </cell>
        </row>
        <row r="1149">
          <cell r="A1149">
            <v>2148</v>
          </cell>
          <cell r="B1149" t="str">
            <v>H/</v>
          </cell>
          <cell r="C1149" t="str">
            <v>Bat Tiefentladung Ausl</v>
          </cell>
          <cell r="D1149" t="str">
            <v>Z</v>
          </cell>
          <cell r="E1149" t="str">
            <v>F</v>
          </cell>
          <cell r="F1149" t="str">
            <v>Batterie Tiefenentladung Auslösung</v>
          </cell>
          <cell r="G1149" t="str">
            <v>21.01.2008</v>
          </cell>
          <cell r="H1149">
            <v>22</v>
          </cell>
          <cell r="I1149" t="str">
            <v>Hobemei</v>
          </cell>
        </row>
        <row r="1150">
          <cell r="A1150">
            <v>2149</v>
          </cell>
          <cell r="B1150" t="str">
            <v>H/</v>
          </cell>
          <cell r="C1150" t="str">
            <v>GZ gest</v>
          </cell>
          <cell r="D1150" t="str">
            <v>Z</v>
          </cell>
          <cell r="E1150" t="str">
            <v>F</v>
          </cell>
          <cell r="F1150" t="str">
            <v>Sammelmeldung: Batterieanlage gestört (GZ=GegenZellen)</v>
          </cell>
          <cell r="G1150" t="str">
            <v>21.01.2008</v>
          </cell>
          <cell r="H1150">
            <v>7</v>
          </cell>
          <cell r="I1150" t="str">
            <v>Hobemei</v>
          </cell>
        </row>
        <row r="1151">
          <cell r="A1151">
            <v>2150</v>
          </cell>
          <cell r="B1151" t="str">
            <v>H/</v>
          </cell>
          <cell r="C1151" t="str">
            <v>Steu/Antr GS-f</v>
          </cell>
          <cell r="D1151" t="str">
            <v>Z</v>
          </cell>
          <cell r="E1151" t="str">
            <v>F</v>
          </cell>
          <cell r="F1151" t="str">
            <v>Steuerung Antrieb Gleichspannungvers. fehlt</v>
          </cell>
          <cell r="G1151" t="str">
            <v>21.01.2008</v>
          </cell>
          <cell r="H1151">
            <v>14</v>
          </cell>
          <cell r="I1151" t="str">
            <v>Hobemei</v>
          </cell>
        </row>
        <row r="1152">
          <cell r="A1152">
            <v>2151</v>
          </cell>
          <cell r="B1152" t="str">
            <v>H/</v>
          </cell>
          <cell r="C1152" t="str">
            <v>Steu/Antr SV Warn</v>
          </cell>
          <cell r="D1152" t="str">
            <v>Z</v>
          </cell>
          <cell r="E1152" t="str">
            <v>F</v>
          </cell>
          <cell r="F1152" t="str">
            <v>Steuerung Antrieb Gleichspannungvers. fehlt</v>
          </cell>
          <cell r="G1152" t="str">
            <v>21.01.2008</v>
          </cell>
          <cell r="H1152">
            <v>17</v>
          </cell>
          <cell r="I1152" t="str">
            <v>Hobemei</v>
          </cell>
        </row>
        <row r="1153">
          <cell r="A1153">
            <v>2152</v>
          </cell>
          <cell r="B1153" t="str">
            <v>H/</v>
          </cell>
          <cell r="C1153" t="str">
            <v>Vorortmeld SV Warn</v>
          </cell>
          <cell r="D1153" t="str">
            <v>Z</v>
          </cell>
          <cell r="E1153" t="str">
            <v>F</v>
          </cell>
          <cell r="F1153" t="str">
            <v>Vorortmeldung Spannungsversorgung Warnung</v>
          </cell>
          <cell r="G1153" t="str">
            <v>21.01.2008</v>
          </cell>
          <cell r="H1153">
            <v>18</v>
          </cell>
          <cell r="I1153" t="str">
            <v>Hobemei</v>
          </cell>
        </row>
        <row r="1154">
          <cell r="A1154">
            <v>2153</v>
          </cell>
          <cell r="B1154" t="str">
            <v>H/</v>
          </cell>
          <cell r="C1154" t="str">
            <v>PSG Abwurf</v>
          </cell>
          <cell r="D1154" t="str">
            <v>W</v>
          </cell>
          <cell r="E1154" t="str">
            <v>I</v>
          </cell>
          <cell r="F1154" t="str">
            <v>Parallelschaltgerät wird abgeworfen</v>
          </cell>
          <cell r="G1154" t="str">
            <v>21.01.2008</v>
          </cell>
          <cell r="H1154">
            <v>10</v>
          </cell>
          <cell r="I1154" t="str">
            <v>keine Aktion</v>
          </cell>
        </row>
        <row r="1155">
          <cell r="A1155">
            <v>2154</v>
          </cell>
          <cell r="B1155" t="str">
            <v>H/</v>
          </cell>
          <cell r="C1155" t="str">
            <v>DS-f</v>
          </cell>
          <cell r="D1155" t="str">
            <v>Z</v>
          </cell>
          <cell r="E1155" t="str">
            <v>F</v>
          </cell>
          <cell r="F1155" t="str">
            <v>Batterie Ladekkreis gestört, identisch mit 2146</v>
          </cell>
          <cell r="G1155" t="str">
            <v>14.08.2012</v>
          </cell>
          <cell r="H1155">
            <v>4</v>
          </cell>
          <cell r="I1155" t="str">
            <v>Hobemei</v>
          </cell>
        </row>
        <row r="1156">
          <cell r="A1156">
            <v>2155</v>
          </cell>
          <cell r="B1156" t="str">
            <v>H/</v>
          </cell>
          <cell r="C1156" t="str">
            <v>SpgW Autf</v>
          </cell>
          <cell r="D1156" t="str">
            <v>Z</v>
          </cell>
          <cell r="E1156" t="str">
            <v>F</v>
          </cell>
          <cell r="F1156" t="str">
            <v>Spannungswandler- Automatenfall</v>
          </cell>
          <cell r="G1156" t="str">
            <v>12.04.2017</v>
          </cell>
          <cell r="H1156">
            <v>9</v>
          </cell>
          <cell r="I1156" t="str">
            <v>Hobemei</v>
          </cell>
        </row>
        <row r="1157">
          <cell r="A1157">
            <v>2156</v>
          </cell>
          <cell r="B1157" t="str">
            <v>H/</v>
          </cell>
          <cell r="C1157" t="str">
            <v>HV GS-f</v>
          </cell>
          <cell r="D1157" t="str">
            <v>Z</v>
          </cell>
          <cell r="E1157" t="str">
            <v>F</v>
          </cell>
          <cell r="F1157" t="str">
            <v>Hauptversorgung Gleichspannung fehlt</v>
          </cell>
          <cell r="G1157" t="str">
            <v>niemals</v>
          </cell>
          <cell r="H1157">
            <v>7</v>
          </cell>
          <cell r="I1157" t="str">
            <v>Hobemei</v>
          </cell>
        </row>
        <row r="1158">
          <cell r="A1158">
            <v>2157</v>
          </cell>
          <cell r="B1158" t="str">
            <v>H/</v>
          </cell>
          <cell r="C1158" t="str">
            <v>HV GS U&gt;</v>
          </cell>
          <cell r="D1158" t="str">
            <v>Z</v>
          </cell>
          <cell r="E1158" t="str">
            <v>F</v>
          </cell>
          <cell r="F1158" t="str">
            <v>Hauptversorgung Gleichspannung Spg. zu groß</v>
          </cell>
          <cell r="G1158" t="str">
            <v>21.01.2008</v>
          </cell>
          <cell r="H1158">
            <v>8</v>
          </cell>
          <cell r="I1158" t="str">
            <v>Hobemei</v>
          </cell>
        </row>
        <row r="1159">
          <cell r="A1159">
            <v>2158</v>
          </cell>
          <cell r="B1159" t="str">
            <v>H/</v>
          </cell>
          <cell r="C1159" t="str">
            <v>USV gesicherte WS-f</v>
          </cell>
          <cell r="D1159" t="str">
            <v>Z</v>
          </cell>
          <cell r="E1159" t="str">
            <v>F</v>
          </cell>
          <cell r="F1159" t="str">
            <v>USV gesicherte Wechselspannung fehlt</v>
          </cell>
          <cell r="G1159" t="str">
            <v>21.01.2008</v>
          </cell>
          <cell r="H1159">
            <v>19</v>
          </cell>
          <cell r="I1159" t="str">
            <v>Hobemei</v>
          </cell>
        </row>
        <row r="1160">
          <cell r="A1160">
            <v>2159</v>
          </cell>
          <cell r="B1160" t="str">
            <v>H/</v>
          </cell>
          <cell r="C1160" t="str">
            <v>USV Warn</v>
          </cell>
          <cell r="D1160" t="str">
            <v>Z</v>
          </cell>
          <cell r="E1160" t="str">
            <v>F</v>
          </cell>
          <cell r="F1160" t="str">
            <v>USV Warnung</v>
          </cell>
          <cell r="G1160" t="str">
            <v>21.01.2008</v>
          </cell>
          <cell r="H1160">
            <v>8</v>
          </cell>
          <cell r="I1160" t="str">
            <v>Hobemei</v>
          </cell>
        </row>
        <row r="1161">
          <cell r="A1161">
            <v>2160</v>
          </cell>
          <cell r="B1161" t="str">
            <v>H/</v>
          </cell>
          <cell r="C1161" t="str">
            <v>Leit Meld GS-1-f</v>
          </cell>
          <cell r="D1161" t="str">
            <v>Z</v>
          </cell>
          <cell r="E1161" t="str">
            <v>F</v>
          </cell>
          <cell r="F1161" t="str">
            <v>Leittechnik Meldung Gleichspannung 1 fehlt</v>
          </cell>
          <cell r="G1161" t="str">
            <v>21.01.2008</v>
          </cell>
          <cell r="H1161">
            <v>16</v>
          </cell>
          <cell r="I1161" t="str">
            <v>Hobemei</v>
          </cell>
        </row>
        <row r="1162">
          <cell r="A1162">
            <v>2161</v>
          </cell>
          <cell r="B1162" t="str">
            <v>H/</v>
          </cell>
          <cell r="C1162" t="str">
            <v>Leit Meld GS-2-f</v>
          </cell>
          <cell r="D1162" t="str">
            <v>Z</v>
          </cell>
          <cell r="E1162" t="str">
            <v>F</v>
          </cell>
          <cell r="F1162" t="str">
            <v>Leittechnik Meldung Gleichspannung 2 fehlt</v>
          </cell>
          <cell r="G1162" t="str">
            <v>21.01.2008</v>
          </cell>
          <cell r="H1162">
            <v>16</v>
          </cell>
          <cell r="I1162" t="str">
            <v>Hobemei</v>
          </cell>
        </row>
        <row r="1163">
          <cell r="A1163">
            <v>2162</v>
          </cell>
          <cell r="B1163" t="str">
            <v>H/</v>
          </cell>
          <cell r="C1163" t="str">
            <v>Ölabscheider gest</v>
          </cell>
          <cell r="D1163" t="str">
            <v>Z</v>
          </cell>
          <cell r="E1163" t="str">
            <v>F</v>
          </cell>
          <cell r="F1163" t="str">
            <v>Ölabscheider gestört</v>
          </cell>
          <cell r="G1163" t="str">
            <v>21.01.2008</v>
          </cell>
          <cell r="H1163">
            <v>17</v>
          </cell>
          <cell r="I1163" t="str">
            <v>Hobemei</v>
          </cell>
        </row>
        <row r="1164">
          <cell r="A1164">
            <v>2163</v>
          </cell>
          <cell r="B1164" t="str">
            <v>H/</v>
          </cell>
          <cell r="C1164" t="str">
            <v>FW-Grundmodul 1 gest</v>
          </cell>
          <cell r="D1164" t="str">
            <v>Z</v>
          </cell>
          <cell r="E1164" t="str">
            <v>F</v>
          </cell>
          <cell r="F1164" t="str">
            <v>Fernwirk-Grundmodul 1 gestört</v>
          </cell>
          <cell r="G1164" t="str">
            <v>21.01.2008</v>
          </cell>
          <cell r="H1164">
            <v>20</v>
          </cell>
          <cell r="I1164" t="str">
            <v>Hobemei, Fernwirker</v>
          </cell>
        </row>
        <row r="1165">
          <cell r="A1165">
            <v>2164</v>
          </cell>
          <cell r="B1165" t="str">
            <v>H/</v>
          </cell>
          <cell r="C1165" t="str">
            <v>FW-Grundmodul 2 gest</v>
          </cell>
          <cell r="D1165" t="str">
            <v>Z</v>
          </cell>
          <cell r="E1165" t="str">
            <v>F</v>
          </cell>
          <cell r="F1165" t="str">
            <v>Fernwirk-Grundmodul 2 gestört</v>
          </cell>
          <cell r="G1165" t="str">
            <v>21.01.2008</v>
          </cell>
          <cell r="H1165">
            <v>20</v>
          </cell>
          <cell r="I1165" t="str">
            <v>Hobemei, Fernwirker</v>
          </cell>
        </row>
        <row r="1166">
          <cell r="A1166">
            <v>2165</v>
          </cell>
          <cell r="B1166" t="str">
            <v>H/</v>
          </cell>
          <cell r="C1166" t="str">
            <v>FW-Strecke 1 gest</v>
          </cell>
          <cell r="D1166" t="str">
            <v>Z</v>
          </cell>
          <cell r="E1166" t="str">
            <v>F</v>
          </cell>
          <cell r="F1166" t="str">
            <v>Fernwirk-Strecke 1 gestört</v>
          </cell>
          <cell r="G1166" t="str">
            <v>21.01.2008</v>
          </cell>
          <cell r="H1166">
            <v>17</v>
          </cell>
          <cell r="I1166" t="str">
            <v>Hobemei, Fernwirker</v>
          </cell>
        </row>
        <row r="1167">
          <cell r="A1167">
            <v>2166</v>
          </cell>
          <cell r="B1167" t="str">
            <v>H/</v>
          </cell>
          <cell r="C1167" t="str">
            <v>FW-Strecke 2 gest</v>
          </cell>
          <cell r="D1167" t="str">
            <v>Z</v>
          </cell>
          <cell r="E1167" t="str">
            <v>F</v>
          </cell>
          <cell r="F1167" t="str">
            <v>Fernwirk-Strecke 2 gestört</v>
          </cell>
          <cell r="G1167" t="str">
            <v>21.01.2008</v>
          </cell>
          <cell r="H1167">
            <v>17</v>
          </cell>
          <cell r="I1167" t="str">
            <v>Hobemei, Fernwirker</v>
          </cell>
        </row>
        <row r="1168">
          <cell r="A1168">
            <v>2167</v>
          </cell>
          <cell r="B1168" t="str">
            <v>H/</v>
          </cell>
          <cell r="C1168" t="str">
            <v>MSP Füllstand Warn</v>
          </cell>
          <cell r="D1168" t="str">
            <v>Z</v>
          </cell>
          <cell r="E1168" t="str">
            <v>F</v>
          </cell>
          <cell r="F1168" t="str">
            <v>MassenSPeicher Füllstand Warnung</v>
          </cell>
          <cell r="G1168" t="str">
            <v>21.01.2008</v>
          </cell>
          <cell r="H1168">
            <v>18</v>
          </cell>
          <cell r="I1168" t="str">
            <v>Hobemei, Fernwirker</v>
          </cell>
        </row>
        <row r="1169">
          <cell r="A1169">
            <v>2168</v>
          </cell>
          <cell r="B1169" t="str">
            <v>H/</v>
          </cell>
          <cell r="C1169" t="str">
            <v>Auto-Quit-Betrieb</v>
          </cell>
          <cell r="D1169" t="str">
            <v>Z</v>
          </cell>
          <cell r="E1169" t="str">
            <v>F</v>
          </cell>
          <cell r="F1169" t="str">
            <v>Alle Meldungen werden von der Leittechnik auf dem Bedienplatz autom. quittiert (Meldung ist invertiert)</v>
          </cell>
          <cell r="G1169" t="str">
            <v>21.01.2008</v>
          </cell>
          <cell r="H1169">
            <v>17</v>
          </cell>
          <cell r="I1169" t="str">
            <v>Hobemei</v>
          </cell>
        </row>
        <row r="1170">
          <cell r="A1170">
            <v>2169</v>
          </cell>
          <cell r="B1170" t="str">
            <v>H/</v>
          </cell>
          <cell r="C1170" t="str">
            <v>ZVE 1 gest</v>
          </cell>
          <cell r="D1170" t="str">
            <v>Z</v>
          </cell>
          <cell r="E1170" t="str">
            <v>F</v>
          </cell>
          <cell r="F1170" t="str">
            <v>Leittechnik Schnittstellen gestört (Nahsteuerung, Kraftwerk, Schutz)</v>
          </cell>
          <cell r="G1170" t="str">
            <v>28.02.2011</v>
          </cell>
          <cell r="H1170">
            <v>10</v>
          </cell>
          <cell r="I1170" t="str">
            <v>Hobemei, Fernwirker</v>
          </cell>
        </row>
        <row r="1171">
          <cell r="A1171">
            <v>2170</v>
          </cell>
          <cell r="B1171" t="str">
            <v>H/</v>
          </cell>
          <cell r="C1171" t="str">
            <v>ZVE 2 gest</v>
          </cell>
          <cell r="D1171" t="str">
            <v>Z</v>
          </cell>
          <cell r="E1171" t="str">
            <v>F</v>
          </cell>
          <cell r="F1171" t="str">
            <v>Leittechnik Schnittstellen gestört (Nahsteuerung, Kraftwerk, Schutz)</v>
          </cell>
          <cell r="G1171" t="str">
            <v>21.01.2008</v>
          </cell>
          <cell r="H1171">
            <v>10</v>
          </cell>
          <cell r="I1171" t="str">
            <v>Hobemei, Fernwirker</v>
          </cell>
        </row>
        <row r="1172">
          <cell r="A1172">
            <v>2171</v>
          </cell>
          <cell r="B1172" t="str">
            <v>H/</v>
          </cell>
          <cell r="C1172" t="str">
            <v>ZVE 3 gest</v>
          </cell>
          <cell r="D1172" t="str">
            <v>Z</v>
          </cell>
          <cell r="E1172" t="str">
            <v>F</v>
          </cell>
          <cell r="F1172" t="str">
            <v>Leittechnik Schnittstellen gestört (Nahsteuerung, Kraftwerk, Schutz)</v>
          </cell>
          <cell r="G1172" t="str">
            <v>21.01.2008</v>
          </cell>
          <cell r="H1172">
            <v>10</v>
          </cell>
          <cell r="I1172" t="str">
            <v>Hobemei, Fernwirker</v>
          </cell>
        </row>
        <row r="1173">
          <cell r="A1173">
            <v>2172</v>
          </cell>
          <cell r="B1173" t="str">
            <v>H/</v>
          </cell>
          <cell r="C1173" t="str">
            <v>ZVE 4 gest</v>
          </cell>
          <cell r="D1173" t="str">
            <v>Z</v>
          </cell>
          <cell r="E1173" t="str">
            <v>F</v>
          </cell>
          <cell r="F1173" t="str">
            <v>Leittechnik Schnittstellen gestört (Nahsteuerung, Kraftwerk, Schutz)</v>
          </cell>
          <cell r="G1173" t="str">
            <v>21.01.2008</v>
          </cell>
          <cell r="H1173">
            <v>10</v>
          </cell>
          <cell r="I1173" t="str">
            <v>Hobemei, Fernwirker</v>
          </cell>
        </row>
        <row r="1174">
          <cell r="A1174">
            <v>2173</v>
          </cell>
          <cell r="B1174" t="str">
            <v>H/</v>
          </cell>
          <cell r="C1174" t="str">
            <v>SBE-IF gest</v>
          </cell>
          <cell r="D1174" t="str">
            <v>Z</v>
          </cell>
          <cell r="E1174" t="str">
            <v>F</v>
          </cell>
          <cell r="F1174" t="str">
            <v>Stationsbedieneinheit (Bedienplatz) Interface gestört</v>
          </cell>
          <cell r="G1174" t="str">
            <v>21.01.2008</v>
          </cell>
          <cell r="H1174">
            <v>11</v>
          </cell>
          <cell r="I1174" t="str">
            <v>Hobemei</v>
          </cell>
        </row>
        <row r="1175">
          <cell r="A1175">
            <v>2174</v>
          </cell>
          <cell r="B1175" t="str">
            <v>H/</v>
          </cell>
          <cell r="C1175" t="str">
            <v>FE-IF gest</v>
          </cell>
          <cell r="D1175" t="str">
            <v>Z</v>
          </cell>
          <cell r="E1175" t="str">
            <v>F</v>
          </cell>
          <cell r="F1175" t="str">
            <v>Feldeinheit Interface gestört</v>
          </cell>
          <cell r="G1175" t="str">
            <v>21.01.2008</v>
          </cell>
          <cell r="H1175">
            <v>10</v>
          </cell>
          <cell r="I1175" t="str">
            <v>Hobemei</v>
          </cell>
        </row>
        <row r="1176">
          <cell r="A1176">
            <v>2175</v>
          </cell>
          <cell r="B1176" t="str">
            <v>H/</v>
          </cell>
          <cell r="C1176" t="str">
            <v>HS-IF gest</v>
          </cell>
          <cell r="D1176" t="str">
            <v>Z</v>
          </cell>
          <cell r="E1176" t="str">
            <v>F</v>
          </cell>
          <cell r="F1176" t="str">
            <v>Hauptschutz Interface gestört</v>
          </cell>
          <cell r="G1176" t="str">
            <v>21.01.2008</v>
          </cell>
          <cell r="H1176">
            <v>10</v>
          </cell>
          <cell r="I1176" t="str">
            <v>Hobemei, Schutz</v>
          </cell>
        </row>
        <row r="1177">
          <cell r="A1177">
            <v>2176</v>
          </cell>
          <cell r="B1177" t="str">
            <v>H/</v>
          </cell>
          <cell r="C1177" t="str">
            <v>RS-IF gest</v>
          </cell>
          <cell r="D1177" t="str">
            <v>Z</v>
          </cell>
          <cell r="E1177" t="str">
            <v>F</v>
          </cell>
          <cell r="F1177" t="str">
            <v>Reserveschutz Interface gestört</v>
          </cell>
          <cell r="G1177" t="str">
            <v>01.03.2011</v>
          </cell>
          <cell r="H1177">
            <v>10</v>
          </cell>
          <cell r="I1177" t="str">
            <v>Hobemei, Schutz</v>
          </cell>
        </row>
        <row r="1178">
          <cell r="A1178">
            <v>2177</v>
          </cell>
          <cell r="B1178" t="str">
            <v>H/</v>
          </cell>
          <cell r="C1178" t="str">
            <v>SFS-IF gest</v>
          </cell>
          <cell r="D1178" t="str">
            <v>Z</v>
          </cell>
          <cell r="E1178" t="str">
            <v>F</v>
          </cell>
          <cell r="F1178" t="str">
            <v>Schaltfehlerschutz Interface gestört</v>
          </cell>
          <cell r="G1178" t="str">
            <v>01.03.2011</v>
          </cell>
          <cell r="H1178">
            <v>11</v>
          </cell>
          <cell r="I1178" t="str">
            <v>Hobemei</v>
          </cell>
        </row>
        <row r="1179">
          <cell r="A1179">
            <v>2178</v>
          </cell>
          <cell r="B1179" t="str">
            <v>H/</v>
          </cell>
          <cell r="C1179" t="str">
            <v>Funkuhr asynchron</v>
          </cell>
          <cell r="D1179" t="str">
            <v>Z</v>
          </cell>
          <cell r="E1179" t="str">
            <v>F</v>
          </cell>
          <cell r="F1179" t="str">
            <v>Funkuhr asynchron</v>
          </cell>
          <cell r="G1179" t="str">
            <v>21.01.2008</v>
          </cell>
          <cell r="H1179">
            <v>17</v>
          </cell>
          <cell r="I1179" t="str">
            <v>Hobemei</v>
          </cell>
        </row>
        <row r="1180">
          <cell r="A1180">
            <v>2179</v>
          </cell>
          <cell r="B1180" t="str">
            <v>H/</v>
          </cell>
          <cell r="C1180" t="str">
            <v>Funkuhr defekt</v>
          </cell>
          <cell r="D1180" t="str">
            <v>Z</v>
          </cell>
          <cell r="E1180" t="str">
            <v>F</v>
          </cell>
          <cell r="F1180" t="str">
            <v>Funkuhr defekt</v>
          </cell>
          <cell r="G1180" t="str">
            <v>14.09.2011</v>
          </cell>
          <cell r="H1180">
            <v>14</v>
          </cell>
          <cell r="I1180" t="str">
            <v>Hobemei</v>
          </cell>
        </row>
        <row r="1181">
          <cell r="A1181">
            <v>2180</v>
          </cell>
          <cell r="B1181" t="str">
            <v>H/</v>
          </cell>
          <cell r="C1181" t="str">
            <v>SFS gest</v>
          </cell>
          <cell r="D1181" t="str">
            <v>Z</v>
          </cell>
          <cell r="E1181" t="str">
            <v>F</v>
          </cell>
          <cell r="F1181" t="str">
            <v>Schaltfehlerschutzgerät gestört</v>
          </cell>
          <cell r="G1181" t="str">
            <v>14.09.2011</v>
          </cell>
          <cell r="H1181">
            <v>8</v>
          </cell>
          <cell r="I1181" t="str">
            <v>Hobemei</v>
          </cell>
        </row>
        <row r="1182">
          <cell r="A1182">
            <v>2181</v>
          </cell>
          <cell r="B1182" t="str">
            <v>H/</v>
          </cell>
          <cell r="C1182" t="str">
            <v>FW-Grundmodul gest</v>
          </cell>
          <cell r="D1182" t="str">
            <v>Z</v>
          </cell>
          <cell r="E1182" t="str">
            <v>F</v>
          </cell>
          <cell r="F1182" t="str">
            <v>Fernwirk-Grundmodul gestört</v>
          </cell>
          <cell r="G1182" t="str">
            <v>21.01.2008</v>
          </cell>
          <cell r="H1182">
            <v>18</v>
          </cell>
          <cell r="I1182" t="str">
            <v>Fernwirkpersonal informieren</v>
          </cell>
        </row>
        <row r="1183">
          <cell r="A1183">
            <v>2182</v>
          </cell>
          <cell r="B1183" t="str">
            <v>H/</v>
          </cell>
          <cell r="C1183" t="str">
            <v>FW-Strecke gest</v>
          </cell>
          <cell r="D1183" t="str">
            <v>Z</v>
          </cell>
          <cell r="E1183" t="str">
            <v>F</v>
          </cell>
          <cell r="F1183" t="str">
            <v>Fernwirk-Strecke gestört</v>
          </cell>
          <cell r="G1183" t="str">
            <v>14.09.2011</v>
          </cell>
          <cell r="H1183">
            <v>15</v>
          </cell>
          <cell r="I1183" t="str">
            <v>Fernwirkpersonal informieren</v>
          </cell>
        </row>
        <row r="1184">
          <cell r="A1184">
            <v>2183</v>
          </cell>
          <cell r="B1184" t="str">
            <v>H/</v>
          </cell>
          <cell r="C1184" t="str">
            <v>PSG Komm gest</v>
          </cell>
          <cell r="D1184" t="str">
            <v>Z</v>
          </cell>
          <cell r="E1184" t="str">
            <v>F</v>
          </cell>
          <cell r="F1184" t="str">
            <v>Parallelschaltgerät Kommunikation gestört</v>
          </cell>
          <cell r="G1184" t="str">
            <v>14.09.2011</v>
          </cell>
          <cell r="H1184">
            <v>13</v>
          </cell>
          <cell r="I1184" t="str">
            <v>Hobemei, Schutz</v>
          </cell>
        </row>
        <row r="1185">
          <cell r="A1185">
            <v>2184</v>
          </cell>
          <cell r="B1185" t="str">
            <v>H/</v>
          </cell>
          <cell r="C1185" t="str">
            <v>Hand angewählt</v>
          </cell>
          <cell r="D1185" t="str">
            <v>Z</v>
          </cell>
          <cell r="E1185" t="str">
            <v>I</v>
          </cell>
          <cell r="F1185" t="str">
            <v>Handsynchronzuschaltung LS durch KW</v>
          </cell>
          <cell r="G1185" t="str">
            <v>21.01.2008</v>
          </cell>
          <cell r="H1185">
            <v>14</v>
          </cell>
          <cell r="I1185" t="str">
            <v>keine Aktion</v>
          </cell>
        </row>
        <row r="1186">
          <cell r="A1186">
            <v>2185</v>
          </cell>
          <cell r="B1186" t="str">
            <v>H/</v>
          </cell>
          <cell r="C1186" t="str">
            <v>RS Vgl Anr L1</v>
          </cell>
          <cell r="D1186" t="str">
            <v>W</v>
          </cell>
          <cell r="E1186" t="str">
            <v>F</v>
          </cell>
          <cell r="F1186" t="str">
            <v>Reserveschutz, Diffschutz, Anregung L1</v>
          </cell>
          <cell r="G1186" t="str">
            <v>29.04.2008</v>
          </cell>
          <cell r="H1186">
            <v>13</v>
          </cell>
          <cell r="I1186" t="str">
            <v>Hobemei, Schutz</v>
          </cell>
        </row>
        <row r="1187">
          <cell r="A1187">
            <v>2186</v>
          </cell>
          <cell r="B1187" t="str">
            <v>H/</v>
          </cell>
          <cell r="C1187" t="str">
            <v>RS Vgl Anr L2</v>
          </cell>
          <cell r="D1187" t="str">
            <v>W</v>
          </cell>
          <cell r="E1187" t="str">
            <v>F</v>
          </cell>
          <cell r="F1187" t="str">
            <v>Reserveschutz, Diffschutz, Anregung L2</v>
          </cell>
          <cell r="G1187" t="str">
            <v>14.09.2011</v>
          </cell>
          <cell r="H1187">
            <v>13</v>
          </cell>
          <cell r="I1187" t="str">
            <v>Hobemei, Schutz</v>
          </cell>
        </row>
        <row r="1188">
          <cell r="A1188">
            <v>2187</v>
          </cell>
          <cell r="B1188" t="str">
            <v>H/</v>
          </cell>
          <cell r="C1188" t="str">
            <v>RS Vgl Anr L3</v>
          </cell>
          <cell r="D1188" t="str">
            <v>W</v>
          </cell>
          <cell r="E1188" t="str">
            <v>F</v>
          </cell>
          <cell r="F1188" t="str">
            <v>Reserveschutz, Diffschutz, Anregung L3</v>
          </cell>
          <cell r="G1188" t="str">
            <v>14.09.2011</v>
          </cell>
          <cell r="H1188">
            <v>13</v>
          </cell>
          <cell r="I1188" t="str">
            <v>Hobemei, Schutz</v>
          </cell>
        </row>
        <row r="1189">
          <cell r="A1189">
            <v>2188</v>
          </cell>
          <cell r="B1189" t="str">
            <v>H/</v>
          </cell>
          <cell r="C1189" t="str">
            <v>RS Vgl Aus-Kom</v>
          </cell>
          <cell r="D1189" t="str">
            <v>W</v>
          </cell>
          <cell r="E1189" t="str">
            <v>G</v>
          </cell>
          <cell r="F1189" t="str">
            <v>Reserveschutz, Diffschutz, AUS-Kommando</v>
          </cell>
          <cell r="G1189" t="str">
            <v>14.09.2011</v>
          </cell>
          <cell r="H1189">
            <v>14</v>
          </cell>
          <cell r="I1189" t="str">
            <v>Hobemei</v>
          </cell>
        </row>
        <row r="1190">
          <cell r="A1190">
            <v>2189</v>
          </cell>
          <cell r="B1190" t="str">
            <v>H/</v>
          </cell>
          <cell r="C1190" t="str">
            <v>RS Vgl Aus-Kom L1</v>
          </cell>
          <cell r="D1190" t="str">
            <v>W</v>
          </cell>
          <cell r="E1190" t="str">
            <v>G</v>
          </cell>
          <cell r="F1190" t="str">
            <v>Reserveschutz, Diffschutz, AUS-Kommando L1</v>
          </cell>
          <cell r="G1190" t="str">
            <v>14.09.2011</v>
          </cell>
          <cell r="H1190">
            <v>17</v>
          </cell>
          <cell r="I1190" t="str">
            <v>Hobemei</v>
          </cell>
        </row>
        <row r="1191">
          <cell r="A1191">
            <v>2190</v>
          </cell>
          <cell r="B1191" t="str">
            <v>H/</v>
          </cell>
          <cell r="C1191" t="str">
            <v>RS Vgl Aus-Kom L2</v>
          </cell>
          <cell r="D1191" t="str">
            <v>W</v>
          </cell>
          <cell r="E1191" t="str">
            <v>G</v>
          </cell>
          <cell r="F1191" t="str">
            <v>Reserveschutz, Diffschutz, AUS-Kommando L2</v>
          </cell>
          <cell r="G1191" t="str">
            <v>14.09.2011</v>
          </cell>
          <cell r="H1191">
            <v>17</v>
          </cell>
          <cell r="I1191" t="str">
            <v>Hobemei</v>
          </cell>
        </row>
        <row r="1192">
          <cell r="A1192">
            <v>2191</v>
          </cell>
          <cell r="B1192" t="str">
            <v>H/</v>
          </cell>
          <cell r="C1192" t="str">
            <v>RS Vgl Aus-Kom L3</v>
          </cell>
          <cell r="D1192" t="str">
            <v>W</v>
          </cell>
          <cell r="E1192" t="str">
            <v>G</v>
          </cell>
          <cell r="F1192" t="str">
            <v>Reserveschutz, Diffschutz, AUS-Kommando L3</v>
          </cell>
          <cell r="G1192" t="str">
            <v>14.09.2011</v>
          </cell>
          <cell r="H1192">
            <v>17</v>
          </cell>
          <cell r="I1192" t="str">
            <v>Hobemei</v>
          </cell>
        </row>
        <row r="1193">
          <cell r="A1193">
            <v>2192</v>
          </cell>
          <cell r="B1193" t="str">
            <v>H/</v>
          </cell>
          <cell r="C1193" t="str">
            <v>RS Vgl AWE-Ein-Kom</v>
          </cell>
          <cell r="D1193" t="str">
            <v>Z</v>
          </cell>
          <cell r="E1193" t="str">
            <v>F</v>
          </cell>
          <cell r="F1193" t="str">
            <v>Reserveschutz, Diffschutz, AWE-EIN-Kommando</v>
          </cell>
          <cell r="G1193" t="str">
            <v>14.09.2011</v>
          </cell>
          <cell r="H1193">
            <v>18</v>
          </cell>
          <cell r="I1193" t="str">
            <v>Hobemei, Schutz</v>
          </cell>
        </row>
        <row r="1194">
          <cell r="A1194">
            <v>2193</v>
          </cell>
          <cell r="B1194" t="str">
            <v>H/</v>
          </cell>
          <cell r="C1194" t="str">
            <v>RS Vgl AWE-Sperre</v>
          </cell>
          <cell r="D1194" t="str">
            <v>Z</v>
          </cell>
          <cell r="E1194" t="str">
            <v>F</v>
          </cell>
          <cell r="F1194" t="str">
            <v>Reserveschutz, Diffschutz, AWE-EIN-Kommando</v>
          </cell>
          <cell r="G1194" t="str">
            <v>21.01.2008</v>
          </cell>
          <cell r="H1194">
            <v>17</v>
          </cell>
          <cell r="I1194" t="str">
            <v>Hobemei, Schutz</v>
          </cell>
        </row>
        <row r="1195">
          <cell r="A1195">
            <v>2194</v>
          </cell>
          <cell r="B1195" t="str">
            <v>H/</v>
          </cell>
          <cell r="C1195" t="str">
            <v>RS Vgl Systemausfall</v>
          </cell>
          <cell r="D1195" t="str">
            <v>Z</v>
          </cell>
          <cell r="E1195" t="str">
            <v>F</v>
          </cell>
          <cell r="F1195" t="str">
            <v>Reserveschutz, Diffschutz, Systemausfall</v>
          </cell>
          <cell r="G1195" t="str">
            <v>21.01.2008</v>
          </cell>
          <cell r="H1195">
            <v>20</v>
          </cell>
          <cell r="I1195" t="str">
            <v>Hobemei, Schutz</v>
          </cell>
        </row>
        <row r="1196">
          <cell r="A1196">
            <v>2195</v>
          </cell>
          <cell r="B1196" t="str">
            <v>H/</v>
          </cell>
          <cell r="C1196" t="str">
            <v>RS Vgl Syst-Verb gest</v>
          </cell>
          <cell r="D1196" t="str">
            <v>Z</v>
          </cell>
          <cell r="E1196" t="str">
            <v>F</v>
          </cell>
          <cell r="F1196" t="str">
            <v>Reserveschutz, Diffschutz, System-Verbindung gestört</v>
          </cell>
          <cell r="G1196" t="str">
            <v>21.01.2008</v>
          </cell>
          <cell r="H1196">
            <v>21</v>
          </cell>
          <cell r="I1196" t="str">
            <v>Hobemei, Schutz</v>
          </cell>
        </row>
        <row r="1197">
          <cell r="A1197">
            <v>2196</v>
          </cell>
          <cell r="B1197" t="str">
            <v>H/</v>
          </cell>
          <cell r="C1197" t="str">
            <v>RS Vgl UMZ-Not</v>
          </cell>
          <cell r="D1197" t="str">
            <v>Z</v>
          </cell>
          <cell r="E1197" t="str">
            <v>F</v>
          </cell>
          <cell r="F1197" t="str">
            <v>Reserveschutz, Diffschutz, UMZ-Notschutz</v>
          </cell>
          <cell r="G1197" t="str">
            <v>21.01.2008</v>
          </cell>
          <cell r="H1197">
            <v>14</v>
          </cell>
          <cell r="I1197" t="str">
            <v>Hobemei, Schutz</v>
          </cell>
        </row>
        <row r="1198">
          <cell r="A1198">
            <v>2197</v>
          </cell>
          <cell r="B1198" t="str">
            <v>H/</v>
          </cell>
          <cell r="C1198" t="str">
            <v>RS Vgl Warn</v>
          </cell>
          <cell r="D1198" t="str">
            <v>Z</v>
          </cell>
          <cell r="E1198" t="str">
            <v>F</v>
          </cell>
          <cell r="F1198" t="str">
            <v>Reserveschutz, Diffschutz, Warnung</v>
          </cell>
          <cell r="G1198" t="str">
            <v>21.01.2008</v>
          </cell>
          <cell r="H1198">
            <v>11</v>
          </cell>
          <cell r="I1198" t="str">
            <v>Hobemei, Schutz</v>
          </cell>
        </row>
        <row r="1199">
          <cell r="A1199">
            <v>2198</v>
          </cell>
          <cell r="B1199" t="str">
            <v>H/</v>
          </cell>
          <cell r="C1199" t="str">
            <v>RS Vgl PSA gest</v>
          </cell>
          <cell r="D1199" t="str">
            <v>Z</v>
          </cell>
          <cell r="E1199" t="str">
            <v>F</v>
          </cell>
          <cell r="F1199" t="str">
            <v>Reserveschutz, Prüfstecker-abbild gestört</v>
          </cell>
          <cell r="G1199" t="str">
            <v>21.01.2008</v>
          </cell>
          <cell r="H1199">
            <v>15</v>
          </cell>
          <cell r="I1199" t="str">
            <v>Hobemei, Schutz</v>
          </cell>
        </row>
        <row r="1200">
          <cell r="A1200">
            <v>2199</v>
          </cell>
          <cell r="B1200" t="str">
            <v>H/</v>
          </cell>
          <cell r="C1200" t="str">
            <v>RS Vgl gest</v>
          </cell>
          <cell r="D1200" t="str">
            <v>Z</v>
          </cell>
          <cell r="E1200" t="str">
            <v>F</v>
          </cell>
          <cell r="F1200" t="str">
            <v>Reserveschutz, Diffschutz gestört</v>
          </cell>
          <cell r="G1200" t="str">
            <v>21.01.2008</v>
          </cell>
          <cell r="H1200">
            <v>11</v>
          </cell>
          <cell r="I1200" t="str">
            <v>Hobemei, Schutz</v>
          </cell>
        </row>
        <row r="1201">
          <cell r="A1201">
            <v>2200</v>
          </cell>
          <cell r="B1201" t="str">
            <v>H/</v>
          </cell>
          <cell r="C1201" t="str">
            <v>RS Vgl Komm gest</v>
          </cell>
          <cell r="D1201" t="str">
            <v>Z</v>
          </cell>
          <cell r="E1201" t="str">
            <v>F</v>
          </cell>
          <cell r="F1201" t="str">
            <v>Reserveschutz, Diffschutz Kommunikation gestört</v>
          </cell>
          <cell r="G1201" t="str">
            <v>21.01.2008</v>
          </cell>
          <cell r="H1201">
            <v>16</v>
          </cell>
          <cell r="I1201" t="str">
            <v>Hobemei, Schutz</v>
          </cell>
        </row>
        <row r="1202">
          <cell r="A1202">
            <v>2201</v>
          </cell>
          <cell r="B1202" t="str">
            <v>H/</v>
          </cell>
          <cell r="C1202" t="str">
            <v>SSÜ HS Auslösekr gest</v>
          </cell>
          <cell r="D1202" t="str">
            <v>Z</v>
          </cell>
          <cell r="E1202" t="str">
            <v>F</v>
          </cell>
          <cell r="F1202" t="str">
            <v>Schutz-Signal-Übertragung Hauptschutz Auslösekreis gestört</v>
          </cell>
          <cell r="G1202" t="str">
            <v>21.01.2008</v>
          </cell>
          <cell r="H1202">
            <v>21</v>
          </cell>
          <cell r="I1202" t="str">
            <v>Hobemei, Schutz</v>
          </cell>
        </row>
        <row r="1203">
          <cell r="A1203">
            <v>2202</v>
          </cell>
          <cell r="B1203" t="str">
            <v>H/</v>
          </cell>
          <cell r="C1203" t="str">
            <v>HS Dist Aus-Kom</v>
          </cell>
          <cell r="D1203" t="str">
            <v>W</v>
          </cell>
          <cell r="E1203" t="str">
            <v>G</v>
          </cell>
          <cell r="F1203" t="str">
            <v>Hauptschutz, Distanzschutz, AUS-Kommando</v>
          </cell>
          <cell r="G1203" t="str">
            <v>28.03.2011</v>
          </cell>
          <cell r="H1203">
            <v>15</v>
          </cell>
          <cell r="I1203" t="str">
            <v>Hobemei</v>
          </cell>
        </row>
        <row r="1204">
          <cell r="A1204">
            <v>2203</v>
          </cell>
          <cell r="B1204" t="str">
            <v>H/</v>
          </cell>
          <cell r="C1204" t="str">
            <v>SSS Aus-Kom</v>
          </cell>
          <cell r="D1204" t="str">
            <v>W</v>
          </cell>
          <cell r="E1204" t="str">
            <v>G</v>
          </cell>
          <cell r="F1204" t="str">
            <v>Sammelschienenschutz AUS-Kommando</v>
          </cell>
          <cell r="G1204" t="str">
            <v>14.09.2011</v>
          </cell>
          <cell r="H1204">
            <v>11</v>
          </cell>
          <cell r="I1204" t="str">
            <v>Hobemei</v>
          </cell>
        </row>
        <row r="1205">
          <cell r="A1205">
            <v>2204</v>
          </cell>
          <cell r="B1205" t="str">
            <v>H/</v>
          </cell>
          <cell r="C1205" t="str">
            <v>SRS Aus-Kom</v>
          </cell>
          <cell r="D1205" t="str">
            <v>W</v>
          </cell>
          <cell r="E1205" t="str">
            <v>G</v>
          </cell>
          <cell r="F1205" t="str">
            <v>Sammelschienenreserveschutz AUS-Kommando</v>
          </cell>
          <cell r="G1205" t="str">
            <v>14.09.2011</v>
          </cell>
          <cell r="H1205">
            <v>11</v>
          </cell>
          <cell r="I1205" t="str">
            <v>Hobemei</v>
          </cell>
        </row>
        <row r="1206">
          <cell r="A1206">
            <v>2205</v>
          </cell>
          <cell r="B1206" t="str">
            <v>H/</v>
          </cell>
          <cell r="C1206" t="str">
            <v>Mitnahme-Aus-Kom</v>
          </cell>
          <cell r="D1206" t="str">
            <v>W</v>
          </cell>
          <cell r="E1206" t="str">
            <v>G</v>
          </cell>
          <cell r="F1206" t="str">
            <v>Mitnahme-AUS-Kommando (Info das zusätzliches Aus-Kommando auf einen LS erfolgt ist)</v>
          </cell>
          <cell r="G1206" t="str">
            <v>14.09.2011</v>
          </cell>
          <cell r="H1206">
            <v>16</v>
          </cell>
          <cell r="I1206" t="str">
            <v>Hobemei</v>
          </cell>
        </row>
        <row r="1207">
          <cell r="A1207">
            <v>2206</v>
          </cell>
          <cell r="B1207" t="str">
            <v>H/</v>
          </cell>
          <cell r="C1207" t="str">
            <v>LEIT Störung</v>
          </cell>
          <cell r="D1207" t="str">
            <v>Z</v>
          </cell>
          <cell r="E1207" t="str">
            <v>F</v>
          </cell>
          <cell r="F1207" t="str">
            <v>Leittechnikstörung</v>
          </cell>
          <cell r="G1207" t="str">
            <v>14.09.2011</v>
          </cell>
          <cell r="H1207">
            <v>12</v>
          </cell>
          <cell r="I1207" t="str">
            <v>Hobemei</v>
          </cell>
        </row>
        <row r="1208">
          <cell r="A1208">
            <v>2207</v>
          </cell>
          <cell r="B1208" t="str">
            <v>H/</v>
          </cell>
          <cell r="C1208" t="str">
            <v>SE-Umsch SV Warn</v>
          </cell>
          <cell r="D1208" t="str">
            <v>W</v>
          </cell>
          <cell r="E1208" t="str">
            <v>F</v>
          </cell>
          <cell r="F1208" t="str">
            <v>Stationseinheit- Umschaltung Spannungsversorung gestört (Warnung)</v>
          </cell>
          <cell r="G1208" t="str">
            <v>21.01.2008</v>
          </cell>
          <cell r="H1208">
            <v>16</v>
          </cell>
          <cell r="I1208" t="str">
            <v>Hobemei</v>
          </cell>
        </row>
        <row r="1209">
          <cell r="A1209">
            <v>2208</v>
          </cell>
          <cell r="B1209" t="str">
            <v>H/</v>
          </cell>
          <cell r="C1209" t="str">
            <v>Ku-Auto gest</v>
          </cell>
          <cell r="D1209" t="str">
            <v>Z</v>
          </cell>
          <cell r="E1209" t="str">
            <v>F</v>
          </cell>
          <cell r="F1209" t="str">
            <v xml:space="preserve">(EB 0,4 kV) Kupplung Automatik gestört </v>
          </cell>
          <cell r="G1209" t="str">
            <v>14.08.2012</v>
          </cell>
          <cell r="H1209">
            <v>12</v>
          </cell>
          <cell r="I1209" t="str">
            <v>Hobemei</v>
          </cell>
        </row>
        <row r="1210">
          <cell r="A1210">
            <v>2209</v>
          </cell>
          <cell r="B1210" t="str">
            <v>H/</v>
          </cell>
          <cell r="C1210" t="str">
            <v>Ku-Auto SV Warn</v>
          </cell>
          <cell r="D1210" t="str">
            <v>Z</v>
          </cell>
          <cell r="E1210" t="str">
            <v>F</v>
          </cell>
          <cell r="F1210" t="str">
            <v>(EB 0,4 kV) Kupplung Spannungsversorgung gestört (Warnung)</v>
          </cell>
          <cell r="G1210" t="str">
            <v>14.08.2012</v>
          </cell>
          <cell r="H1210">
            <v>15</v>
          </cell>
          <cell r="I1210" t="str">
            <v>Hobemei</v>
          </cell>
        </row>
        <row r="1211">
          <cell r="A1211">
            <v>2210</v>
          </cell>
          <cell r="B1211" t="str">
            <v>H/</v>
          </cell>
          <cell r="C1211" t="str">
            <v>Dt-Anl gest</v>
          </cell>
          <cell r="D1211" t="str">
            <v>Z</v>
          </cell>
          <cell r="E1211" t="str">
            <v>F</v>
          </cell>
          <cell r="F1211" t="str">
            <v>Druckluftanlage gestört</v>
          </cell>
          <cell r="G1211" t="str">
            <v>28.03.2011</v>
          </cell>
          <cell r="H1211">
            <v>11</v>
          </cell>
          <cell r="I1211" t="str">
            <v>Hobemei</v>
          </cell>
        </row>
        <row r="1212">
          <cell r="A1212">
            <v>2211</v>
          </cell>
          <cell r="B1212" t="str">
            <v>H/</v>
          </cell>
          <cell r="C1212" t="str">
            <v>Dt fehlt</v>
          </cell>
          <cell r="D1212" t="str">
            <v>Z</v>
          </cell>
          <cell r="E1212" t="str">
            <v>F</v>
          </cell>
          <cell r="F1212" t="str">
            <v>Druckluft fehlt</v>
          </cell>
          <cell r="G1212" t="str">
            <v>14.09.2011</v>
          </cell>
          <cell r="H1212">
            <v>8</v>
          </cell>
          <cell r="I1212" t="str">
            <v>Hobemei</v>
          </cell>
        </row>
        <row r="1213">
          <cell r="A1213">
            <v>2212</v>
          </cell>
          <cell r="B1213" t="str">
            <v>H/</v>
          </cell>
          <cell r="C1213" t="str">
            <v>Archiv-IF gest</v>
          </cell>
          <cell r="D1213" t="str">
            <v>Z</v>
          </cell>
          <cell r="E1213" t="str">
            <v>F</v>
          </cell>
          <cell r="F1213" t="str">
            <v>Archiv -Interface (Speicher etc.) gestört</v>
          </cell>
          <cell r="G1213" t="str">
            <v>14.09.2011</v>
          </cell>
          <cell r="H1213">
            <v>14</v>
          </cell>
          <cell r="I1213" t="str">
            <v>Hobemei</v>
          </cell>
        </row>
        <row r="1214">
          <cell r="A1214">
            <v>2213</v>
          </cell>
          <cell r="B1214" t="str">
            <v>H/</v>
          </cell>
          <cell r="C1214" t="str">
            <v>SE-Umsch nicht AUTO</v>
          </cell>
          <cell r="D1214" t="str">
            <v>Z</v>
          </cell>
          <cell r="E1214" t="str">
            <v>I</v>
          </cell>
          <cell r="F1214" t="str">
            <v xml:space="preserve">Stationseinheit Umschaltung nicht automatisch erfolgt </v>
          </cell>
          <cell r="G1214" t="str">
            <v>28.03.2011</v>
          </cell>
          <cell r="H1214">
            <v>19</v>
          </cell>
          <cell r="I1214" t="str">
            <v>keine Aktion</v>
          </cell>
        </row>
        <row r="1215">
          <cell r="A1215">
            <v>2214</v>
          </cell>
          <cell r="B1215" t="str">
            <v>H/</v>
          </cell>
          <cell r="C1215" t="str">
            <v>SE-Umsch gest</v>
          </cell>
          <cell r="D1215" t="str">
            <v>Z</v>
          </cell>
          <cell r="E1215" t="str">
            <v>F</v>
          </cell>
          <cell r="F1215" t="str">
            <v>Stationseinheit Umschaltung gestört</v>
          </cell>
          <cell r="G1215" t="str">
            <v>28.03.2011</v>
          </cell>
          <cell r="H1215">
            <v>13</v>
          </cell>
          <cell r="I1215" t="str">
            <v>Hobemei</v>
          </cell>
        </row>
        <row r="1216">
          <cell r="A1216">
            <v>2215</v>
          </cell>
          <cell r="B1216" t="str">
            <v>H/</v>
          </cell>
          <cell r="C1216" t="str">
            <v>Status -aktiv-</v>
          </cell>
          <cell r="D1216" t="str">
            <v>Z</v>
          </cell>
          <cell r="E1216" t="str">
            <v>I</v>
          </cell>
          <cell r="F1216" t="str">
            <v xml:space="preserve">Interface aktiv </v>
          </cell>
          <cell r="G1216" t="str">
            <v>14.09.2011</v>
          </cell>
          <cell r="H1216">
            <v>14</v>
          </cell>
          <cell r="I1216" t="str">
            <v>keine Aktion</v>
          </cell>
        </row>
        <row r="1217">
          <cell r="A1217">
            <v>2216</v>
          </cell>
          <cell r="B1217" t="str">
            <v>H/</v>
          </cell>
          <cell r="C1217" t="str">
            <v>MSP gest</v>
          </cell>
          <cell r="D1217" t="str">
            <v>Z</v>
          </cell>
          <cell r="E1217" t="str">
            <v>F</v>
          </cell>
          <cell r="F1217" t="str">
            <v>Massenspeicher gestört</v>
          </cell>
          <cell r="G1217" t="str">
            <v>28.03.2011</v>
          </cell>
          <cell r="H1217">
            <v>8</v>
          </cell>
          <cell r="I1217" t="str">
            <v>Hobemei</v>
          </cell>
        </row>
        <row r="1218">
          <cell r="A1218">
            <v>2217</v>
          </cell>
          <cell r="B1218" t="str">
            <v>H/</v>
          </cell>
          <cell r="C1218" t="str">
            <v>SSS Aus-Kom US</v>
          </cell>
          <cell r="D1218" t="str">
            <v>W</v>
          </cell>
          <cell r="E1218" t="str">
            <v>G</v>
          </cell>
          <cell r="F1218" t="str">
            <v>Sammelschienenschutz Aus-Kommando Umgehungsschiene</v>
          </cell>
          <cell r="G1218" t="str">
            <v>28.03.2011</v>
          </cell>
          <cell r="H1218">
            <v>14</v>
          </cell>
          <cell r="I1218" t="str">
            <v>Hobemei</v>
          </cell>
        </row>
        <row r="1219">
          <cell r="A1219">
            <v>2218</v>
          </cell>
          <cell r="B1219" t="str">
            <v>H/</v>
          </cell>
          <cell r="C1219" t="str">
            <v>SSS Mitnahme-Aus-Kom</v>
          </cell>
          <cell r="D1219" t="str">
            <v>W</v>
          </cell>
          <cell r="E1219" t="str">
            <v>G</v>
          </cell>
          <cell r="F1219" t="str">
            <v>Sammelschienenschutz Aus-Kommando zur Gegenseite</v>
          </cell>
          <cell r="G1219" t="str">
            <v>14.09.2011</v>
          </cell>
          <cell r="H1219">
            <v>20</v>
          </cell>
          <cell r="I1219" t="str">
            <v>Hobemei</v>
          </cell>
        </row>
        <row r="1220">
          <cell r="A1220">
            <v>2219</v>
          </cell>
          <cell r="B1220" t="str">
            <v>H/</v>
          </cell>
          <cell r="C1220" t="str">
            <v>HS Diff Aus-Kom</v>
          </cell>
          <cell r="D1220" t="str">
            <v>W</v>
          </cell>
          <cell r="E1220" t="str">
            <v>G</v>
          </cell>
          <cell r="F1220" t="str">
            <v>Hauptschutz, Diffschutz,  Aus-Komando</v>
          </cell>
          <cell r="G1220" t="str">
            <v>14.09.2011</v>
          </cell>
          <cell r="H1220">
            <v>15</v>
          </cell>
          <cell r="I1220" t="str">
            <v>Hobemei</v>
          </cell>
        </row>
        <row r="1221">
          <cell r="A1221">
            <v>2220</v>
          </cell>
          <cell r="B1221" t="str">
            <v>H/</v>
          </cell>
          <cell r="C1221" t="str">
            <v>HS Diff blockiert</v>
          </cell>
          <cell r="D1221" t="str">
            <v>Z</v>
          </cell>
          <cell r="E1221" t="str">
            <v>F</v>
          </cell>
          <cell r="F1221" t="str">
            <v>Hauptschutz, Diffschutz, blockiert (Meldung nur bei Prüfarbeiten wenn Prüfstecker gesteckt ist)</v>
          </cell>
          <cell r="G1221" t="str">
            <v>14.09.2011</v>
          </cell>
          <cell r="H1221">
            <v>17</v>
          </cell>
          <cell r="I1221" t="str">
            <v>Hobemei, Schutz</v>
          </cell>
        </row>
        <row r="1222">
          <cell r="A1222">
            <v>2221</v>
          </cell>
          <cell r="B1222" t="str">
            <v>H/</v>
          </cell>
          <cell r="C1222" t="str">
            <v>HS Diff gest</v>
          </cell>
          <cell r="D1222" t="str">
            <v>Z</v>
          </cell>
          <cell r="E1222" t="str">
            <v>F</v>
          </cell>
          <cell r="F1222" t="str">
            <v>Hauptschutz, Diffschutz, gestört</v>
          </cell>
          <cell r="G1222" t="str">
            <v>14.09.2011</v>
          </cell>
          <cell r="H1222">
            <v>12</v>
          </cell>
          <cell r="I1222" t="str">
            <v>Hobemei, Schutz</v>
          </cell>
        </row>
        <row r="1223">
          <cell r="A1223">
            <v>2222</v>
          </cell>
          <cell r="B1223" t="str">
            <v>H/</v>
          </cell>
          <cell r="C1223" t="str">
            <v>HS Diff Komm gest</v>
          </cell>
          <cell r="D1223" t="str">
            <v>Z</v>
          </cell>
          <cell r="E1223" t="str">
            <v>F</v>
          </cell>
          <cell r="F1223" t="str">
            <v>Hauptschutz, Diffschutz, Kommunikation gestört (103 Schnittstelle)</v>
          </cell>
          <cell r="G1223" t="str">
            <v>14.09.2011</v>
          </cell>
          <cell r="H1223">
            <v>17</v>
          </cell>
          <cell r="I1223" t="str">
            <v>Hobemei, Schutz</v>
          </cell>
        </row>
        <row r="1224">
          <cell r="A1224">
            <v>2223</v>
          </cell>
          <cell r="B1224" t="str">
            <v>H/</v>
          </cell>
          <cell r="C1224" t="str">
            <v>HS Diff PSA gest</v>
          </cell>
          <cell r="D1224" t="str">
            <v>Z</v>
          </cell>
          <cell r="E1224" t="str">
            <v>F</v>
          </cell>
          <cell r="F1224" t="str">
            <v xml:space="preserve">Prüfsteckerabbild gestört </v>
          </cell>
          <cell r="G1224" t="str">
            <v>14.09.2011</v>
          </cell>
          <cell r="H1224">
            <v>16</v>
          </cell>
          <cell r="I1224" t="str">
            <v>Hobemei, Schutz</v>
          </cell>
        </row>
        <row r="1225">
          <cell r="A1225">
            <v>2224</v>
          </cell>
          <cell r="B1225" t="str">
            <v>H/</v>
          </cell>
          <cell r="C1225" t="str">
            <v>HS Diff Warn</v>
          </cell>
          <cell r="D1225" t="str">
            <v>Z</v>
          </cell>
          <cell r="E1225" t="str">
            <v>F</v>
          </cell>
          <cell r="F1225" t="str">
            <v>Hauptschutz, Diffschutz, Warnung</v>
          </cell>
          <cell r="G1225" t="str">
            <v>14.09.2011</v>
          </cell>
          <cell r="H1225">
            <v>12</v>
          </cell>
          <cell r="I1225" t="str">
            <v>Hobemei, Schutz</v>
          </cell>
        </row>
        <row r="1226">
          <cell r="A1226">
            <v>2225</v>
          </cell>
          <cell r="B1226" t="str">
            <v>H/</v>
          </cell>
          <cell r="C1226" t="str">
            <v>HS UMZ Anr I&gt;</v>
          </cell>
          <cell r="D1226" t="str">
            <v>Z</v>
          </cell>
          <cell r="E1226" t="str">
            <v>G</v>
          </cell>
          <cell r="F1226" t="str">
            <v xml:space="preserve">Hauptschutz, UMZ, 1. Stufe I Warnung </v>
          </cell>
          <cell r="G1226" t="str">
            <v>14.08.2012</v>
          </cell>
          <cell r="H1226">
            <v>13</v>
          </cell>
          <cell r="I1226" t="str">
            <v>Hobemei, Schutz</v>
          </cell>
        </row>
        <row r="1227">
          <cell r="A1227">
            <v>2226</v>
          </cell>
          <cell r="B1227" t="str">
            <v>H/</v>
          </cell>
          <cell r="C1227" t="str">
            <v>HS UMZ Anr I&gt;&gt;</v>
          </cell>
          <cell r="D1227" t="str">
            <v>Z</v>
          </cell>
          <cell r="E1227" t="str">
            <v>G</v>
          </cell>
          <cell r="F1227" t="str">
            <v xml:space="preserve">Hauptschutz, UMZ, 2. Stufe I Warnung </v>
          </cell>
          <cell r="G1227" t="str">
            <v>14.08.2012</v>
          </cell>
          <cell r="H1227">
            <v>14</v>
          </cell>
          <cell r="I1227" t="str">
            <v>Hobemei, Schutz</v>
          </cell>
        </row>
        <row r="1228">
          <cell r="A1228">
            <v>2227</v>
          </cell>
          <cell r="B1228" t="str">
            <v>H/</v>
          </cell>
          <cell r="C1228" t="str">
            <v>HS UMZ Aus-Kom</v>
          </cell>
          <cell r="D1228" t="str">
            <v>W</v>
          </cell>
          <cell r="E1228" t="str">
            <v>G</v>
          </cell>
          <cell r="F1228" t="str">
            <v>Hauptschutz, UMZ,  Aus-Kommando</v>
          </cell>
          <cell r="G1228" t="str">
            <v>14.09.2011</v>
          </cell>
          <cell r="H1228">
            <v>14</v>
          </cell>
          <cell r="I1228" t="str">
            <v>Hobemei</v>
          </cell>
        </row>
        <row r="1229">
          <cell r="A1229">
            <v>2228</v>
          </cell>
          <cell r="B1229" t="str">
            <v>H/</v>
          </cell>
          <cell r="C1229" t="str">
            <v>HS UMZ gest</v>
          </cell>
          <cell r="D1229" t="str">
            <v>Z</v>
          </cell>
          <cell r="E1229" t="str">
            <v>F</v>
          </cell>
          <cell r="F1229" t="str">
            <v>Hauptschutz, UMZ, gestört</v>
          </cell>
          <cell r="G1229" t="str">
            <v>14.09.2011</v>
          </cell>
          <cell r="H1229">
            <v>11</v>
          </cell>
          <cell r="I1229" t="str">
            <v>Hobemei, Schutz</v>
          </cell>
        </row>
        <row r="1230">
          <cell r="A1230">
            <v>2229</v>
          </cell>
          <cell r="B1230" t="str">
            <v>H/</v>
          </cell>
          <cell r="C1230" t="str">
            <v>HS UMZ PSA gest</v>
          </cell>
          <cell r="D1230" t="str">
            <v>Z</v>
          </cell>
          <cell r="E1230" t="str">
            <v>F</v>
          </cell>
          <cell r="F1230" t="str">
            <v>Hauptschutz UMZ Prüsteckerabbild gestört</v>
          </cell>
          <cell r="G1230" t="str">
            <v>14.09.2011</v>
          </cell>
          <cell r="H1230">
            <v>15</v>
          </cell>
          <cell r="I1230" t="str">
            <v>Hobemei, Schutz</v>
          </cell>
        </row>
        <row r="1231">
          <cell r="A1231">
            <v>2230</v>
          </cell>
          <cell r="B1231" t="str">
            <v>H/</v>
          </cell>
          <cell r="C1231" t="str">
            <v>RS UMZ Anr I&gt;</v>
          </cell>
          <cell r="D1231" t="str">
            <v>Z</v>
          </cell>
          <cell r="E1231" t="str">
            <v>G</v>
          </cell>
          <cell r="F1231" t="str">
            <v xml:space="preserve">Reserveschutz, UMZ, 1. Stufe I Warnung </v>
          </cell>
          <cell r="G1231" t="str">
            <v>14.08.2012</v>
          </cell>
          <cell r="H1231">
            <v>13</v>
          </cell>
          <cell r="I1231" t="str">
            <v>Hobemei, Schutz</v>
          </cell>
        </row>
        <row r="1232">
          <cell r="A1232">
            <v>2231</v>
          </cell>
          <cell r="B1232" t="str">
            <v>H/</v>
          </cell>
          <cell r="C1232" t="str">
            <v>RS UMZ Anr I&gt;&gt;</v>
          </cell>
          <cell r="D1232" t="str">
            <v>Z</v>
          </cell>
          <cell r="E1232" t="str">
            <v>G</v>
          </cell>
          <cell r="F1232" t="str">
            <v xml:space="preserve">Reserveschutz, UMZ, 2. Stufe I Warnung </v>
          </cell>
          <cell r="G1232" t="str">
            <v>14.08.2012</v>
          </cell>
          <cell r="H1232">
            <v>14</v>
          </cell>
          <cell r="I1232" t="str">
            <v>Hobemei, Schutz</v>
          </cell>
        </row>
        <row r="1233">
          <cell r="A1233">
            <v>2232</v>
          </cell>
          <cell r="B1233" t="str">
            <v>H/</v>
          </cell>
          <cell r="C1233" t="str">
            <v>RS UMZ Aus-Kom</v>
          </cell>
          <cell r="D1233" t="str">
            <v>W</v>
          </cell>
          <cell r="E1233" t="str">
            <v>G</v>
          </cell>
          <cell r="F1233" t="str">
            <v>Reserveschutz UMZ,  Aus-Kommando</v>
          </cell>
          <cell r="G1233" t="str">
            <v>14.09.2011</v>
          </cell>
          <cell r="H1233">
            <v>14</v>
          </cell>
          <cell r="I1233" t="str">
            <v>Hobemei</v>
          </cell>
        </row>
        <row r="1234">
          <cell r="A1234">
            <v>2233</v>
          </cell>
          <cell r="B1234" t="str">
            <v>H/</v>
          </cell>
          <cell r="C1234" t="str">
            <v>RS UMZ gest</v>
          </cell>
          <cell r="D1234" t="str">
            <v>Z</v>
          </cell>
          <cell r="E1234" t="str">
            <v>F</v>
          </cell>
          <cell r="F1234" t="str">
            <v>Reserveschutz UMZ  gestört</v>
          </cell>
          <cell r="G1234" t="str">
            <v>14.09.2011</v>
          </cell>
          <cell r="H1234">
            <v>11</v>
          </cell>
          <cell r="I1234" t="str">
            <v>Hobemei, Schutz</v>
          </cell>
        </row>
        <row r="1235">
          <cell r="A1235">
            <v>2234</v>
          </cell>
          <cell r="B1235" t="str">
            <v>H/</v>
          </cell>
          <cell r="C1235" t="str">
            <v>RS UMZ PSA gest</v>
          </cell>
          <cell r="D1235" t="str">
            <v>Z</v>
          </cell>
          <cell r="E1235" t="str">
            <v>F</v>
          </cell>
          <cell r="F1235" t="str">
            <v>Reserveschutz UMZ Prüsteckerabbild gestört</v>
          </cell>
          <cell r="G1235" t="str">
            <v>14.09.2011</v>
          </cell>
          <cell r="H1235">
            <v>15</v>
          </cell>
          <cell r="I1235" t="str">
            <v>Hobemei, Schutz</v>
          </cell>
        </row>
        <row r="1236">
          <cell r="A1236">
            <v>2235</v>
          </cell>
          <cell r="B1236" t="str">
            <v>H/</v>
          </cell>
          <cell r="C1236" t="str">
            <v>EBUA gest</v>
          </cell>
          <cell r="D1236" t="str">
            <v>Z</v>
          </cell>
          <cell r="E1236" t="str">
            <v>F</v>
          </cell>
          <cell r="F1236" t="str">
            <v>Eigenbedarf Umschaltautomatik gestört</v>
          </cell>
          <cell r="G1236" t="str">
            <v>14.09.2011</v>
          </cell>
          <cell r="H1236">
            <v>9</v>
          </cell>
          <cell r="I1236" t="str">
            <v>Hobemei</v>
          </cell>
        </row>
        <row r="1237">
          <cell r="A1237">
            <v>2236</v>
          </cell>
          <cell r="B1237" t="str">
            <v>H/</v>
          </cell>
          <cell r="C1237" t="str">
            <v>EBUA SV Warn</v>
          </cell>
          <cell r="D1237" t="str">
            <v>Z</v>
          </cell>
          <cell r="E1237" t="str">
            <v>F</v>
          </cell>
          <cell r="F1237" t="str">
            <v>Eigenbedarf Umschaltautomatik Stromversorgung  Warnmeldung</v>
          </cell>
          <cell r="G1237" t="str">
            <v>14.09.2011</v>
          </cell>
          <cell r="H1237">
            <v>12</v>
          </cell>
          <cell r="I1237" t="str">
            <v>Hobemei</v>
          </cell>
        </row>
        <row r="1238">
          <cell r="A1238">
            <v>2237</v>
          </cell>
          <cell r="B1238" t="str">
            <v>H/</v>
          </cell>
          <cell r="C1238" t="str">
            <v>SV Warn</v>
          </cell>
          <cell r="D1238" t="str">
            <v>Z</v>
          </cell>
          <cell r="E1238" t="str">
            <v>F</v>
          </cell>
          <cell r="F1238" t="str">
            <v>Stromversorgung Warnmeldung</v>
          </cell>
          <cell r="G1238" t="str">
            <v>14.09.2011</v>
          </cell>
          <cell r="H1238">
            <v>7</v>
          </cell>
          <cell r="I1238" t="str">
            <v>Hobemei</v>
          </cell>
        </row>
        <row r="1239">
          <cell r="A1239">
            <v>2238</v>
          </cell>
          <cell r="B1239" t="str">
            <v>H/</v>
          </cell>
          <cell r="C1239" t="str">
            <v>Einsp DS-f</v>
          </cell>
          <cell r="D1239" t="str">
            <v>Z</v>
          </cell>
          <cell r="E1239" t="str">
            <v>F</v>
          </cell>
          <cell r="F1239" t="str">
            <v>Einspeisung Drehstrom (0.4 kV) fehlt</v>
          </cell>
          <cell r="G1239" t="str">
            <v>14.09.2011</v>
          </cell>
          <cell r="H1239">
            <v>10</v>
          </cell>
          <cell r="I1239" t="str">
            <v>Hobemei</v>
          </cell>
        </row>
        <row r="1240">
          <cell r="A1240">
            <v>2239</v>
          </cell>
          <cell r="B1240" t="str">
            <v>H/</v>
          </cell>
          <cell r="C1240" t="str">
            <v>DS-Überwachung Autf</v>
          </cell>
          <cell r="D1240" t="str">
            <v>Z</v>
          </cell>
          <cell r="E1240" t="str">
            <v>F</v>
          </cell>
          <cell r="F1240" t="str">
            <v>Drehstrom-Überwachung Automatenfall</v>
          </cell>
          <cell r="G1240" t="str">
            <v>14.09.2011</v>
          </cell>
          <cell r="H1240">
            <v>19</v>
          </cell>
          <cell r="I1240" t="str">
            <v>Hobemei</v>
          </cell>
        </row>
        <row r="1241">
          <cell r="A1241">
            <v>2240</v>
          </cell>
          <cell r="B1241" t="str">
            <v>H/</v>
          </cell>
          <cell r="C1241" t="str">
            <v>GS-f</v>
          </cell>
          <cell r="D1241" t="str">
            <v>Z</v>
          </cell>
          <cell r="E1241" t="str">
            <v>F</v>
          </cell>
          <cell r="F1241" t="str">
            <v>Gleichspannung fehlt</v>
          </cell>
          <cell r="G1241" t="str">
            <v>14.09.2011</v>
          </cell>
          <cell r="H1241">
            <v>4</v>
          </cell>
          <cell r="I1241" t="str">
            <v>Hobemei</v>
          </cell>
        </row>
        <row r="1242">
          <cell r="A1242">
            <v>2241</v>
          </cell>
          <cell r="B1242" t="str">
            <v>H/</v>
          </cell>
          <cell r="C1242" t="str">
            <v>SM: GS-Autf</v>
          </cell>
          <cell r="D1242" t="str">
            <v>Z</v>
          </cell>
          <cell r="E1242" t="str">
            <v>F</v>
          </cell>
          <cell r="F1242" t="str">
            <v>Sammelmeldung: Gleichspannung Automatenfall</v>
          </cell>
          <cell r="G1242" t="str">
            <v>14.09.2011</v>
          </cell>
          <cell r="H1242">
            <v>11</v>
          </cell>
          <cell r="I1242" t="str">
            <v>Hobemei</v>
          </cell>
        </row>
        <row r="1243">
          <cell r="A1243">
            <v>2242</v>
          </cell>
          <cell r="B1243" t="str">
            <v>H/</v>
          </cell>
          <cell r="C1243" t="str">
            <v>Ed</v>
          </cell>
          <cell r="D1243" t="str">
            <v>Z</v>
          </cell>
          <cell r="E1243" t="str">
            <v>G</v>
          </cell>
          <cell r="F1243" t="str">
            <v>Erdschluss</v>
          </cell>
          <cell r="G1243" t="str">
            <v>14.09.2011</v>
          </cell>
          <cell r="H1243">
            <v>2</v>
          </cell>
          <cell r="I1243" t="str">
            <v>Hobemei</v>
          </cell>
        </row>
        <row r="1244">
          <cell r="A1244">
            <v>2243</v>
          </cell>
          <cell r="B1244" t="str">
            <v>H/</v>
          </cell>
          <cell r="C1244" t="str">
            <v>Ed vor</v>
          </cell>
          <cell r="D1244" t="str">
            <v>Z</v>
          </cell>
          <cell r="E1244" t="str">
            <v>G</v>
          </cell>
          <cell r="F1244" t="str">
            <v>Erdschluss vorwärts in Richtung Betriebsmittel</v>
          </cell>
          <cell r="G1244" t="str">
            <v>07.05.2010</v>
          </cell>
          <cell r="H1244">
            <v>6</v>
          </cell>
          <cell r="I1244" t="str">
            <v>Hobemei</v>
          </cell>
        </row>
        <row r="1245">
          <cell r="A1245">
            <v>2244</v>
          </cell>
          <cell r="B1245" t="str">
            <v>H/</v>
          </cell>
          <cell r="C1245" t="str">
            <v>Diesel gest</v>
          </cell>
          <cell r="D1245" t="str">
            <v>Z</v>
          </cell>
          <cell r="E1245" t="str">
            <v>F</v>
          </cell>
          <cell r="F1245" t="str">
            <v>Diesel gestört</v>
          </cell>
          <cell r="G1245" t="str">
            <v>07.05.2010</v>
          </cell>
          <cell r="H1245">
            <v>11</v>
          </cell>
          <cell r="I1245" t="str">
            <v>Hobemei</v>
          </cell>
        </row>
        <row r="1246">
          <cell r="A1246">
            <v>2245</v>
          </cell>
          <cell r="B1246" t="str">
            <v>H/</v>
          </cell>
          <cell r="C1246" t="str">
            <v>Kühlanlage Ein</v>
          </cell>
          <cell r="D1246" t="str">
            <v>Z</v>
          </cell>
          <cell r="E1246" t="str">
            <v>I</v>
          </cell>
          <cell r="F1246" t="str">
            <v>Kühlanlage EIN</v>
          </cell>
          <cell r="G1246" t="str">
            <v>12.03.2014</v>
          </cell>
          <cell r="H1246">
            <v>14</v>
          </cell>
          <cell r="I1246"/>
        </row>
        <row r="1247">
          <cell r="A1247">
            <v>2246</v>
          </cell>
          <cell r="B1247" t="str">
            <v>H/</v>
          </cell>
          <cell r="C1247" t="str">
            <v>Lüfter gest</v>
          </cell>
          <cell r="D1247" t="str">
            <v>Z</v>
          </cell>
          <cell r="E1247" t="str">
            <v>W</v>
          </cell>
          <cell r="F1247" t="str">
            <v>Lüfter gestört</v>
          </cell>
          <cell r="G1247" t="str">
            <v>niemals</v>
          </cell>
          <cell r="H1247">
            <v>11</v>
          </cell>
          <cell r="I1247" t="str">
            <v>Hobemei</v>
          </cell>
        </row>
        <row r="1248">
          <cell r="A1248">
            <v>2247</v>
          </cell>
          <cell r="B1248" t="str">
            <v>H/</v>
          </cell>
          <cell r="C1248" t="str">
            <v>Lü-Gruppe 1 gest</v>
          </cell>
          <cell r="D1248" t="str">
            <v>Z</v>
          </cell>
          <cell r="E1248" t="str">
            <v>W</v>
          </cell>
          <cell r="F1248" t="str">
            <v>Lüfter-Gruppe 1 Antrieb gestört</v>
          </cell>
          <cell r="G1248" t="str">
            <v>14.09.2011</v>
          </cell>
          <cell r="H1248">
            <v>16</v>
          </cell>
          <cell r="I1248" t="str">
            <v>Hobemei</v>
          </cell>
        </row>
        <row r="1249">
          <cell r="A1249">
            <v>2248</v>
          </cell>
          <cell r="B1249" t="str">
            <v>H/</v>
          </cell>
          <cell r="C1249" t="str">
            <v>Lü-Gruppe 2 gest</v>
          </cell>
          <cell r="D1249" t="str">
            <v>Z</v>
          </cell>
          <cell r="E1249" t="str">
            <v>W</v>
          </cell>
          <cell r="F1249" t="str">
            <v>Lüfter-Gruppe 2 Antrieb gestört</v>
          </cell>
          <cell r="G1249" t="str">
            <v>14.09.2011</v>
          </cell>
          <cell r="H1249">
            <v>16</v>
          </cell>
          <cell r="I1249" t="str">
            <v>Hobemei</v>
          </cell>
        </row>
        <row r="1250">
          <cell r="A1250">
            <v>2249</v>
          </cell>
          <cell r="B1250" t="str">
            <v>H/</v>
          </cell>
          <cell r="C1250" t="str">
            <v>Lü-Gruppe 3 gest</v>
          </cell>
          <cell r="D1250" t="str">
            <v>Z</v>
          </cell>
          <cell r="E1250" t="str">
            <v>W</v>
          </cell>
          <cell r="F1250" t="str">
            <v>Lüfter-Gruppe 3 Antrieb gestört</v>
          </cell>
          <cell r="G1250" t="str">
            <v>14.09.2011</v>
          </cell>
          <cell r="H1250">
            <v>16</v>
          </cell>
          <cell r="I1250" t="str">
            <v>Hobemei</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pageSetUpPr fitToPage="1"/>
  </sheetPr>
  <dimension ref="A1:CL240"/>
  <sheetViews>
    <sheetView tabSelected="1" view="pageBreakPreview" topLeftCell="AS1" zoomScaleNormal="115" zoomScaleSheetLayoutView="100" workbookViewId="0">
      <pane ySplit="5" topLeftCell="A179" activePane="bottomLeft" state="frozen"/>
      <selection pane="bottomLeft" activeCell="BI219" sqref="BI219"/>
    </sheetView>
  </sheetViews>
  <sheetFormatPr baseColWidth="10" defaultColWidth="11.44140625" defaultRowHeight="13.2" x14ac:dyDescent="0.25"/>
  <cols>
    <col min="1" max="1" width="30.88671875" style="21" customWidth="1"/>
    <col min="2" max="2" width="5.5546875" style="180" customWidth="1"/>
    <col min="3" max="3" width="42.6640625" style="21" customWidth="1"/>
    <col min="4" max="5" width="14.6640625" style="21" customWidth="1"/>
    <col min="6" max="6" width="11.6640625" style="21" customWidth="1"/>
    <col min="7" max="7" width="14.6640625" style="21" customWidth="1"/>
    <col min="8" max="17" width="5.6640625" style="21" customWidth="1"/>
    <col min="18" max="18" width="8.6640625" style="21" customWidth="1"/>
    <col min="19" max="22" width="5.6640625" style="21" customWidth="1"/>
    <col min="23" max="23" width="32.6640625" style="21" customWidth="1"/>
    <col min="24" max="24" width="14.6640625" style="21" customWidth="1"/>
    <col min="25" max="27" width="6.6640625" style="21" customWidth="1"/>
    <col min="28" max="31" width="5.6640625" style="21" customWidth="1"/>
    <col min="32" max="47" width="6.6640625" style="21" customWidth="1"/>
    <col min="48" max="48" width="4.6640625" style="21" customWidth="1"/>
    <col min="49" max="49" width="6.6640625" style="21" customWidth="1"/>
    <col min="50" max="50" width="4.6640625" style="21" customWidth="1"/>
    <col min="51" max="51" width="7.6640625" style="21" customWidth="1"/>
    <col min="52" max="52" width="9.6640625" style="21" customWidth="1"/>
    <col min="53" max="54" width="7.6640625" style="21" customWidth="1"/>
    <col min="55" max="55" width="8.6640625" style="21" customWidth="1"/>
    <col min="56" max="59" width="6.6640625" style="21" customWidth="1"/>
    <col min="60" max="60" width="30.6640625" style="21" customWidth="1"/>
    <col min="61" max="64" width="9.6640625" style="21" customWidth="1"/>
    <col min="65" max="65" width="17.6640625" style="21" customWidth="1"/>
    <col min="66" max="67" width="9.6640625" style="21" customWidth="1"/>
    <col min="68" max="68" width="4.6640625" style="21" customWidth="1"/>
    <col min="69" max="70" width="5.6640625" style="21" customWidth="1"/>
    <col min="71" max="79" width="4.6640625" style="21" customWidth="1"/>
    <col min="80" max="81" width="10.6640625" style="21" customWidth="1"/>
    <col min="82" max="83" width="4.6640625" style="21" customWidth="1"/>
    <col min="84" max="84" width="11.88671875" style="21" customWidth="1"/>
    <col min="85" max="89" width="4.6640625" style="21" customWidth="1"/>
    <col min="90" max="90" width="4.6640625" style="182" customWidth="1"/>
    <col min="91" max="16384" width="11.44140625" style="21"/>
  </cols>
  <sheetData>
    <row r="1" spans="1:90" x14ac:dyDescent="0.25">
      <c r="A1" s="1"/>
      <c r="B1" s="2"/>
      <c r="C1" s="183"/>
      <c r="D1" s="3"/>
      <c r="E1" s="4"/>
      <c r="F1" s="4"/>
      <c r="G1" s="4"/>
      <c r="H1" s="5" t="s">
        <v>0</v>
      </c>
      <c r="I1" s="6"/>
      <c r="J1" s="7"/>
      <c r="K1" s="5" t="s">
        <v>1</v>
      </c>
      <c r="L1" s="6"/>
      <c r="M1" s="8"/>
      <c r="N1" s="8"/>
      <c r="O1" s="7"/>
      <c r="P1" s="7"/>
      <c r="Q1" s="7"/>
      <c r="R1" s="10" t="s">
        <v>2</v>
      </c>
      <c r="S1" s="11"/>
      <c r="T1" s="11"/>
      <c r="U1" s="11"/>
      <c r="V1" s="12"/>
      <c r="W1" s="9"/>
      <c r="X1" s="13"/>
      <c r="Y1" s="14" t="s">
        <v>3</v>
      </c>
      <c r="Z1" s="15"/>
      <c r="AA1" s="9"/>
      <c r="AB1" s="14" t="s">
        <v>4</v>
      </c>
      <c r="AC1" s="15"/>
      <c r="AD1" s="16"/>
      <c r="AE1" s="17"/>
      <c r="AF1" s="15" t="s">
        <v>5</v>
      </c>
      <c r="AG1" s="15"/>
      <c r="AH1" s="15"/>
      <c r="AI1" s="15"/>
      <c r="AJ1" s="15"/>
      <c r="AK1" s="15"/>
      <c r="AL1" s="9"/>
      <c r="AM1" s="15"/>
      <c r="AN1" s="16"/>
      <c r="AO1" s="15"/>
      <c r="AP1" s="15"/>
      <c r="AQ1" s="14" t="s">
        <v>6</v>
      </c>
      <c r="AR1" s="15"/>
      <c r="AS1" s="15"/>
      <c r="AT1" s="15"/>
      <c r="AU1" s="15"/>
      <c r="AV1" s="18" t="s">
        <v>7</v>
      </c>
      <c r="AW1" s="4"/>
      <c r="AX1" s="4"/>
      <c r="AY1" s="4"/>
      <c r="AZ1" s="4"/>
      <c r="BA1" s="4"/>
      <c r="BB1" s="4"/>
      <c r="BC1" s="4"/>
      <c r="BD1" s="4"/>
      <c r="BE1" s="4"/>
      <c r="BF1" s="4"/>
      <c r="BG1" s="4"/>
      <c r="BH1" s="4"/>
      <c r="BI1" s="4"/>
      <c r="BJ1" s="4"/>
      <c r="BK1" s="4"/>
      <c r="BL1" s="4"/>
      <c r="BM1" s="8"/>
      <c r="BN1" s="8"/>
      <c r="BO1" s="8"/>
      <c r="BP1" s="4"/>
      <c r="BQ1" s="4"/>
      <c r="BR1" s="4"/>
      <c r="BS1" s="18" t="s">
        <v>8</v>
      </c>
      <c r="BT1" s="4"/>
      <c r="BU1" s="4"/>
      <c r="BV1" s="3"/>
      <c r="BW1" s="19"/>
      <c r="BX1" s="3"/>
      <c r="BY1" s="3"/>
      <c r="BZ1" s="3"/>
      <c r="CA1" s="8"/>
      <c r="CB1" s="8"/>
      <c r="CC1" s="8"/>
      <c r="CD1" s="14" t="s">
        <v>9</v>
      </c>
      <c r="CE1" s="15"/>
      <c r="CF1" s="7"/>
      <c r="CG1" s="7"/>
      <c r="CH1" s="7"/>
      <c r="CI1" s="7"/>
      <c r="CJ1" s="7"/>
      <c r="CK1" s="7"/>
      <c r="CL1" s="20"/>
    </row>
    <row r="2" spans="1:90" x14ac:dyDescent="0.25">
      <c r="A2" s="22"/>
      <c r="B2" s="23"/>
      <c r="C2" s="184"/>
      <c r="D2" s="24"/>
      <c r="E2" s="25"/>
      <c r="F2" s="25"/>
      <c r="G2" s="25"/>
      <c r="H2" s="26"/>
      <c r="I2" s="27"/>
      <c r="J2" s="28"/>
      <c r="K2" s="29"/>
      <c r="L2" s="30"/>
      <c r="M2" s="31"/>
      <c r="N2" s="28"/>
      <c r="O2" s="28"/>
      <c r="P2" s="28"/>
      <c r="Q2" s="28"/>
      <c r="R2" s="33"/>
      <c r="S2" s="34"/>
      <c r="T2" s="34"/>
      <c r="U2" s="34"/>
      <c r="V2" s="35"/>
      <c r="W2" s="32"/>
      <c r="X2" s="36"/>
      <c r="AB2" s="37" t="s">
        <v>3</v>
      </c>
      <c r="AC2" s="38"/>
      <c r="AD2" s="38"/>
      <c r="AE2" s="39"/>
      <c r="AF2" s="34"/>
      <c r="AG2" s="34"/>
      <c r="AH2" s="34"/>
      <c r="AI2" s="34"/>
      <c r="AJ2" s="40"/>
      <c r="AK2" s="40"/>
      <c r="AL2" s="40"/>
      <c r="AM2" s="38"/>
      <c r="AN2" s="38"/>
      <c r="AO2" s="34"/>
      <c r="AP2" s="34"/>
      <c r="AQ2" s="41"/>
      <c r="AR2" s="34"/>
      <c r="AS2" s="34"/>
      <c r="AT2" s="34"/>
      <c r="AU2" s="34"/>
      <c r="AV2" s="42"/>
      <c r="AW2" s="25"/>
      <c r="AX2" s="25"/>
      <c r="AY2" s="25"/>
      <c r="AZ2" s="25"/>
      <c r="BA2" s="25"/>
      <c r="BB2" s="25"/>
      <c r="BC2" s="25"/>
      <c r="BD2" s="25"/>
      <c r="BE2" s="25"/>
      <c r="BF2" s="25"/>
      <c r="BG2" s="25"/>
      <c r="BH2" s="25"/>
      <c r="BI2" s="25"/>
      <c r="BJ2" s="25"/>
      <c r="BK2" s="25"/>
      <c r="BL2" s="25"/>
      <c r="BM2" s="31"/>
      <c r="BN2" s="25"/>
      <c r="BO2" s="25"/>
      <c r="BP2" s="25"/>
      <c r="BQ2" s="25"/>
      <c r="BR2" s="25"/>
      <c r="BS2" s="42"/>
      <c r="BT2" s="25"/>
      <c r="BU2" s="25"/>
      <c r="BV2" s="24"/>
      <c r="BW2" s="43"/>
      <c r="BX2" s="24"/>
      <c r="BY2" s="24"/>
      <c r="BZ2" s="24"/>
      <c r="CA2" s="31"/>
      <c r="CB2" s="31"/>
      <c r="CC2" s="31"/>
      <c r="CD2" s="44"/>
      <c r="CE2" s="28"/>
      <c r="CF2" s="28"/>
      <c r="CG2" s="28"/>
      <c r="CH2" s="28"/>
      <c r="CI2" s="28"/>
      <c r="CJ2" s="28"/>
      <c r="CK2" s="28"/>
      <c r="CL2" s="45"/>
    </row>
    <row r="3" spans="1:90" ht="13.8" thickBot="1" x14ac:dyDescent="0.3">
      <c r="A3" s="46"/>
      <c r="B3" s="47"/>
      <c r="C3" s="185"/>
      <c r="D3" s="48"/>
      <c r="E3" s="48"/>
      <c r="F3" s="48"/>
      <c r="G3" s="48"/>
      <c r="H3" s="49"/>
      <c r="I3" s="50"/>
      <c r="J3" s="51"/>
      <c r="K3" s="52"/>
      <c r="L3" s="53"/>
      <c r="M3" s="51"/>
      <c r="N3" s="51"/>
      <c r="O3" s="51"/>
      <c r="P3" s="51"/>
      <c r="Q3" s="51"/>
      <c r="R3" s="54"/>
      <c r="S3" s="53"/>
      <c r="T3" s="53"/>
      <c r="U3" s="53"/>
      <c r="V3" s="53"/>
      <c r="W3" s="53"/>
      <c r="X3" s="55"/>
      <c r="Y3" s="56" t="s">
        <v>10</v>
      </c>
      <c r="Z3" s="40" t="s">
        <v>11</v>
      </c>
      <c r="AA3" s="57" t="s">
        <v>11</v>
      </c>
      <c r="AB3" s="52"/>
      <c r="AC3" s="53"/>
      <c r="AD3" s="53"/>
      <c r="AE3" s="55"/>
      <c r="AF3" s="53"/>
      <c r="AG3" s="53"/>
      <c r="AH3" s="297"/>
      <c r="AI3" s="297"/>
      <c r="AJ3" s="58" t="s">
        <v>10</v>
      </c>
      <c r="AK3" s="58" t="s">
        <v>11</v>
      </c>
      <c r="AL3" s="58" t="s">
        <v>11</v>
      </c>
      <c r="AM3" s="53"/>
      <c r="AN3" s="53"/>
      <c r="AO3" s="53"/>
      <c r="AP3" s="53"/>
      <c r="AQ3" s="52"/>
      <c r="AR3" s="53"/>
      <c r="AS3" s="53"/>
      <c r="AT3" s="53"/>
      <c r="AU3" s="53"/>
      <c r="AV3" s="59"/>
      <c r="AW3" s="60"/>
      <c r="AX3" s="60"/>
      <c r="AY3" s="60"/>
      <c r="AZ3" s="60"/>
      <c r="BA3" s="60"/>
      <c r="BB3" s="60"/>
      <c r="BC3" s="60"/>
      <c r="BD3" s="60"/>
      <c r="BE3" s="60"/>
      <c r="BF3" s="60"/>
      <c r="BG3" s="60"/>
      <c r="BH3" s="60"/>
      <c r="BI3" s="60"/>
      <c r="BJ3" s="60"/>
      <c r="BK3" s="60"/>
      <c r="BL3" s="60"/>
      <c r="BM3" s="61"/>
      <c r="BN3" s="60"/>
      <c r="BO3" s="60"/>
      <c r="BP3" s="60"/>
      <c r="BQ3" s="60"/>
      <c r="BR3" s="60"/>
      <c r="BS3" s="59"/>
      <c r="BT3" s="60"/>
      <c r="BU3" s="60"/>
      <c r="BV3" s="60"/>
      <c r="BW3" s="60"/>
      <c r="BX3" s="62"/>
      <c r="BY3" s="62"/>
      <c r="BZ3" s="62"/>
      <c r="CA3" s="61"/>
      <c r="CB3" s="61"/>
      <c r="CC3" s="61"/>
      <c r="CD3" s="63"/>
      <c r="CE3" s="51"/>
      <c r="CF3" s="51"/>
      <c r="CG3" s="51"/>
      <c r="CH3" s="51"/>
      <c r="CI3" s="51"/>
      <c r="CJ3" s="51"/>
      <c r="CK3" s="51"/>
      <c r="CL3" s="64"/>
    </row>
    <row r="4" spans="1:90" ht="45.75" customHeight="1" x14ac:dyDescent="0.3">
      <c r="A4" s="598" t="s">
        <v>370</v>
      </c>
      <c r="B4" s="600" t="s">
        <v>12</v>
      </c>
      <c r="C4" s="65" t="s">
        <v>13</v>
      </c>
      <c r="D4" s="575" t="s">
        <v>14</v>
      </c>
      <c r="E4" s="587" t="s">
        <v>15</v>
      </c>
      <c r="F4" s="589" t="s">
        <v>16</v>
      </c>
      <c r="G4" s="589" t="s">
        <v>848</v>
      </c>
      <c r="H4" s="593" t="s">
        <v>17</v>
      </c>
      <c r="I4" s="594" t="s">
        <v>18</v>
      </c>
      <c r="J4" s="589" t="s">
        <v>19</v>
      </c>
      <c r="K4" s="596" t="s">
        <v>20</v>
      </c>
      <c r="L4" s="597" t="s">
        <v>21</v>
      </c>
      <c r="M4" s="589" t="s">
        <v>22</v>
      </c>
      <c r="N4" s="589" t="s">
        <v>23</v>
      </c>
      <c r="O4" s="589" t="s">
        <v>19</v>
      </c>
      <c r="P4" s="589" t="s">
        <v>24</v>
      </c>
      <c r="Q4" s="589" t="s">
        <v>25</v>
      </c>
      <c r="R4" s="592" t="s">
        <v>22</v>
      </c>
      <c r="S4" s="587" t="s">
        <v>26</v>
      </c>
      <c r="T4" s="589" t="s">
        <v>27</v>
      </c>
      <c r="U4" s="575" t="s">
        <v>28</v>
      </c>
      <c r="V4" s="575" t="s">
        <v>29</v>
      </c>
      <c r="W4" s="573" t="s">
        <v>30</v>
      </c>
      <c r="X4" s="569" t="s">
        <v>31</v>
      </c>
      <c r="Y4" s="582" t="s">
        <v>32</v>
      </c>
      <c r="Z4" s="573" t="s">
        <v>33</v>
      </c>
      <c r="AA4" s="584" t="s">
        <v>34</v>
      </c>
      <c r="AB4" s="586" t="s">
        <v>35</v>
      </c>
      <c r="AC4" s="575" t="s">
        <v>36</v>
      </c>
      <c r="AD4" s="575" t="s">
        <v>37</v>
      </c>
      <c r="AE4" s="578" t="s">
        <v>38</v>
      </c>
      <c r="AF4" s="575" t="s">
        <v>635</v>
      </c>
      <c r="AG4" s="569" t="s">
        <v>636</v>
      </c>
      <c r="AH4" s="580" t="s">
        <v>634</v>
      </c>
      <c r="AI4" s="581"/>
      <c r="AJ4" s="576" t="s">
        <v>32</v>
      </c>
      <c r="AK4" s="573" t="s">
        <v>39</v>
      </c>
      <c r="AL4" s="573" t="s">
        <v>34</v>
      </c>
      <c r="AM4" s="573" t="s">
        <v>40</v>
      </c>
      <c r="AN4" s="573" t="s">
        <v>41</v>
      </c>
      <c r="AO4" s="577" t="s">
        <v>42</v>
      </c>
      <c r="AP4" s="569" t="s">
        <v>43</v>
      </c>
      <c r="AQ4" s="571" t="s">
        <v>44</v>
      </c>
      <c r="AR4" s="573" t="s">
        <v>637</v>
      </c>
      <c r="AS4" s="575" t="s">
        <v>45</v>
      </c>
      <c r="AT4" s="569" t="s">
        <v>46</v>
      </c>
      <c r="AU4" s="569" t="s">
        <v>47</v>
      </c>
      <c r="AV4" s="568" t="s">
        <v>48</v>
      </c>
      <c r="AW4" s="561" t="s">
        <v>49</v>
      </c>
      <c r="AX4" s="561" t="s">
        <v>50</v>
      </c>
      <c r="AY4" s="561" t="s">
        <v>10</v>
      </c>
      <c r="AZ4" s="561" t="s">
        <v>51</v>
      </c>
      <c r="BA4" s="561" t="s">
        <v>52</v>
      </c>
      <c r="BB4" s="561" t="s">
        <v>53</v>
      </c>
      <c r="BC4" s="561" t="s">
        <v>54</v>
      </c>
      <c r="BD4" s="561" t="s">
        <v>55</v>
      </c>
      <c r="BE4" s="561" t="s">
        <v>56</v>
      </c>
      <c r="BF4" s="561" t="s">
        <v>57</v>
      </c>
      <c r="BG4" s="561" t="s">
        <v>58</v>
      </c>
      <c r="BH4" s="561" t="s">
        <v>59</v>
      </c>
      <c r="BI4" s="561" t="s">
        <v>60</v>
      </c>
      <c r="BJ4" s="561" t="s">
        <v>61</v>
      </c>
      <c r="BK4" s="566" t="s">
        <v>62</v>
      </c>
      <c r="BL4" s="568" t="s">
        <v>63</v>
      </c>
      <c r="BM4" s="561" t="s">
        <v>64</v>
      </c>
      <c r="BN4" s="566" t="s">
        <v>65</v>
      </c>
      <c r="BO4" s="566" t="s">
        <v>66</v>
      </c>
      <c r="BP4" s="561" t="s">
        <v>67</v>
      </c>
      <c r="BQ4" s="564" t="s">
        <v>68</v>
      </c>
      <c r="BR4" s="561" t="s">
        <v>69</v>
      </c>
      <c r="BS4" s="557" t="s">
        <v>70</v>
      </c>
      <c r="BT4" s="559" t="s">
        <v>71</v>
      </c>
      <c r="BU4" s="559" t="s">
        <v>72</v>
      </c>
      <c r="BV4" s="559" t="s">
        <v>73</v>
      </c>
      <c r="BW4" s="559" t="s">
        <v>74</v>
      </c>
      <c r="BX4" s="559" t="s">
        <v>75</v>
      </c>
      <c r="BY4" s="559" t="s">
        <v>76</v>
      </c>
      <c r="BZ4" s="561" t="s">
        <v>77</v>
      </c>
      <c r="CA4" s="561" t="s">
        <v>78</v>
      </c>
      <c r="CB4" s="562" t="s">
        <v>79</v>
      </c>
      <c r="CC4" s="563" t="s">
        <v>80</v>
      </c>
      <c r="CD4" s="564" t="s">
        <v>68</v>
      </c>
      <c r="CE4" s="561" t="s">
        <v>69</v>
      </c>
      <c r="CF4" s="557" t="s">
        <v>81</v>
      </c>
      <c r="CG4" s="559" t="s">
        <v>82</v>
      </c>
      <c r="CH4" s="559" t="s">
        <v>83</v>
      </c>
      <c r="CI4" s="559" t="s">
        <v>84</v>
      </c>
      <c r="CJ4" s="559" t="s">
        <v>85</v>
      </c>
      <c r="CK4" s="559" t="s">
        <v>86</v>
      </c>
      <c r="CL4" s="532" t="s">
        <v>87</v>
      </c>
    </row>
    <row r="5" spans="1:90" ht="81" customHeight="1" x14ac:dyDescent="0.25">
      <c r="A5" s="599"/>
      <c r="B5" s="601"/>
      <c r="C5" s="66" t="str">
        <f>J239 &amp; " " &amp; O239&amp; " " &amp; Q239 &amp; " " &amp; R239&amp; CHAR(10) &amp; AB237 &amp; AC237&amp; AE237</f>
        <v>110kV-Leitung 1 / TEST
-E1-Q01-S1</v>
      </c>
      <c r="D5" s="602"/>
      <c r="E5" s="560"/>
      <c r="F5" s="574"/>
      <c r="G5" s="574"/>
      <c r="H5" s="583"/>
      <c r="I5" s="595"/>
      <c r="J5" s="574"/>
      <c r="K5" s="583"/>
      <c r="L5" s="574"/>
      <c r="M5" s="574"/>
      <c r="N5" s="574"/>
      <c r="O5" s="574"/>
      <c r="P5" s="574"/>
      <c r="Q5" s="588"/>
      <c r="R5" s="572"/>
      <c r="S5" s="588"/>
      <c r="T5" s="590"/>
      <c r="U5" s="588"/>
      <c r="V5" s="588"/>
      <c r="W5" s="591"/>
      <c r="X5" s="570"/>
      <c r="Y5" s="583"/>
      <c r="Z5" s="574"/>
      <c r="AA5" s="585"/>
      <c r="AB5" s="583"/>
      <c r="AC5" s="574"/>
      <c r="AD5" s="574"/>
      <c r="AE5" s="579"/>
      <c r="AF5" s="574"/>
      <c r="AG5" s="570"/>
      <c r="AH5" s="298" t="s">
        <v>632</v>
      </c>
      <c r="AI5" s="299" t="s">
        <v>633</v>
      </c>
      <c r="AJ5" s="574"/>
      <c r="AK5" s="574"/>
      <c r="AL5" s="574"/>
      <c r="AM5" s="574"/>
      <c r="AN5" s="574"/>
      <c r="AO5" s="570"/>
      <c r="AP5" s="570"/>
      <c r="AQ5" s="572"/>
      <c r="AR5" s="574"/>
      <c r="AS5" s="574"/>
      <c r="AT5" s="570"/>
      <c r="AU5" s="570"/>
      <c r="AV5" s="558"/>
      <c r="AW5" s="560"/>
      <c r="AX5" s="560"/>
      <c r="AY5" s="560"/>
      <c r="AZ5" s="560"/>
      <c r="BA5" s="560"/>
      <c r="BB5" s="560"/>
      <c r="BC5" s="560"/>
      <c r="BD5" s="560"/>
      <c r="BE5" s="560"/>
      <c r="BF5" s="560"/>
      <c r="BG5" s="560"/>
      <c r="BH5" s="560"/>
      <c r="BI5" s="560"/>
      <c r="BJ5" s="560"/>
      <c r="BK5" s="567"/>
      <c r="BL5" s="558"/>
      <c r="BM5" s="560"/>
      <c r="BN5" s="567"/>
      <c r="BO5" s="567"/>
      <c r="BP5" s="560"/>
      <c r="BQ5" s="565"/>
      <c r="BR5" s="560"/>
      <c r="BS5" s="558"/>
      <c r="BT5" s="560"/>
      <c r="BU5" s="560"/>
      <c r="BV5" s="560"/>
      <c r="BW5" s="560"/>
      <c r="BX5" s="560"/>
      <c r="BY5" s="560"/>
      <c r="BZ5" s="560"/>
      <c r="CA5" s="560"/>
      <c r="CB5" s="560"/>
      <c r="CC5" s="533"/>
      <c r="CD5" s="565"/>
      <c r="CE5" s="560"/>
      <c r="CF5" s="558"/>
      <c r="CG5" s="560"/>
      <c r="CH5" s="560"/>
      <c r="CI5" s="560"/>
      <c r="CJ5" s="560"/>
      <c r="CK5" s="560"/>
      <c r="CL5" s="533"/>
    </row>
    <row r="6" spans="1:90" ht="25.5" customHeight="1" x14ac:dyDescent="0.25">
      <c r="A6" s="247"/>
      <c r="B6" s="247" t="s">
        <v>88</v>
      </c>
      <c r="C6" s="234" t="s">
        <v>89</v>
      </c>
      <c r="D6" s="70"/>
      <c r="E6" s="71"/>
      <c r="F6" s="72"/>
      <c r="G6" s="72"/>
      <c r="H6" s="71"/>
      <c r="I6" s="71"/>
      <c r="J6" s="71"/>
      <c r="K6" s="71"/>
      <c r="L6" s="71"/>
      <c r="M6" s="71"/>
      <c r="N6" s="71"/>
      <c r="O6" s="71"/>
      <c r="P6" s="71"/>
      <c r="Q6" s="71"/>
      <c r="R6" s="71"/>
      <c r="S6" s="71"/>
      <c r="T6" s="71"/>
      <c r="U6" s="71"/>
      <c r="V6" s="71"/>
      <c r="W6" s="71"/>
      <c r="X6" s="74"/>
      <c r="Y6" s="71"/>
      <c r="Z6" s="71"/>
      <c r="AA6" s="71"/>
      <c r="AB6" s="71"/>
      <c r="AC6" s="71"/>
      <c r="AD6" s="71"/>
      <c r="AE6" s="71"/>
      <c r="AF6" s="74"/>
      <c r="AG6" s="74"/>
      <c r="AH6" s="74"/>
      <c r="AI6" s="74"/>
      <c r="AJ6" s="74"/>
      <c r="AK6" s="74"/>
      <c r="AL6" s="74"/>
      <c r="AM6" s="74"/>
      <c r="AN6" s="74"/>
      <c r="AO6" s="75"/>
      <c r="AP6" s="75"/>
      <c r="AQ6" s="74"/>
      <c r="AR6" s="74"/>
      <c r="AS6" s="74"/>
      <c r="AT6" s="75"/>
      <c r="AU6" s="75"/>
      <c r="AV6" s="71"/>
      <c r="AW6" s="71"/>
      <c r="AX6" s="71"/>
      <c r="AY6" s="71"/>
      <c r="AZ6" s="71"/>
      <c r="BA6" s="71"/>
      <c r="BB6" s="71"/>
      <c r="BC6" s="71"/>
      <c r="BD6" s="71"/>
      <c r="BE6" s="71"/>
      <c r="BF6" s="71"/>
      <c r="BG6" s="71"/>
      <c r="BH6" s="71" t="str">
        <f>IF(BG6="","",IF(ISERROR(VLOOKUP(BG6,[2]KNULI!$A$2:$J$1250,3,0)),"!!! FEHLER MIT DER IGRULI-VERKNÜPFUNG !!!",VLOOKUP(BG6,[2]KNULI!$A$2:$J$1250,3,0)))</f>
        <v/>
      </c>
      <c r="BI6" s="71" t="str">
        <f>IF(BG6="","",IF(ISERROR(VLOOKUP(BG6,[2]KNULI!$A$2:$J$1250,2,0)),"!!! FEHLER MIT DER IGRULI-VERKNÜPFUNG !!!",VLOOKUP(BG6,[2]KNULI!$A$2:$J$1250,2,0)))</f>
        <v/>
      </c>
      <c r="BJ6" s="71" t="str">
        <f>IF(BG6="","",IF(ISERROR(VLOOKUP(BG6,[2]KNULI!$A$2:$J$1250,4,0)),"!!! FEHLER MIT DER IGRULI-VERKNÜPFUNG !!!",VLOOKUP(BG6,[2]KNULI!$A$2:$J$1250,4,0)))</f>
        <v/>
      </c>
      <c r="BK6" s="71" t="str">
        <f>IF(BG6="","",IF(ISERROR(VLOOKUP(BG6,[2]KNULI!$A$2:$J$1250,5,0)),"!!! FEHLER MIT DER IGRULI-VERKNÜPFUNG !!!",VLOOKUP(BG6,[2]KNULI!$A$2:$J$1250,5,0)))</f>
        <v/>
      </c>
      <c r="BL6" s="71"/>
      <c r="BM6" s="71"/>
      <c r="BN6" s="71"/>
      <c r="BO6" s="71"/>
      <c r="BP6" s="71"/>
      <c r="BQ6" s="71"/>
      <c r="BR6" s="71"/>
      <c r="BS6" s="71"/>
      <c r="BT6" s="71"/>
      <c r="BU6" s="71"/>
      <c r="BV6" s="71"/>
      <c r="BW6" s="71"/>
      <c r="BX6" s="71"/>
      <c r="BY6" s="71"/>
      <c r="BZ6" s="71"/>
      <c r="CA6" s="71"/>
      <c r="CB6" s="71"/>
      <c r="CC6" s="71"/>
      <c r="CD6" s="71"/>
      <c r="CE6" s="71"/>
      <c r="CF6" s="76"/>
      <c r="CG6" s="76"/>
      <c r="CH6" s="71"/>
      <c r="CI6" s="71"/>
      <c r="CJ6" s="71"/>
      <c r="CK6" s="71"/>
      <c r="CL6" s="77"/>
    </row>
    <row r="7" spans="1:90" ht="25.5" customHeight="1" x14ac:dyDescent="0.25">
      <c r="A7" s="67" t="s">
        <v>90</v>
      </c>
      <c r="B7" s="78" t="s">
        <v>88</v>
      </c>
      <c r="C7" s="505" t="str">
        <f>"Leistungsschalter "&amp;BE7&amp;" ("&amp;X7&amp;")"</f>
        <v>Leistungsschalter -QA1 (AUS)</v>
      </c>
      <c r="D7" s="475" t="str">
        <f>CHOOSE(1+IF(COUNTA(H7:Q7)&gt;0,1,0)+IF(AND(COUNTA(R7:V7)&gt;0),2,0)+IF(OR(BZ7="X",BZ7="P"),4,0),"","O","Z","O, Z","N","O, N", "Z, N", "O, Z, N")</f>
        <v>O, Z, N</v>
      </c>
      <c r="E7" s="476"/>
      <c r="F7" s="365" t="s">
        <v>708</v>
      </c>
      <c r="G7" s="477" t="str">
        <f t="shared" ref="G7:G8" si="0">AZ7&amp;"-S1"</f>
        <v>-E1-Q01-S1</v>
      </c>
      <c r="H7" s="478" t="s">
        <v>88</v>
      </c>
      <c r="I7" s="479"/>
      <c r="J7" s="479"/>
      <c r="K7" s="480"/>
      <c r="L7" s="481"/>
      <c r="M7" s="470"/>
      <c r="N7" s="479"/>
      <c r="O7" s="470" t="s">
        <v>88</v>
      </c>
      <c r="P7" s="479"/>
      <c r="Q7" s="479"/>
      <c r="R7" s="471"/>
      <c r="S7" s="482"/>
      <c r="T7" s="470" t="s">
        <v>88</v>
      </c>
      <c r="U7" s="470" t="s">
        <v>88</v>
      </c>
      <c r="V7" s="479"/>
      <c r="W7" s="472" t="str">
        <f>IF(OR(U7="x",V7="x"),AY7&amp;" "&amp;BA7 &amp; " " &amp;BC7&amp;CHAR(10)&amp;BD7&amp;BH7,"")</f>
        <v>110kV 1 
LS</v>
      </c>
      <c r="X7" s="483" t="s">
        <v>91</v>
      </c>
      <c r="Y7" s="484"/>
      <c r="Z7" s="476"/>
      <c r="AA7" s="485"/>
      <c r="AB7" s="473" t="str">
        <f>IF(OR(Y7="X",Z7="X",AA7="X"),"X","")</f>
        <v/>
      </c>
      <c r="AC7" s="470"/>
      <c r="AD7" s="470"/>
      <c r="AE7" s="485"/>
      <c r="AF7" s="302"/>
      <c r="AG7" s="100"/>
      <c r="AH7" s="100"/>
      <c r="AI7" s="100"/>
      <c r="AJ7" s="101"/>
      <c r="AK7" s="101"/>
      <c r="AL7" s="101"/>
      <c r="AM7" s="101"/>
      <c r="AN7" s="101"/>
      <c r="AO7" s="486"/>
      <c r="AP7" s="103"/>
      <c r="AQ7" s="104"/>
      <c r="AR7" s="486"/>
      <c r="AS7" s="486"/>
      <c r="AT7" s="486"/>
      <c r="AU7" s="487"/>
      <c r="AV7" s="506">
        <v>1</v>
      </c>
      <c r="AW7" s="507" t="s">
        <v>944</v>
      </c>
      <c r="AX7" s="474"/>
      <c r="AY7" s="277" t="s">
        <v>93</v>
      </c>
      <c r="AZ7" s="109" t="str">
        <f>IF(AV7&lt;&gt;"",$AB$237&amp;$AC$237,"")</f>
        <v>-E1-Q01</v>
      </c>
      <c r="BA7" s="109">
        <f>IF(AV7&lt;&gt;"",$O$239,"")</f>
        <v>1</v>
      </c>
      <c r="BB7" s="277">
        <f>BA7</f>
        <v>1</v>
      </c>
      <c r="BC7" s="277"/>
      <c r="BD7" s="277" t="s">
        <v>94</v>
      </c>
      <c r="BE7" s="277" t="s">
        <v>694</v>
      </c>
      <c r="BF7" s="277" t="s">
        <v>91</v>
      </c>
      <c r="BG7" s="277"/>
      <c r="BH7" s="110" t="str">
        <f>IF(BG7="","",IF(ISERROR(VLOOKUP(BG7,[1]KNULI!$A$2:$J$1250,3,0)),"!!! FEHLER MIT DER IGRULI-VERKNÜPFUNG !!!",VLOOKUP(BG7,[1]KNULI!$A$2:$J$1250,3,0)))</f>
        <v/>
      </c>
      <c r="BI7" s="110" t="str">
        <f>IF(BG7="","",IF(ISERROR(VLOOKUP(BG7,[1]KNULI!$A$2:$J$1250,2,0)),"!!! FEHLER MIT DER IGRULI-VERKNÜPFUNG !!!",VLOOKUP(BG7,[1]KNULI!$A$2:$J$1250,2,0)))</f>
        <v/>
      </c>
      <c r="BJ7" s="110" t="str">
        <f>IF(BG7="","",IF(ISERROR(VLOOKUP(BG7,[1]KNULI!$A$2:$J$1250,4,0)),"!!! FEHLER MIT DER IGRULI-VERKNÜPFUNG !!!",VLOOKUP(BG7,[1]KNULI!$A$2:$J$1250,4,0)))</f>
        <v/>
      </c>
      <c r="BK7" s="111" t="str">
        <f>IF(BG7="","",IF(ISERROR(VLOOKUP(BG7,[1]KNULI!$A$2:$J$1250,5,0)),"!!! FEHLER MIT DER IGRULI-VERKNÜPFUNG !!!",VLOOKUP(BG7,[1]KNULI!$A$2:$J$1250,5,0)))</f>
        <v/>
      </c>
      <c r="BL7" s="490"/>
      <c r="BM7" s="491"/>
      <c r="BN7" s="492"/>
      <c r="BO7" s="491"/>
      <c r="BP7" s="508" t="s">
        <v>95</v>
      </c>
      <c r="BQ7" s="496" t="s">
        <v>96</v>
      </c>
      <c r="BR7" s="502">
        <v>46</v>
      </c>
      <c r="BS7" s="509"/>
      <c r="BT7" s="510"/>
      <c r="BU7" s="277">
        <f>IF(AV7&lt;&gt;"",AV7,"")</f>
        <v>1</v>
      </c>
      <c r="BV7" s="507">
        <v>51</v>
      </c>
      <c r="BW7" s="110" t="str">
        <f>IF(MID(AZ7,FIND("-Q",AZ7)+2,LEN(AZ7)-FIND("-Q",AZ7)+1)="00",100,MID(AZ7,FIND("-Q",AZ7)+2,LEN(AZ7)-FIND("-Q",AZ7)+1))</f>
        <v>01</v>
      </c>
      <c r="BX7" s="277">
        <v>16</v>
      </c>
      <c r="BY7" s="277">
        <v>1</v>
      </c>
      <c r="BZ7" s="277" t="s">
        <v>88</v>
      </c>
      <c r="CA7" s="497"/>
      <c r="CB7" s="498"/>
      <c r="CC7" s="511"/>
      <c r="CD7" s="508" t="str">
        <f t="shared" ref="CD7:CE12" si="1">IF($AV7&lt;&gt;"",BQ7,"")</f>
        <v>DB</v>
      </c>
      <c r="CE7" s="502">
        <f t="shared" si="1"/>
        <v>46</v>
      </c>
      <c r="CF7" s="512"/>
      <c r="CG7" s="513"/>
      <c r="CH7" s="277">
        <f t="shared" ref="CH7:CL12" si="2">IF($AV7&lt;&gt;"",BU7,"")</f>
        <v>1</v>
      </c>
      <c r="CI7" s="514">
        <f t="shared" si="2"/>
        <v>51</v>
      </c>
      <c r="CJ7" s="510" t="str">
        <f t="shared" si="2"/>
        <v>01</v>
      </c>
      <c r="CK7" s="513">
        <f t="shared" si="2"/>
        <v>16</v>
      </c>
      <c r="CL7" s="515">
        <f t="shared" si="2"/>
        <v>1</v>
      </c>
    </row>
    <row r="8" spans="1:90" ht="25.5" customHeight="1" x14ac:dyDescent="0.25">
      <c r="A8" s="67" t="s">
        <v>97</v>
      </c>
      <c r="B8" s="78" t="s">
        <v>88</v>
      </c>
      <c r="C8" s="505" t="str">
        <f>"Leistungsschalter "&amp;BE8&amp;" (NOT "&amp;X8&amp;")"</f>
        <v>Leistungsschalter -QA1 (NOT AUS)</v>
      </c>
      <c r="D8" s="475" t="str">
        <f>CHOOSE(1+IF(COUNTA(H8:Q8)&gt;0,1,0)+IF(AND(COUNTA(R8:V8)&gt;0),2,0)+IF(OR(BZ8="X",BZ8="P"),4,0),"","O","Z","O, Z","N","O, N", "Z, N", "O, Z, N")</f>
        <v>O, Z, N</v>
      </c>
      <c r="E8" s="476"/>
      <c r="F8" s="366" t="str">
        <f>$F$7</f>
        <v>-KF100</v>
      </c>
      <c r="G8" s="477" t="str">
        <f t="shared" si="0"/>
        <v>-E1-Q01-S1</v>
      </c>
      <c r="H8" s="478" t="s">
        <v>88</v>
      </c>
      <c r="I8" s="479"/>
      <c r="J8" s="479"/>
      <c r="K8" s="480"/>
      <c r="L8" s="481"/>
      <c r="M8" s="470" t="s">
        <v>98</v>
      </c>
      <c r="N8" s="479"/>
      <c r="O8" s="470" t="s">
        <v>88</v>
      </c>
      <c r="P8" s="479"/>
      <c r="Q8" s="479"/>
      <c r="R8" s="471"/>
      <c r="S8" s="482"/>
      <c r="T8" s="470" t="s">
        <v>88</v>
      </c>
      <c r="U8" s="470" t="s">
        <v>88</v>
      </c>
      <c r="V8" s="479"/>
      <c r="W8" s="472" t="str">
        <f t="shared" ref="W8:W12" si="3">IF(OR(U8="x",V8="x"),AY8&amp;" "&amp;BA8 &amp; " " &amp;BC8&amp;CHAR(10)&amp;BD8&amp;BH8,"")</f>
        <v>110kV 1 
LS</v>
      </c>
      <c r="X8" s="483" t="s">
        <v>91</v>
      </c>
      <c r="Y8" s="484"/>
      <c r="Z8" s="476"/>
      <c r="AA8" s="485"/>
      <c r="AB8" s="473" t="str">
        <f>IF(OR(Y8="X",Z8="X",AA8="X"),"X","")</f>
        <v/>
      </c>
      <c r="AC8" s="470"/>
      <c r="AD8" s="470"/>
      <c r="AE8" s="485"/>
      <c r="AF8" s="302"/>
      <c r="AG8" s="100"/>
      <c r="AH8" s="100"/>
      <c r="AI8" s="100"/>
      <c r="AJ8" s="101"/>
      <c r="AK8" s="101"/>
      <c r="AL8" s="101"/>
      <c r="AM8" s="101"/>
      <c r="AN8" s="101"/>
      <c r="AO8" s="486"/>
      <c r="AP8" s="103"/>
      <c r="AQ8" s="104"/>
      <c r="AR8" s="486"/>
      <c r="AS8" s="486"/>
      <c r="AT8" s="486"/>
      <c r="AU8" s="487"/>
      <c r="AV8" s="488">
        <f>$AV$7</f>
        <v>1</v>
      </c>
      <c r="AW8" s="489" t="str">
        <f>IF(AV8&lt;&gt;"",$AW$7,"")</f>
        <v>TEST</v>
      </c>
      <c r="AX8" s="474"/>
      <c r="AY8" s="277" t="s">
        <v>93</v>
      </c>
      <c r="AZ8" s="109" t="str">
        <f>IF(AV8&lt;&gt;"",$AB$237&amp;$AC$237,"")</f>
        <v>-E1-Q01</v>
      </c>
      <c r="BA8" s="109">
        <f>IF(AV8&lt;&gt;"",$O$239,"")</f>
        <v>1</v>
      </c>
      <c r="BB8" s="277">
        <f t="shared" ref="BB8:BB12" si="4">BA8</f>
        <v>1</v>
      </c>
      <c r="BC8" s="277"/>
      <c r="BD8" s="277" t="s">
        <v>94</v>
      </c>
      <c r="BE8" s="277" t="s">
        <v>694</v>
      </c>
      <c r="BF8" s="277" t="s">
        <v>91</v>
      </c>
      <c r="BG8" s="277"/>
      <c r="BH8" s="110" t="str">
        <f>IF(BG8="","",IF(ISERROR(VLOOKUP(BG8,[1]KNULI!$A$2:$J$1250,3,0)),"!!! FEHLER MIT DER IGRULI-VERKNÜPFUNG !!!",VLOOKUP(BG8,[1]KNULI!$A$2:$J$1250,3,0)))</f>
        <v/>
      </c>
      <c r="BI8" s="110" t="str">
        <f>IF(BG8="","",IF(ISERROR(VLOOKUP(BG8,[1]KNULI!$A$2:$J$1250,2,0)),"!!! FEHLER MIT DER IGRULI-VERKNÜPFUNG !!!",VLOOKUP(BG8,[1]KNULI!$A$2:$J$1250,2,0)))</f>
        <v/>
      </c>
      <c r="BJ8" s="110" t="str">
        <f>IF(BG8="","",IF(ISERROR(VLOOKUP(BG8,[1]KNULI!$A$2:$J$1250,4,0)),"!!! FEHLER MIT DER IGRULI-VERKNÜPFUNG !!!",VLOOKUP(BG8,[1]KNULI!$A$2:$J$1250,4,0)))</f>
        <v/>
      </c>
      <c r="BK8" s="111" t="str">
        <f>IF(BG8="","",IF(ISERROR(VLOOKUP(BG8,[1]KNULI!$A$2:$J$1250,5,0)),"!!! FEHLER MIT DER IGRULI-VERKNÜPFUNG !!!",VLOOKUP(BG8,[1]KNULI!$A$2:$J$1250,5,0)))</f>
        <v/>
      </c>
      <c r="BL8" s="490"/>
      <c r="BM8" s="491"/>
      <c r="BN8" s="492"/>
      <c r="BO8" s="491"/>
      <c r="BP8" s="493" t="s">
        <v>95</v>
      </c>
      <c r="BQ8" s="494" t="s">
        <v>96</v>
      </c>
      <c r="BR8" s="495">
        <v>46</v>
      </c>
      <c r="BS8" s="493"/>
      <c r="BT8" s="496"/>
      <c r="BU8" s="496">
        <f t="shared" ref="BU8:BU12" si="5">IF(AV8&lt;&gt;"",AV8,"")</f>
        <v>1</v>
      </c>
      <c r="BV8" s="496">
        <f>IF(AV8&lt;&gt;"",$BV$7,"")</f>
        <v>51</v>
      </c>
      <c r="BW8" s="496" t="str">
        <f>IF($AV8&lt;&gt;"",$BW$7,"")</f>
        <v>01</v>
      </c>
      <c r="BX8" s="489">
        <v>16</v>
      </c>
      <c r="BY8" s="496">
        <v>1</v>
      </c>
      <c r="BZ8" s="489" t="s">
        <v>88</v>
      </c>
      <c r="CA8" s="497"/>
      <c r="CB8" s="498"/>
      <c r="CC8" s="499"/>
      <c r="CD8" s="67" t="str">
        <f t="shared" si="1"/>
        <v>DB</v>
      </c>
      <c r="CE8" s="500">
        <f t="shared" si="1"/>
        <v>46</v>
      </c>
      <c r="CF8" s="501"/>
      <c r="CG8" s="110"/>
      <c r="CH8" s="110">
        <f t="shared" si="2"/>
        <v>1</v>
      </c>
      <c r="CI8" s="110">
        <f t="shared" si="2"/>
        <v>51</v>
      </c>
      <c r="CJ8" s="110" t="str">
        <f t="shared" si="2"/>
        <v>01</v>
      </c>
      <c r="CK8" s="277">
        <f t="shared" si="2"/>
        <v>16</v>
      </c>
      <c r="CL8" s="502">
        <f t="shared" si="2"/>
        <v>1</v>
      </c>
    </row>
    <row r="9" spans="1:90" ht="25.5" customHeight="1" x14ac:dyDescent="0.25">
      <c r="A9" s="67" t="s">
        <v>97</v>
      </c>
      <c r="B9" s="78" t="s">
        <v>88</v>
      </c>
      <c r="C9" s="505" t="str">
        <f>"Leistungsschalter "&amp;BE8&amp;" Abnehmer ("&amp;X8&amp;")"</f>
        <v>Leistungsschalter -QA1 Abnehmer (AUS)</v>
      </c>
      <c r="D9" s="475" t="s">
        <v>99</v>
      </c>
      <c r="E9" s="476"/>
      <c r="F9" s="477" t="str">
        <f t="shared" ref="F9:F12" si="6">$F$7</f>
        <v>-KF100</v>
      </c>
      <c r="G9" s="477" t="str">
        <f>G8</f>
        <v>-E1-Q01-S1</v>
      </c>
      <c r="H9" s="478"/>
      <c r="I9" s="479"/>
      <c r="J9" s="479"/>
      <c r="K9" s="480"/>
      <c r="L9" s="481"/>
      <c r="M9" s="470" t="s">
        <v>100</v>
      </c>
      <c r="N9" s="479"/>
      <c r="O9" s="470"/>
      <c r="P9" s="479"/>
      <c r="Q9" s="479"/>
      <c r="R9" s="471"/>
      <c r="S9" s="482"/>
      <c r="T9" s="470"/>
      <c r="U9" s="470"/>
      <c r="V9" s="479"/>
      <c r="W9" s="472" t="str">
        <f t="shared" si="3"/>
        <v/>
      </c>
      <c r="X9" s="483"/>
      <c r="Y9" s="484"/>
      <c r="Z9" s="476"/>
      <c r="AA9" s="485"/>
      <c r="AB9" s="473" t="s">
        <v>101</v>
      </c>
      <c r="AC9" s="470"/>
      <c r="AD9" s="470"/>
      <c r="AE9" s="485"/>
      <c r="AF9" s="302"/>
      <c r="AG9" s="100"/>
      <c r="AH9" s="100"/>
      <c r="AI9" s="100"/>
      <c r="AJ9" s="101"/>
      <c r="AK9" s="101"/>
      <c r="AL9" s="101"/>
      <c r="AM9" s="101"/>
      <c r="AN9" s="101"/>
      <c r="AO9" s="486"/>
      <c r="AP9" s="103"/>
      <c r="AQ9" s="104"/>
      <c r="AR9" s="516"/>
      <c r="AS9" s="486"/>
      <c r="AT9" s="486"/>
      <c r="AU9" s="487"/>
      <c r="AV9" s="488"/>
      <c r="AW9" s="489" t="str">
        <f t="shared" ref="AW9:AW12" si="7">IF(AV9&lt;&gt;"",$AW$7,"")</f>
        <v/>
      </c>
      <c r="AX9" s="474"/>
      <c r="AY9" s="277"/>
      <c r="AZ9" s="277" t="str">
        <f>IF(AV9&lt;&gt;"",$AB$243&amp;$AC$243,"")</f>
        <v/>
      </c>
      <c r="BA9" s="277" t="str">
        <f>IF(AV9&lt;&gt;"",$O$245,"")</f>
        <v/>
      </c>
      <c r="BB9" s="277" t="str">
        <f t="shared" si="4"/>
        <v/>
      </c>
      <c r="BC9" s="277"/>
      <c r="BD9" s="277"/>
      <c r="BE9" s="277"/>
      <c r="BF9" s="277"/>
      <c r="BG9" s="277"/>
      <c r="BH9" s="110" t="str">
        <f>IF(BG9="","",IF(ISERROR(VLOOKUP(BG9,[1]KNULI!$A$2:$J$1250,3,0)),"!!! FEHLER MIT DER IGRULI-VERKNÜPFUNG !!!",VLOOKUP(BG9,[1]KNULI!$A$2:$J$1250,3,0)))</f>
        <v/>
      </c>
      <c r="BI9" s="110" t="str">
        <f>IF(BG9="","",IF(ISERROR(VLOOKUP(BG9,[1]KNULI!$A$2:$J$1250,2,0)),"!!! FEHLER MIT DER IGRULI-VERKNÜPFUNG !!!",VLOOKUP(BG9,[1]KNULI!$A$2:$J$1250,2,0)))</f>
        <v/>
      </c>
      <c r="BJ9" s="110" t="str">
        <f>IF(BG9="","",IF(ISERROR(VLOOKUP(BG9,[1]KNULI!$A$2:$J$1250,4,0)),"!!! FEHLER MIT DER IGRULI-VERKNÜPFUNG !!!",VLOOKUP(BG9,[1]KNULI!$A$2:$J$1250,4,0)))</f>
        <v/>
      </c>
      <c r="BK9" s="111" t="str">
        <f>IF(BG9="","",IF(ISERROR(VLOOKUP(BG9,[1]KNULI!$A$2:$J$1250,5,0)),"!!! FEHLER MIT DER IGRULI-VERKNÜPFUNG !!!",VLOOKUP(BG9,[1]KNULI!$A$2:$J$1250,5,0)))</f>
        <v/>
      </c>
      <c r="BL9" s="490"/>
      <c r="BM9" s="491"/>
      <c r="BN9" s="492"/>
      <c r="BO9" s="491"/>
      <c r="BP9" s="493"/>
      <c r="BQ9" s="494"/>
      <c r="BR9" s="495"/>
      <c r="BS9" s="493"/>
      <c r="BT9" s="496"/>
      <c r="BU9" s="496" t="str">
        <f t="shared" si="5"/>
        <v/>
      </c>
      <c r="BV9" s="496" t="str">
        <f t="shared" ref="BV9:BV12" si="8">IF(AV9&lt;&gt;"",$BV$7,"")</f>
        <v/>
      </c>
      <c r="BW9" s="496" t="str">
        <f t="shared" ref="BW9:BW12" si="9">IF($AV9&lt;&gt;"",$BW$7,"")</f>
        <v/>
      </c>
      <c r="BX9" s="489"/>
      <c r="BY9" s="496"/>
      <c r="BZ9" s="489"/>
      <c r="CA9" s="497"/>
      <c r="CB9" s="498"/>
      <c r="CC9" s="499"/>
      <c r="CD9" s="67" t="str">
        <f t="shared" si="1"/>
        <v/>
      </c>
      <c r="CE9" s="500" t="str">
        <f t="shared" si="1"/>
        <v/>
      </c>
      <c r="CF9" s="501"/>
      <c r="CG9" s="110"/>
      <c r="CH9" s="110" t="str">
        <f t="shared" si="2"/>
        <v/>
      </c>
      <c r="CI9" s="110" t="str">
        <f t="shared" si="2"/>
        <v/>
      </c>
      <c r="CJ9" s="110" t="str">
        <f t="shared" si="2"/>
        <v/>
      </c>
      <c r="CK9" s="277" t="str">
        <f t="shared" si="2"/>
        <v/>
      </c>
      <c r="CL9" s="502" t="str">
        <f t="shared" si="2"/>
        <v/>
      </c>
    </row>
    <row r="10" spans="1:90" ht="25.5" customHeight="1" x14ac:dyDescent="0.25">
      <c r="A10" s="67" t="s">
        <v>90</v>
      </c>
      <c r="B10" s="78" t="s">
        <v>88</v>
      </c>
      <c r="C10" s="505" t="str">
        <f>"Leistungsschalter "&amp;BE10&amp;" ("&amp;X10&amp;")"</f>
        <v>Leistungsschalter -QA1 (EIN)</v>
      </c>
      <c r="D10" s="475" t="str">
        <f>CHOOSE(1+IF(COUNTA(H10:Q10)&gt;0,1,0)+IF(AND(COUNTA(R10:V10)&gt;0),2,0)+IF(OR(BZ10="X",BZ10="P"),4,0),"","O","Z","O, Z","N","O, N", "Z, N", "O, Z, N")</f>
        <v>O, Z, N</v>
      </c>
      <c r="E10" s="476"/>
      <c r="F10" s="477" t="str">
        <f t="shared" si="6"/>
        <v>-KF100</v>
      </c>
      <c r="G10" s="477" t="str">
        <f t="shared" ref="G10:G11" si="10">AZ10&amp;"-S1"</f>
        <v>-E1-Q01-S1</v>
      </c>
      <c r="H10" s="478" t="s">
        <v>88</v>
      </c>
      <c r="I10" s="479"/>
      <c r="J10" s="479"/>
      <c r="K10" s="480"/>
      <c r="L10" s="481"/>
      <c r="M10" s="470"/>
      <c r="N10" s="479"/>
      <c r="O10" s="470" t="s">
        <v>88</v>
      </c>
      <c r="P10" s="479"/>
      <c r="Q10" s="479"/>
      <c r="R10" s="471"/>
      <c r="S10" s="482"/>
      <c r="T10" s="470" t="s">
        <v>88</v>
      </c>
      <c r="U10" s="470" t="s">
        <v>88</v>
      </c>
      <c r="V10" s="479"/>
      <c r="W10" s="472" t="str">
        <f t="shared" si="3"/>
        <v>110kV 1 
LS</v>
      </c>
      <c r="X10" s="483" t="s">
        <v>102</v>
      </c>
      <c r="Y10" s="484"/>
      <c r="Z10" s="476"/>
      <c r="AA10" s="485"/>
      <c r="AB10" s="473" t="str">
        <f>IF(OR(Y10="X",Z10="X",AA10="X"),"X","")</f>
        <v/>
      </c>
      <c r="AC10" s="470"/>
      <c r="AD10" s="470"/>
      <c r="AE10" s="485"/>
      <c r="AF10" s="302"/>
      <c r="AG10" s="100"/>
      <c r="AH10" s="100"/>
      <c r="AI10" s="100"/>
      <c r="AJ10" s="101"/>
      <c r="AK10" s="101"/>
      <c r="AL10" s="101"/>
      <c r="AM10" s="101"/>
      <c r="AN10" s="101"/>
      <c r="AO10" s="486"/>
      <c r="AP10" s="103"/>
      <c r="AQ10" s="104"/>
      <c r="AR10" s="486"/>
      <c r="AS10" s="486"/>
      <c r="AT10" s="486"/>
      <c r="AU10" s="487"/>
      <c r="AV10" s="488">
        <f>$AV$7</f>
        <v>1</v>
      </c>
      <c r="AW10" s="489" t="str">
        <f t="shared" si="7"/>
        <v>TEST</v>
      </c>
      <c r="AX10" s="474"/>
      <c r="AY10" s="277" t="s">
        <v>93</v>
      </c>
      <c r="AZ10" s="109" t="str">
        <f>IF(AV10&lt;&gt;"",$AB$237&amp;$AC$237,"")</f>
        <v>-E1-Q01</v>
      </c>
      <c r="BA10" s="109">
        <f>IF(AV10&lt;&gt;"",$O$239,"")</f>
        <v>1</v>
      </c>
      <c r="BB10" s="277">
        <f t="shared" si="4"/>
        <v>1</v>
      </c>
      <c r="BC10" s="277"/>
      <c r="BD10" s="277" t="s">
        <v>94</v>
      </c>
      <c r="BE10" s="277" t="s">
        <v>694</v>
      </c>
      <c r="BF10" s="277" t="s">
        <v>102</v>
      </c>
      <c r="BG10" s="277"/>
      <c r="BH10" s="110" t="str">
        <f>IF(BG10="","",IF(ISERROR(VLOOKUP(BG10,[1]KNULI!$A$2:$J$1250,3,0)),"!!! FEHLER MIT DER IGRULI-VERKNÜPFUNG !!!",VLOOKUP(BG10,[1]KNULI!$A$2:$J$1250,3,0)))</f>
        <v/>
      </c>
      <c r="BI10" s="110" t="str">
        <f>IF(BG10="","",IF(ISERROR(VLOOKUP(BG10,[1]KNULI!$A$2:$J$1250,2,0)),"!!! FEHLER MIT DER IGRULI-VERKNÜPFUNG !!!",VLOOKUP(BG10,[1]KNULI!$A$2:$J$1250,2,0)))</f>
        <v/>
      </c>
      <c r="BJ10" s="110" t="str">
        <f>IF(BG10="","",IF(ISERROR(VLOOKUP(BG10,[1]KNULI!$A$2:$J$1250,4,0)),"!!! FEHLER MIT DER IGRULI-VERKNÜPFUNG !!!",VLOOKUP(BG10,[1]KNULI!$A$2:$J$1250,4,0)))</f>
        <v/>
      </c>
      <c r="BK10" s="111" t="str">
        <f>IF(BG10="","",IF(ISERROR(VLOOKUP(BG10,[1]KNULI!$A$2:$J$1250,5,0)),"!!! FEHLER MIT DER IGRULI-VERKNÜPFUNG !!!",VLOOKUP(BG10,[1]KNULI!$A$2:$J$1250,5,0)))</f>
        <v/>
      </c>
      <c r="BL10" s="490"/>
      <c r="BM10" s="491"/>
      <c r="BN10" s="492"/>
      <c r="BO10" s="491"/>
      <c r="BP10" s="493" t="s">
        <v>95</v>
      </c>
      <c r="BQ10" s="494" t="s">
        <v>96</v>
      </c>
      <c r="BR10" s="495">
        <v>46</v>
      </c>
      <c r="BS10" s="493"/>
      <c r="BT10" s="496"/>
      <c r="BU10" s="496">
        <f t="shared" si="5"/>
        <v>1</v>
      </c>
      <c r="BV10" s="496">
        <f t="shared" si="8"/>
        <v>51</v>
      </c>
      <c r="BW10" s="496" t="str">
        <f t="shared" si="9"/>
        <v>01</v>
      </c>
      <c r="BX10" s="489">
        <v>16</v>
      </c>
      <c r="BY10" s="496">
        <v>1</v>
      </c>
      <c r="BZ10" s="489" t="s">
        <v>88</v>
      </c>
      <c r="CA10" s="497"/>
      <c r="CB10" s="498"/>
      <c r="CC10" s="499"/>
      <c r="CD10" s="67" t="str">
        <f t="shared" si="1"/>
        <v>DB</v>
      </c>
      <c r="CE10" s="500">
        <f t="shared" si="1"/>
        <v>46</v>
      </c>
      <c r="CF10" s="501"/>
      <c r="CG10" s="110"/>
      <c r="CH10" s="110">
        <f t="shared" si="2"/>
        <v>1</v>
      </c>
      <c r="CI10" s="110">
        <f t="shared" si="2"/>
        <v>51</v>
      </c>
      <c r="CJ10" s="110" t="str">
        <f t="shared" si="2"/>
        <v>01</v>
      </c>
      <c r="CK10" s="277">
        <f t="shared" si="2"/>
        <v>16</v>
      </c>
      <c r="CL10" s="502">
        <f t="shared" si="2"/>
        <v>1</v>
      </c>
    </row>
    <row r="11" spans="1:90" ht="25.5" customHeight="1" x14ac:dyDescent="0.25">
      <c r="A11" s="67" t="s">
        <v>97</v>
      </c>
      <c r="B11" s="78" t="s">
        <v>88</v>
      </c>
      <c r="C11" s="505" t="str">
        <f>"Leistungsschalter "&amp;BE11&amp;" ("&amp;X11&amp;")"</f>
        <v>Leistungsschalter -QA1 (EIN)</v>
      </c>
      <c r="D11" s="475" t="str">
        <f>CHOOSE(1+IF(COUNTA(H11:Q11)&gt;0,1,0)+IF(AND(COUNTA(R11:V11)&gt;0),2,0)+IF(OR(BZ11="X",BZ11="P"),4,0),"","O","Z","O, Z","N","O, N", "Z, N", "O, Z, N")</f>
        <v>O, Z, N</v>
      </c>
      <c r="E11" s="476"/>
      <c r="F11" s="477" t="str">
        <f t="shared" si="6"/>
        <v>-KF100</v>
      </c>
      <c r="G11" s="477" t="str">
        <f t="shared" si="10"/>
        <v>-E1-Q01-S1</v>
      </c>
      <c r="H11" s="478" t="s">
        <v>88</v>
      </c>
      <c r="I11" s="479"/>
      <c r="J11" s="479"/>
      <c r="K11" s="480"/>
      <c r="L11" s="481"/>
      <c r="M11" s="470" t="s">
        <v>103</v>
      </c>
      <c r="N11" s="479"/>
      <c r="O11" s="470" t="s">
        <v>88</v>
      </c>
      <c r="P11" s="479"/>
      <c r="Q11" s="479"/>
      <c r="R11" s="471"/>
      <c r="S11" s="482"/>
      <c r="T11" s="470" t="s">
        <v>88</v>
      </c>
      <c r="U11" s="470" t="s">
        <v>88</v>
      </c>
      <c r="V11" s="479"/>
      <c r="W11" s="472" t="str">
        <f t="shared" si="3"/>
        <v>110kV 1 
LS</v>
      </c>
      <c r="X11" s="483" t="s">
        <v>102</v>
      </c>
      <c r="Y11" s="484"/>
      <c r="Z11" s="476"/>
      <c r="AA11" s="485"/>
      <c r="AB11" s="473" t="str">
        <f>IF(OR(Y11="X",Z11="X",AA11="X"),"X","")</f>
        <v/>
      </c>
      <c r="AC11" s="470"/>
      <c r="AD11" s="470"/>
      <c r="AE11" s="485"/>
      <c r="AF11" s="302"/>
      <c r="AG11" s="100"/>
      <c r="AH11" s="100"/>
      <c r="AI11" s="100"/>
      <c r="AJ11" s="101"/>
      <c r="AK11" s="101"/>
      <c r="AL11" s="101"/>
      <c r="AM11" s="101"/>
      <c r="AN11" s="101"/>
      <c r="AO11" s="486"/>
      <c r="AP11" s="103"/>
      <c r="AQ11" s="104"/>
      <c r="AR11" s="486"/>
      <c r="AS11" s="486"/>
      <c r="AT11" s="486"/>
      <c r="AU11" s="487"/>
      <c r="AV11" s="488">
        <f>$AV$7</f>
        <v>1</v>
      </c>
      <c r="AW11" s="489" t="str">
        <f t="shared" si="7"/>
        <v>TEST</v>
      </c>
      <c r="AX11" s="474"/>
      <c r="AY11" s="277" t="s">
        <v>93</v>
      </c>
      <c r="AZ11" s="109" t="str">
        <f>IF(AV11&lt;&gt;"",$AB$237&amp;$AC$237,"")</f>
        <v>-E1-Q01</v>
      </c>
      <c r="BA11" s="109">
        <f>IF(AV11&lt;&gt;"",$O$239,"")</f>
        <v>1</v>
      </c>
      <c r="BB11" s="277">
        <f t="shared" si="4"/>
        <v>1</v>
      </c>
      <c r="BC11" s="277"/>
      <c r="BD11" s="277" t="s">
        <v>94</v>
      </c>
      <c r="BE11" s="277" t="s">
        <v>694</v>
      </c>
      <c r="BF11" s="277" t="s">
        <v>102</v>
      </c>
      <c r="BG11" s="277"/>
      <c r="BH11" s="110" t="str">
        <f>IF(BG11="","",IF(ISERROR(VLOOKUP(BG11,[1]KNULI!$A$2:$J$1250,3,0)),"!!! FEHLER MIT DER IGRULI-VERKNÜPFUNG !!!",VLOOKUP(BG11,[1]KNULI!$A$2:$J$1250,3,0)))</f>
        <v/>
      </c>
      <c r="BI11" s="110" t="str">
        <f>IF(BG11="","",IF(ISERROR(VLOOKUP(BG11,[1]KNULI!$A$2:$J$1250,2,0)),"!!! FEHLER MIT DER IGRULI-VERKNÜPFUNG !!!",VLOOKUP(BG11,[1]KNULI!$A$2:$J$1250,2,0)))</f>
        <v/>
      </c>
      <c r="BJ11" s="110" t="str">
        <f>IF(BG11="","",IF(ISERROR(VLOOKUP(BG11,[1]KNULI!$A$2:$J$1250,4,0)),"!!! FEHLER MIT DER IGRULI-VERKNÜPFUNG !!!",VLOOKUP(BG11,[1]KNULI!$A$2:$J$1250,4,0)))</f>
        <v/>
      </c>
      <c r="BK11" s="111" t="str">
        <f>IF(BG11="","",IF(ISERROR(VLOOKUP(BG11,[1]KNULI!$A$2:$J$1250,5,0)),"!!! FEHLER MIT DER IGRULI-VERKNÜPFUNG !!!",VLOOKUP(BG11,[1]KNULI!$A$2:$J$1250,5,0)))</f>
        <v/>
      </c>
      <c r="BL11" s="490"/>
      <c r="BM11" s="491"/>
      <c r="BN11" s="492"/>
      <c r="BO11" s="491"/>
      <c r="BP11" s="493" t="s">
        <v>95</v>
      </c>
      <c r="BQ11" s="494" t="s">
        <v>96</v>
      </c>
      <c r="BR11" s="495">
        <v>46</v>
      </c>
      <c r="BS11" s="493"/>
      <c r="BT11" s="496"/>
      <c r="BU11" s="496">
        <f t="shared" si="5"/>
        <v>1</v>
      </c>
      <c r="BV11" s="496">
        <f t="shared" si="8"/>
        <v>51</v>
      </c>
      <c r="BW11" s="496" t="str">
        <f t="shared" si="9"/>
        <v>01</v>
      </c>
      <c r="BX11" s="489">
        <v>16</v>
      </c>
      <c r="BY11" s="496">
        <v>1</v>
      </c>
      <c r="BZ11" s="489" t="s">
        <v>88</v>
      </c>
      <c r="CA11" s="497"/>
      <c r="CB11" s="498"/>
      <c r="CC11" s="499"/>
      <c r="CD11" s="67" t="str">
        <f t="shared" si="1"/>
        <v>DB</v>
      </c>
      <c r="CE11" s="500">
        <f t="shared" si="1"/>
        <v>46</v>
      </c>
      <c r="CF11" s="501"/>
      <c r="CG11" s="110"/>
      <c r="CH11" s="110">
        <f t="shared" si="2"/>
        <v>1</v>
      </c>
      <c r="CI11" s="110">
        <f t="shared" si="2"/>
        <v>51</v>
      </c>
      <c r="CJ11" s="110" t="str">
        <f t="shared" si="2"/>
        <v>01</v>
      </c>
      <c r="CK11" s="277">
        <f t="shared" si="2"/>
        <v>16</v>
      </c>
      <c r="CL11" s="502">
        <f t="shared" si="2"/>
        <v>1</v>
      </c>
    </row>
    <row r="12" spans="1:90" ht="25.5" customHeight="1" x14ac:dyDescent="0.25">
      <c r="A12" s="67" t="s">
        <v>97</v>
      </c>
      <c r="B12" s="78" t="s">
        <v>88</v>
      </c>
      <c r="C12" s="505" t="str">
        <f>"Leistungsschalter "&amp;BE11&amp;" Abnehmer ("&amp;X11&amp;")"</f>
        <v>Leistungsschalter -QA1 Abnehmer (EIN)</v>
      </c>
      <c r="D12" s="475" t="s">
        <v>99</v>
      </c>
      <c r="E12" s="476"/>
      <c r="F12" s="477" t="str">
        <f t="shared" si="6"/>
        <v>-KF100</v>
      </c>
      <c r="G12" s="344" t="s">
        <v>942</v>
      </c>
      <c r="H12" s="478"/>
      <c r="I12" s="479"/>
      <c r="J12" s="479"/>
      <c r="K12" s="480"/>
      <c r="L12" s="481"/>
      <c r="M12" s="470" t="s">
        <v>104</v>
      </c>
      <c r="N12" s="479"/>
      <c r="O12" s="470"/>
      <c r="P12" s="479"/>
      <c r="Q12" s="479"/>
      <c r="R12" s="471"/>
      <c r="S12" s="482"/>
      <c r="T12" s="470"/>
      <c r="U12" s="470"/>
      <c r="V12" s="479"/>
      <c r="W12" s="472" t="str">
        <f t="shared" si="3"/>
        <v/>
      </c>
      <c r="X12" s="483"/>
      <c r="Y12" s="484"/>
      <c r="Z12" s="476"/>
      <c r="AA12" s="485"/>
      <c r="AB12" s="473" t="s">
        <v>101</v>
      </c>
      <c r="AC12" s="470"/>
      <c r="AD12" s="470"/>
      <c r="AE12" s="485"/>
      <c r="AF12" s="302"/>
      <c r="AG12" s="100"/>
      <c r="AH12" s="100"/>
      <c r="AI12" s="100"/>
      <c r="AJ12" s="101"/>
      <c r="AK12" s="101"/>
      <c r="AL12" s="101"/>
      <c r="AM12" s="101"/>
      <c r="AN12" s="101"/>
      <c r="AO12" s="486"/>
      <c r="AP12" s="103"/>
      <c r="AQ12" s="104"/>
      <c r="AR12" s="516"/>
      <c r="AS12" s="486"/>
      <c r="AT12" s="486"/>
      <c r="AU12" s="487"/>
      <c r="AV12" s="488"/>
      <c r="AW12" s="489" t="str">
        <f t="shared" si="7"/>
        <v/>
      </c>
      <c r="AX12" s="474"/>
      <c r="AY12" s="277"/>
      <c r="AZ12" s="277" t="str">
        <f>IF(AV12&lt;&gt;"",$AB$243&amp;$AC$243,"")</f>
        <v/>
      </c>
      <c r="BA12" s="277" t="str">
        <f>IF(AV12&lt;&gt;"",$O$245,"")</f>
        <v/>
      </c>
      <c r="BB12" s="277" t="str">
        <f t="shared" si="4"/>
        <v/>
      </c>
      <c r="BC12" s="277"/>
      <c r="BD12" s="277"/>
      <c r="BE12" s="277"/>
      <c r="BF12" s="277"/>
      <c r="BG12" s="277"/>
      <c r="BH12" s="110" t="str">
        <f>IF(BG12="","",IF(ISERROR(VLOOKUP(BG12,[1]KNULI!$A$2:$J$1250,3,0)),"!!! FEHLER MIT DER IGRULI-VERKNÜPFUNG !!!",VLOOKUP(BG12,[1]KNULI!$A$2:$J$1250,3,0)))</f>
        <v/>
      </c>
      <c r="BI12" s="110" t="str">
        <f>IF(BG12="","",IF(ISERROR(VLOOKUP(BG12,[1]KNULI!$A$2:$J$1250,2,0)),"!!! FEHLER MIT DER IGRULI-VERKNÜPFUNG !!!",VLOOKUP(BG12,[1]KNULI!$A$2:$J$1250,2,0)))</f>
        <v/>
      </c>
      <c r="BJ12" s="110" t="str">
        <f>IF(BG12="","",IF(ISERROR(VLOOKUP(BG12,[1]KNULI!$A$2:$J$1250,4,0)),"!!! FEHLER MIT DER IGRULI-VERKNÜPFUNG !!!",VLOOKUP(BG12,[1]KNULI!$A$2:$J$1250,4,0)))</f>
        <v/>
      </c>
      <c r="BK12" s="111" t="str">
        <f>IF(BG12="","",IF(ISERROR(VLOOKUP(BG12,[1]KNULI!$A$2:$J$1250,5,0)),"!!! FEHLER MIT DER IGRULI-VERKNÜPFUNG !!!",VLOOKUP(BG12,[1]KNULI!$A$2:$J$1250,5,0)))</f>
        <v/>
      </c>
      <c r="BL12" s="490"/>
      <c r="BM12" s="491"/>
      <c r="BN12" s="492"/>
      <c r="BO12" s="491"/>
      <c r="BP12" s="493"/>
      <c r="BQ12" s="494"/>
      <c r="BR12" s="495"/>
      <c r="BS12" s="493"/>
      <c r="BT12" s="496"/>
      <c r="BU12" s="496" t="str">
        <f t="shared" si="5"/>
        <v/>
      </c>
      <c r="BV12" s="496" t="str">
        <f t="shared" si="8"/>
        <v/>
      </c>
      <c r="BW12" s="496" t="str">
        <f t="shared" si="9"/>
        <v/>
      </c>
      <c r="BX12" s="489"/>
      <c r="BY12" s="496"/>
      <c r="BZ12" s="489"/>
      <c r="CA12" s="497"/>
      <c r="CB12" s="498"/>
      <c r="CC12" s="499"/>
      <c r="CD12" s="67" t="str">
        <f t="shared" si="1"/>
        <v/>
      </c>
      <c r="CE12" s="500" t="str">
        <f t="shared" si="1"/>
        <v/>
      </c>
      <c r="CF12" s="501"/>
      <c r="CG12" s="110"/>
      <c r="CH12" s="110" t="str">
        <f t="shared" si="2"/>
        <v/>
      </c>
      <c r="CI12" s="110" t="str">
        <f t="shared" si="2"/>
        <v/>
      </c>
      <c r="CJ12" s="110" t="str">
        <f t="shared" si="2"/>
        <v/>
      </c>
      <c r="CK12" s="277" t="str">
        <f t="shared" si="2"/>
        <v/>
      </c>
      <c r="CL12" s="502" t="str">
        <f t="shared" si="2"/>
        <v/>
      </c>
    </row>
    <row r="13" spans="1:90" ht="25.5" customHeight="1" x14ac:dyDescent="0.25">
      <c r="A13" s="133" t="s">
        <v>105</v>
      </c>
      <c r="B13" s="78" t="s">
        <v>88</v>
      </c>
      <c r="C13" s="235" t="str">
        <f>"Sammelschienentrenner 1 "&amp;BE13&amp;" ("&amp;X13&amp;")"</f>
        <v>Sammelschienentrenner 1 -QB1 (ÖFFNEN)</v>
      </c>
      <c r="D13" s="80" t="str">
        <f t="shared" ref="D13:D49" si="11">CHOOSE(1+IF(COUNTA(H13:Q13)&gt;0,1,0)+IF(AND(COUNTA(R13:V13)&gt;0),2,0)+IF(OR(BZ13="X",BZ13="P"),4,0),"","O","Z","O, Z","N","O, N", "Z, N", "O, Z, N")</f>
        <v>O, Z, N</v>
      </c>
      <c r="E13" s="81"/>
      <c r="F13" s="345" t="str">
        <f>$F$7</f>
        <v>-KF100</v>
      </c>
      <c r="G13" s="344" t="str">
        <f t="shared" ref="G13:G49" si="12">AZ13&amp;"-S1"</f>
        <v>-E1-Q01-S1</v>
      </c>
      <c r="H13" s="84" t="s">
        <v>88</v>
      </c>
      <c r="I13" s="236"/>
      <c r="J13" s="86"/>
      <c r="K13" s="87"/>
      <c r="L13" s="88"/>
      <c r="M13" s="89"/>
      <c r="N13" s="85"/>
      <c r="O13" s="90" t="s">
        <v>88</v>
      </c>
      <c r="P13" s="86"/>
      <c r="Q13" s="86"/>
      <c r="R13" s="84"/>
      <c r="S13" s="237"/>
      <c r="T13" s="90" t="s">
        <v>88</v>
      </c>
      <c r="U13" s="90" t="s">
        <v>88</v>
      </c>
      <c r="V13" s="86"/>
      <c r="W13" s="93" t="str">
        <f t="shared" ref="W13:W48" si="13">IF(OR(U13="X",V13="x"),AY13&amp;" "&amp;BA13&amp;" " &amp;BC13&amp;CHAR(10)&amp;BD13&amp;BH13,"")</f>
        <v>110kV 1 
SST1</v>
      </c>
      <c r="X13" s="238" t="s">
        <v>106</v>
      </c>
      <c r="Y13" s="95"/>
      <c r="Z13" s="96"/>
      <c r="AA13" s="97"/>
      <c r="AB13" s="98" t="str">
        <f>IF(OR(Y13="X",Z13="X",AA13="X"),"X","")</f>
        <v/>
      </c>
      <c r="AC13" s="96"/>
      <c r="AD13" s="96"/>
      <c r="AE13" s="97"/>
      <c r="AF13" s="302"/>
      <c r="AG13" s="100"/>
      <c r="AH13" s="100"/>
      <c r="AI13" s="100"/>
      <c r="AJ13" s="101"/>
      <c r="AK13" s="101"/>
      <c r="AL13" s="101"/>
      <c r="AM13" s="101"/>
      <c r="AN13" s="101"/>
      <c r="AO13" s="239"/>
      <c r="AP13" s="103"/>
      <c r="AQ13" s="104"/>
      <c r="AR13" s="239"/>
      <c r="AS13" s="239"/>
      <c r="AT13" s="239"/>
      <c r="AU13" s="240"/>
      <c r="AV13" s="119">
        <f t="shared" ref="AV13:AV109" si="14">$AV$7</f>
        <v>1</v>
      </c>
      <c r="AW13" s="120" t="str">
        <f t="shared" ref="AW13:AW88" si="15">IF(AV13&lt;&gt;"",$AW$7,"")</f>
        <v>TEST</v>
      </c>
      <c r="AX13" s="120"/>
      <c r="AY13" s="120" t="s">
        <v>93</v>
      </c>
      <c r="AZ13" s="109" t="str">
        <f t="shared" ref="AZ13:AZ37" si="16">IF(AV13&lt;&gt;"",$AB$237&amp;$AC$237,"")</f>
        <v>-E1-Q01</v>
      </c>
      <c r="BA13" s="109">
        <f t="shared" ref="BA13:BA37" si="17">IF(AV13&lt;&gt;"",$O$239,"")</f>
        <v>1</v>
      </c>
      <c r="BB13" s="120">
        <f t="shared" ref="BB13:BB87" si="18">BA13</f>
        <v>1</v>
      </c>
      <c r="BC13" s="120"/>
      <c r="BD13" s="120" t="s">
        <v>107</v>
      </c>
      <c r="BE13" s="245" t="s">
        <v>699</v>
      </c>
      <c r="BF13" s="120" t="s">
        <v>91</v>
      </c>
      <c r="BG13" s="120"/>
      <c r="BH13" s="110" t="str">
        <f>IF(BG13="","",IF(ISERROR(VLOOKUP(BG13,[2]KNULI!$A$2:$J$1250,3,0)),"!!! FEHLER MIT DER IGRULI-VERKNÜPFUNG !!!",VLOOKUP(BG13,[2]KNULI!$A$2:$J$1250,3,0)))</f>
        <v/>
      </c>
      <c r="BI13" s="110" t="str">
        <f>IF(BG13="","",IF(ISERROR(VLOOKUP(BG13,[2]KNULI!$A$2:$J$1250,2,0)),"!!! FEHLER MIT DER IGRULI-VERKNÜPFUNG !!!",VLOOKUP(BG13,[2]KNULI!$A$2:$J$1250,2,0)))</f>
        <v/>
      </c>
      <c r="BJ13" s="110" t="str">
        <f>IF(BG13="","",IF(ISERROR(VLOOKUP(BG13,[2]KNULI!$A$2:$J$1250,4,0)),"!!! FEHLER MIT DER IGRULI-VERKNÜPFUNG !!!",VLOOKUP(BG13,[2]KNULI!$A$2:$J$1250,4,0)))</f>
        <v/>
      </c>
      <c r="BK13" s="111" t="str">
        <f>IF(BG13="","",IF(ISERROR(VLOOKUP(BG13,[2]KNULI!$A$2:$J$1250,5,0)),"!!! FEHLER MIT DER IGRULI-VERKNÜPFUNG !!!",VLOOKUP(BG13,[2]KNULI!$A$2:$J$1250,5,0)))</f>
        <v/>
      </c>
      <c r="BL13" s="241"/>
      <c r="BM13" s="120"/>
      <c r="BN13" s="199"/>
      <c r="BO13" s="199"/>
      <c r="BP13" s="121" t="s">
        <v>108</v>
      </c>
      <c r="BQ13" s="122" t="s">
        <v>96</v>
      </c>
      <c r="BR13" s="123">
        <v>46</v>
      </c>
      <c r="BS13" s="250"/>
      <c r="BT13" s="115"/>
      <c r="BU13" s="115">
        <f t="shared" ref="BU13:BU87" si="19">IF(AV13&lt;&gt;"",AV13,"")</f>
        <v>1</v>
      </c>
      <c r="BV13" s="115">
        <f t="shared" ref="BV13:BV88" si="20">IF(AV13&lt;&gt;"",$BV$7,"")</f>
        <v>51</v>
      </c>
      <c r="BW13" s="115" t="str">
        <f t="shared" ref="BW13:BW88" si="21">IF(AV13&lt;&gt;"",$BW$7,"")</f>
        <v>01</v>
      </c>
      <c r="BX13" s="120">
        <v>16</v>
      </c>
      <c r="BY13" s="115">
        <v>3</v>
      </c>
      <c r="BZ13" s="120" t="s">
        <v>88</v>
      </c>
      <c r="CA13" s="124"/>
      <c r="CB13" s="125"/>
      <c r="CC13" s="126"/>
      <c r="CD13" s="127" t="str">
        <f t="shared" ref="CD13:CE80" si="22">IF($AV13&lt;&gt;"",BQ13,"")</f>
        <v>DB</v>
      </c>
      <c r="CE13" s="128">
        <f t="shared" si="22"/>
        <v>46</v>
      </c>
      <c r="CF13" s="127"/>
      <c r="CG13" s="130"/>
      <c r="CH13" s="130">
        <f t="shared" ref="CH13:CL49" si="23">IF($AV13&lt;&gt;"",BU13,"")</f>
        <v>1</v>
      </c>
      <c r="CI13" s="130">
        <f t="shared" ref="CI13:CL49" si="24">IF($AV13&lt;&gt;"",BV13,"")</f>
        <v>51</v>
      </c>
      <c r="CJ13" s="130" t="str">
        <f t="shared" si="24"/>
        <v>01</v>
      </c>
      <c r="CK13" s="131">
        <f t="shared" si="24"/>
        <v>16</v>
      </c>
      <c r="CL13" s="132">
        <f t="shared" si="24"/>
        <v>3</v>
      </c>
    </row>
    <row r="14" spans="1:90" ht="25.5" customHeight="1" x14ac:dyDescent="0.25">
      <c r="A14" s="133" t="s">
        <v>105</v>
      </c>
      <c r="B14" s="78" t="s">
        <v>88</v>
      </c>
      <c r="C14" s="235" t="str">
        <f>"Sammelschienentrenner 1 "&amp;BE14&amp;" ("&amp;X14&amp;")"</f>
        <v>Sammelschienentrenner 1 -QB1 (SCHLIESSEN)</v>
      </c>
      <c r="D14" s="80" t="str">
        <f t="shared" si="11"/>
        <v>O, Z, N</v>
      </c>
      <c r="E14" s="81"/>
      <c r="F14" s="345" t="str">
        <f t="shared" ref="F14:F49" si="25">$F$7</f>
        <v>-KF100</v>
      </c>
      <c r="G14" s="344" t="str">
        <f t="shared" si="12"/>
        <v>-E1-Q01-S1</v>
      </c>
      <c r="H14" s="84" t="s">
        <v>88</v>
      </c>
      <c r="I14" s="236"/>
      <c r="J14" s="86"/>
      <c r="K14" s="87"/>
      <c r="L14" s="88"/>
      <c r="M14" s="89"/>
      <c r="N14" s="85"/>
      <c r="O14" s="90" t="s">
        <v>88</v>
      </c>
      <c r="P14" s="86"/>
      <c r="Q14" s="86"/>
      <c r="R14" s="84"/>
      <c r="S14" s="237"/>
      <c r="T14" s="90" t="s">
        <v>88</v>
      </c>
      <c r="U14" s="90" t="s">
        <v>88</v>
      </c>
      <c r="V14" s="86"/>
      <c r="W14" s="93" t="str">
        <f t="shared" si="13"/>
        <v>110kV 1 
SST1</v>
      </c>
      <c r="X14" s="238" t="s">
        <v>109</v>
      </c>
      <c r="Y14" s="95"/>
      <c r="Z14" s="96"/>
      <c r="AA14" s="97"/>
      <c r="AB14" s="98" t="str">
        <f t="shared" ref="AB14:AB49" si="26">IF(OR(Y14="X",Z14="X",AA14="X"),"X","")</f>
        <v/>
      </c>
      <c r="AC14" s="96"/>
      <c r="AD14" s="96"/>
      <c r="AE14" s="97"/>
      <c r="AF14" s="302"/>
      <c r="AG14" s="100"/>
      <c r="AH14" s="100"/>
      <c r="AI14" s="100"/>
      <c r="AJ14" s="101"/>
      <c r="AK14" s="101"/>
      <c r="AL14" s="101"/>
      <c r="AM14" s="101"/>
      <c r="AN14" s="101"/>
      <c r="AO14" s="239"/>
      <c r="AP14" s="103"/>
      <c r="AQ14" s="104"/>
      <c r="AR14" s="239"/>
      <c r="AS14" s="239"/>
      <c r="AT14" s="239"/>
      <c r="AU14" s="240"/>
      <c r="AV14" s="119">
        <f t="shared" si="14"/>
        <v>1</v>
      </c>
      <c r="AW14" s="120" t="str">
        <f t="shared" si="15"/>
        <v>TEST</v>
      </c>
      <c r="AX14" s="120"/>
      <c r="AY14" s="120" t="s">
        <v>93</v>
      </c>
      <c r="AZ14" s="109" t="str">
        <f t="shared" si="16"/>
        <v>-E1-Q01</v>
      </c>
      <c r="BA14" s="109">
        <f t="shared" si="17"/>
        <v>1</v>
      </c>
      <c r="BB14" s="120">
        <f t="shared" si="18"/>
        <v>1</v>
      </c>
      <c r="BC14" s="120"/>
      <c r="BD14" s="120" t="s">
        <v>107</v>
      </c>
      <c r="BE14" s="245" t="s">
        <v>699</v>
      </c>
      <c r="BF14" s="120" t="s">
        <v>102</v>
      </c>
      <c r="BG14" s="120"/>
      <c r="BH14" s="110" t="str">
        <f>IF(BG14="","",IF(ISERROR(VLOOKUP(BG14,[2]KNULI!$A$2:$J$1250,3,0)),"!!! FEHLER MIT DER IGRULI-VERKNÜPFUNG !!!",VLOOKUP(BG14,[2]KNULI!$A$2:$J$1250,3,0)))</f>
        <v/>
      </c>
      <c r="BI14" s="110" t="str">
        <f>IF(BG14="","",IF(ISERROR(VLOOKUP(BG14,[2]KNULI!$A$2:$J$1250,2,0)),"!!! FEHLER MIT DER IGRULI-VERKNÜPFUNG !!!",VLOOKUP(BG14,[2]KNULI!$A$2:$J$1250,2,0)))</f>
        <v/>
      </c>
      <c r="BJ14" s="110" t="str">
        <f>IF(BG14="","",IF(ISERROR(VLOOKUP(BG14,[2]KNULI!$A$2:$J$1250,4,0)),"!!! FEHLER MIT DER IGRULI-VERKNÜPFUNG !!!",VLOOKUP(BG14,[2]KNULI!$A$2:$J$1250,4,0)))</f>
        <v/>
      </c>
      <c r="BK14" s="111" t="str">
        <f>IF(BG14="","",IF(ISERROR(VLOOKUP(BG14,[2]KNULI!$A$2:$J$1250,5,0)),"!!! FEHLER MIT DER IGRULI-VERKNÜPFUNG !!!",VLOOKUP(BG14,[2]KNULI!$A$2:$J$1250,5,0)))</f>
        <v/>
      </c>
      <c r="BL14" s="241"/>
      <c r="BM14" s="120"/>
      <c r="BN14" s="199"/>
      <c r="BO14" s="199"/>
      <c r="BP14" s="121" t="s">
        <v>108</v>
      </c>
      <c r="BQ14" s="122" t="s">
        <v>96</v>
      </c>
      <c r="BR14" s="123">
        <v>46</v>
      </c>
      <c r="BS14" s="250"/>
      <c r="BT14" s="115"/>
      <c r="BU14" s="115">
        <f t="shared" si="19"/>
        <v>1</v>
      </c>
      <c r="BV14" s="115">
        <f t="shared" si="20"/>
        <v>51</v>
      </c>
      <c r="BW14" s="115" t="str">
        <f t="shared" si="21"/>
        <v>01</v>
      </c>
      <c r="BX14" s="120">
        <v>16</v>
      </c>
      <c r="BY14" s="115">
        <v>3</v>
      </c>
      <c r="BZ14" s="120" t="s">
        <v>88</v>
      </c>
      <c r="CA14" s="124"/>
      <c r="CB14" s="125"/>
      <c r="CC14" s="126"/>
      <c r="CD14" s="127" t="str">
        <f t="shared" si="22"/>
        <v>DB</v>
      </c>
      <c r="CE14" s="128">
        <f t="shared" si="22"/>
        <v>46</v>
      </c>
      <c r="CF14" s="127"/>
      <c r="CG14" s="130"/>
      <c r="CH14" s="130">
        <f t="shared" si="23"/>
        <v>1</v>
      </c>
      <c r="CI14" s="130">
        <f t="shared" si="24"/>
        <v>51</v>
      </c>
      <c r="CJ14" s="130" t="str">
        <f t="shared" si="24"/>
        <v>01</v>
      </c>
      <c r="CK14" s="131">
        <f t="shared" si="24"/>
        <v>16</v>
      </c>
      <c r="CL14" s="132">
        <f t="shared" si="24"/>
        <v>3</v>
      </c>
    </row>
    <row r="15" spans="1:90" ht="25.5" customHeight="1" x14ac:dyDescent="0.25">
      <c r="A15" s="133" t="s">
        <v>105</v>
      </c>
      <c r="B15" s="78" t="s">
        <v>88</v>
      </c>
      <c r="C15" s="235" t="str">
        <f>"Sammelschienentrenner 2 "&amp;BE15&amp;" ("&amp;X15&amp;")"</f>
        <v>Sammelschienentrenner 2 -QB2 (ÖFFNEN)</v>
      </c>
      <c r="D15" s="80" t="str">
        <f t="shared" si="11"/>
        <v>O, Z, N</v>
      </c>
      <c r="E15" s="81"/>
      <c r="F15" s="345" t="str">
        <f t="shared" si="25"/>
        <v>-KF100</v>
      </c>
      <c r="G15" s="344" t="str">
        <f t="shared" si="12"/>
        <v>-E1-Q01-S1</v>
      </c>
      <c r="H15" s="84" t="s">
        <v>88</v>
      </c>
      <c r="I15" s="236"/>
      <c r="J15" s="86"/>
      <c r="K15" s="87"/>
      <c r="L15" s="88"/>
      <c r="M15" s="89"/>
      <c r="N15" s="85"/>
      <c r="O15" s="90" t="s">
        <v>88</v>
      </c>
      <c r="P15" s="86"/>
      <c r="Q15" s="86"/>
      <c r="R15" s="84"/>
      <c r="S15" s="237"/>
      <c r="T15" s="90" t="s">
        <v>88</v>
      </c>
      <c r="U15" s="90" t="s">
        <v>88</v>
      </c>
      <c r="V15" s="86"/>
      <c r="W15" s="93" t="str">
        <f t="shared" si="13"/>
        <v>110kV 1 
SST2</v>
      </c>
      <c r="X15" s="238" t="s">
        <v>106</v>
      </c>
      <c r="Y15" s="95"/>
      <c r="Z15" s="96"/>
      <c r="AA15" s="97"/>
      <c r="AB15" s="98" t="str">
        <f t="shared" si="26"/>
        <v/>
      </c>
      <c r="AC15" s="96"/>
      <c r="AD15" s="96"/>
      <c r="AE15" s="97"/>
      <c r="AF15" s="302"/>
      <c r="AG15" s="100"/>
      <c r="AH15" s="100"/>
      <c r="AI15" s="100"/>
      <c r="AJ15" s="101"/>
      <c r="AK15" s="101"/>
      <c r="AL15" s="101"/>
      <c r="AM15" s="101"/>
      <c r="AN15" s="101"/>
      <c r="AO15" s="239"/>
      <c r="AP15" s="103"/>
      <c r="AQ15" s="104"/>
      <c r="AR15" s="239"/>
      <c r="AS15" s="239"/>
      <c r="AT15" s="239"/>
      <c r="AU15" s="240"/>
      <c r="AV15" s="119">
        <f t="shared" si="14"/>
        <v>1</v>
      </c>
      <c r="AW15" s="120" t="str">
        <f t="shared" si="15"/>
        <v>TEST</v>
      </c>
      <c r="AX15" s="120"/>
      <c r="AY15" s="120" t="s">
        <v>93</v>
      </c>
      <c r="AZ15" s="109" t="str">
        <f t="shared" si="16"/>
        <v>-E1-Q01</v>
      </c>
      <c r="BA15" s="109">
        <f t="shared" si="17"/>
        <v>1</v>
      </c>
      <c r="BB15" s="120">
        <f t="shared" si="18"/>
        <v>1</v>
      </c>
      <c r="BC15" s="120"/>
      <c r="BD15" s="120" t="s">
        <v>110</v>
      </c>
      <c r="BE15" s="245" t="s">
        <v>700</v>
      </c>
      <c r="BF15" s="120" t="s">
        <v>91</v>
      </c>
      <c r="BG15" s="120"/>
      <c r="BH15" s="110" t="str">
        <f>IF(BG15="","",IF(ISERROR(VLOOKUP(BG15,[2]KNULI!$A$2:$J$1250,3,0)),"!!! FEHLER MIT DER IGRULI-VERKNÜPFUNG !!!",VLOOKUP(BG15,[2]KNULI!$A$2:$J$1250,3,0)))</f>
        <v/>
      </c>
      <c r="BI15" s="110" t="str">
        <f>IF(BG15="","",IF(ISERROR(VLOOKUP(BG15,[2]KNULI!$A$2:$J$1250,2,0)),"!!! FEHLER MIT DER IGRULI-VERKNÜPFUNG !!!",VLOOKUP(BG15,[2]KNULI!$A$2:$J$1250,2,0)))</f>
        <v/>
      </c>
      <c r="BJ15" s="110" t="str">
        <f>IF(BG15="","",IF(ISERROR(VLOOKUP(BG15,[2]KNULI!$A$2:$J$1250,4,0)),"!!! FEHLER MIT DER IGRULI-VERKNÜPFUNG !!!",VLOOKUP(BG15,[2]KNULI!$A$2:$J$1250,4,0)))</f>
        <v/>
      </c>
      <c r="BK15" s="111" t="str">
        <f>IF(BG15="","",IF(ISERROR(VLOOKUP(BG15,[2]KNULI!$A$2:$J$1250,5,0)),"!!! FEHLER MIT DER IGRULI-VERKNÜPFUNG !!!",VLOOKUP(BG15,[2]KNULI!$A$2:$J$1250,5,0)))</f>
        <v/>
      </c>
      <c r="BL15" s="241"/>
      <c r="BM15" s="120"/>
      <c r="BN15" s="199"/>
      <c r="BO15" s="199"/>
      <c r="BP15" s="121" t="s">
        <v>108</v>
      </c>
      <c r="BQ15" s="122" t="s">
        <v>96</v>
      </c>
      <c r="BR15" s="123">
        <v>46</v>
      </c>
      <c r="BS15" s="250"/>
      <c r="BT15" s="115"/>
      <c r="BU15" s="115">
        <f t="shared" si="19"/>
        <v>1</v>
      </c>
      <c r="BV15" s="115">
        <f t="shared" si="20"/>
        <v>51</v>
      </c>
      <c r="BW15" s="115" t="str">
        <f t="shared" si="21"/>
        <v>01</v>
      </c>
      <c r="BX15" s="120">
        <v>16</v>
      </c>
      <c r="BY15" s="115">
        <v>5</v>
      </c>
      <c r="BZ15" s="120" t="s">
        <v>88</v>
      </c>
      <c r="CA15" s="124"/>
      <c r="CB15" s="125"/>
      <c r="CC15" s="126"/>
      <c r="CD15" s="127" t="str">
        <f t="shared" si="22"/>
        <v>DB</v>
      </c>
      <c r="CE15" s="128">
        <f t="shared" si="22"/>
        <v>46</v>
      </c>
      <c r="CF15" s="127"/>
      <c r="CG15" s="130"/>
      <c r="CH15" s="130">
        <f t="shared" si="23"/>
        <v>1</v>
      </c>
      <c r="CI15" s="130">
        <f t="shared" si="24"/>
        <v>51</v>
      </c>
      <c r="CJ15" s="130" t="str">
        <f t="shared" si="24"/>
        <v>01</v>
      </c>
      <c r="CK15" s="131">
        <f t="shared" si="24"/>
        <v>16</v>
      </c>
      <c r="CL15" s="132">
        <f t="shared" si="24"/>
        <v>5</v>
      </c>
    </row>
    <row r="16" spans="1:90" ht="25.5" customHeight="1" x14ac:dyDescent="0.25">
      <c r="A16" s="133" t="s">
        <v>105</v>
      </c>
      <c r="B16" s="78" t="s">
        <v>88</v>
      </c>
      <c r="C16" s="235" t="str">
        <f>"Sammelschienentrenner 2 "&amp;BE16&amp;" ("&amp;X16&amp;")"</f>
        <v>Sammelschienentrenner 2 -QB2 (SCHLIESSEN)</v>
      </c>
      <c r="D16" s="80" t="str">
        <f t="shared" si="11"/>
        <v>O, Z, N</v>
      </c>
      <c r="E16" s="81"/>
      <c r="F16" s="345" t="str">
        <f t="shared" si="25"/>
        <v>-KF100</v>
      </c>
      <c r="G16" s="344" t="str">
        <f t="shared" si="12"/>
        <v>-E1-Q01-S1</v>
      </c>
      <c r="H16" s="84" t="s">
        <v>88</v>
      </c>
      <c r="I16" s="236"/>
      <c r="J16" s="86"/>
      <c r="K16" s="87"/>
      <c r="L16" s="88"/>
      <c r="M16" s="89"/>
      <c r="N16" s="85"/>
      <c r="O16" s="90" t="s">
        <v>88</v>
      </c>
      <c r="P16" s="86"/>
      <c r="Q16" s="86"/>
      <c r="R16" s="84"/>
      <c r="S16" s="237"/>
      <c r="T16" s="90" t="s">
        <v>88</v>
      </c>
      <c r="U16" s="90" t="s">
        <v>88</v>
      </c>
      <c r="V16" s="86"/>
      <c r="W16" s="93" t="str">
        <f t="shared" si="13"/>
        <v>110kV 1 
SST2</v>
      </c>
      <c r="X16" s="238" t="s">
        <v>109</v>
      </c>
      <c r="Y16" s="95"/>
      <c r="Z16" s="96"/>
      <c r="AA16" s="97"/>
      <c r="AB16" s="98" t="str">
        <f t="shared" si="26"/>
        <v/>
      </c>
      <c r="AC16" s="96"/>
      <c r="AD16" s="96"/>
      <c r="AE16" s="97"/>
      <c r="AF16" s="302"/>
      <c r="AG16" s="100"/>
      <c r="AH16" s="100"/>
      <c r="AI16" s="100"/>
      <c r="AJ16" s="101"/>
      <c r="AK16" s="101"/>
      <c r="AL16" s="101"/>
      <c r="AM16" s="101"/>
      <c r="AN16" s="101"/>
      <c r="AO16" s="239"/>
      <c r="AP16" s="103"/>
      <c r="AQ16" s="104"/>
      <c r="AR16" s="239"/>
      <c r="AS16" s="239"/>
      <c r="AT16" s="239"/>
      <c r="AU16" s="240"/>
      <c r="AV16" s="119">
        <f t="shared" si="14"/>
        <v>1</v>
      </c>
      <c r="AW16" s="120" t="str">
        <f t="shared" si="15"/>
        <v>TEST</v>
      </c>
      <c r="AX16" s="120"/>
      <c r="AY16" s="120" t="s">
        <v>93</v>
      </c>
      <c r="AZ16" s="109" t="str">
        <f t="shared" si="16"/>
        <v>-E1-Q01</v>
      </c>
      <c r="BA16" s="109">
        <f t="shared" si="17"/>
        <v>1</v>
      </c>
      <c r="BB16" s="120">
        <f t="shared" si="18"/>
        <v>1</v>
      </c>
      <c r="BC16" s="120"/>
      <c r="BD16" s="120" t="s">
        <v>110</v>
      </c>
      <c r="BE16" s="245" t="s">
        <v>700</v>
      </c>
      <c r="BF16" s="120" t="s">
        <v>102</v>
      </c>
      <c r="BG16" s="120"/>
      <c r="BH16" s="110" t="str">
        <f>IF(BG16="","",IF(ISERROR(VLOOKUP(BG16,[2]KNULI!$A$2:$J$1250,3,0)),"!!! FEHLER MIT DER IGRULI-VERKNÜPFUNG !!!",VLOOKUP(BG16,[2]KNULI!$A$2:$J$1250,3,0)))</f>
        <v/>
      </c>
      <c r="BI16" s="110" t="str">
        <f>IF(BG16="","",IF(ISERROR(VLOOKUP(BG16,[2]KNULI!$A$2:$J$1250,2,0)),"!!! FEHLER MIT DER IGRULI-VERKNÜPFUNG !!!",VLOOKUP(BG16,[2]KNULI!$A$2:$J$1250,2,0)))</f>
        <v/>
      </c>
      <c r="BJ16" s="110" t="str">
        <f>IF(BG16="","",IF(ISERROR(VLOOKUP(BG16,[2]KNULI!$A$2:$J$1250,4,0)),"!!! FEHLER MIT DER IGRULI-VERKNÜPFUNG !!!",VLOOKUP(BG16,[2]KNULI!$A$2:$J$1250,4,0)))</f>
        <v/>
      </c>
      <c r="BK16" s="111" t="str">
        <f>IF(BG16="","",IF(ISERROR(VLOOKUP(BG16,[2]KNULI!$A$2:$J$1250,5,0)),"!!! FEHLER MIT DER IGRULI-VERKNÜPFUNG !!!",VLOOKUP(BG16,[2]KNULI!$A$2:$J$1250,5,0)))</f>
        <v/>
      </c>
      <c r="BL16" s="241"/>
      <c r="BM16" s="120"/>
      <c r="BN16" s="199"/>
      <c r="BO16" s="199"/>
      <c r="BP16" s="121" t="s">
        <v>108</v>
      </c>
      <c r="BQ16" s="122" t="s">
        <v>96</v>
      </c>
      <c r="BR16" s="123">
        <v>46</v>
      </c>
      <c r="BS16" s="250"/>
      <c r="BT16" s="115"/>
      <c r="BU16" s="115">
        <f t="shared" si="19"/>
        <v>1</v>
      </c>
      <c r="BV16" s="115">
        <f t="shared" si="20"/>
        <v>51</v>
      </c>
      <c r="BW16" s="115" t="str">
        <f t="shared" si="21"/>
        <v>01</v>
      </c>
      <c r="BX16" s="120">
        <v>16</v>
      </c>
      <c r="BY16" s="115">
        <v>5</v>
      </c>
      <c r="BZ16" s="120" t="s">
        <v>88</v>
      </c>
      <c r="CA16" s="124"/>
      <c r="CB16" s="125"/>
      <c r="CC16" s="126"/>
      <c r="CD16" s="127" t="str">
        <f t="shared" si="22"/>
        <v>DB</v>
      </c>
      <c r="CE16" s="128">
        <f t="shared" si="22"/>
        <v>46</v>
      </c>
      <c r="CF16" s="127"/>
      <c r="CG16" s="130"/>
      <c r="CH16" s="130">
        <f t="shared" si="23"/>
        <v>1</v>
      </c>
      <c r="CI16" s="130">
        <f t="shared" si="24"/>
        <v>51</v>
      </c>
      <c r="CJ16" s="130" t="str">
        <f t="shared" si="24"/>
        <v>01</v>
      </c>
      <c r="CK16" s="131">
        <f t="shared" si="24"/>
        <v>16</v>
      </c>
      <c r="CL16" s="132">
        <f t="shared" si="24"/>
        <v>5</v>
      </c>
    </row>
    <row r="17" spans="1:90" ht="25.5" customHeight="1" x14ac:dyDescent="0.25">
      <c r="A17" s="133" t="s">
        <v>105</v>
      </c>
      <c r="B17" s="78" t="s">
        <v>88</v>
      </c>
      <c r="C17" s="235" t="str">
        <f>"Sammelschienentrenner 3 "&amp;BE17&amp;" ("&amp;X17&amp;")"</f>
        <v>Sammelschienentrenner 3 -QB3 (ÖFFNEN)</v>
      </c>
      <c r="D17" s="80" t="str">
        <f t="shared" si="11"/>
        <v>O, Z, N</v>
      </c>
      <c r="E17" s="81"/>
      <c r="F17" s="345" t="str">
        <f t="shared" si="25"/>
        <v>-KF100</v>
      </c>
      <c r="G17" s="344" t="str">
        <f t="shared" si="12"/>
        <v>-E1-Q01-S1</v>
      </c>
      <c r="H17" s="84" t="s">
        <v>88</v>
      </c>
      <c r="I17" s="236"/>
      <c r="J17" s="86"/>
      <c r="K17" s="87"/>
      <c r="L17" s="88"/>
      <c r="M17" s="89"/>
      <c r="N17" s="85"/>
      <c r="O17" s="90" t="s">
        <v>88</v>
      </c>
      <c r="P17" s="86"/>
      <c r="Q17" s="86"/>
      <c r="R17" s="84"/>
      <c r="S17" s="237"/>
      <c r="T17" s="90" t="s">
        <v>88</v>
      </c>
      <c r="U17" s="90" t="s">
        <v>88</v>
      </c>
      <c r="V17" s="86"/>
      <c r="W17" s="93" t="str">
        <f t="shared" si="13"/>
        <v>110kV 1 
SST3</v>
      </c>
      <c r="X17" s="238" t="s">
        <v>106</v>
      </c>
      <c r="Y17" s="95"/>
      <c r="Z17" s="96"/>
      <c r="AA17" s="97"/>
      <c r="AB17" s="98" t="str">
        <f t="shared" si="26"/>
        <v/>
      </c>
      <c r="AC17" s="96"/>
      <c r="AD17" s="96"/>
      <c r="AE17" s="97"/>
      <c r="AF17" s="302"/>
      <c r="AG17" s="100"/>
      <c r="AH17" s="100"/>
      <c r="AI17" s="100"/>
      <c r="AJ17" s="101"/>
      <c r="AK17" s="101"/>
      <c r="AL17" s="101"/>
      <c r="AM17" s="101"/>
      <c r="AN17" s="101"/>
      <c r="AO17" s="239"/>
      <c r="AP17" s="103"/>
      <c r="AQ17" s="104"/>
      <c r="AR17" s="239"/>
      <c r="AS17" s="239"/>
      <c r="AT17" s="239"/>
      <c r="AU17" s="240"/>
      <c r="AV17" s="119">
        <f t="shared" si="14"/>
        <v>1</v>
      </c>
      <c r="AW17" s="120" t="str">
        <f t="shared" si="15"/>
        <v>TEST</v>
      </c>
      <c r="AX17" s="120"/>
      <c r="AY17" s="120" t="s">
        <v>93</v>
      </c>
      <c r="AZ17" s="109" t="str">
        <f t="shared" si="16"/>
        <v>-E1-Q01</v>
      </c>
      <c r="BA17" s="109">
        <f t="shared" si="17"/>
        <v>1</v>
      </c>
      <c r="BB17" s="120">
        <f t="shared" si="18"/>
        <v>1</v>
      </c>
      <c r="BC17" s="120"/>
      <c r="BD17" s="120" t="s">
        <v>111</v>
      </c>
      <c r="BE17" s="120" t="s">
        <v>701</v>
      </c>
      <c r="BF17" s="120" t="s">
        <v>91</v>
      </c>
      <c r="BG17" s="120"/>
      <c r="BH17" s="110" t="str">
        <f>IF(BG17="","",IF(ISERROR(VLOOKUP(BG17,[2]KNULI!$A$2:$J$1250,3,0)),"!!! FEHLER MIT DER IGRULI-VERKNÜPFUNG !!!",VLOOKUP(BG17,[2]KNULI!$A$2:$J$1250,3,0)))</f>
        <v/>
      </c>
      <c r="BI17" s="110" t="str">
        <f>IF(BG17="","",IF(ISERROR(VLOOKUP(BG17,[2]KNULI!$A$2:$J$1250,2,0)),"!!! FEHLER MIT DER IGRULI-VERKNÜPFUNG !!!",VLOOKUP(BG17,[2]KNULI!$A$2:$J$1250,2,0)))</f>
        <v/>
      </c>
      <c r="BJ17" s="110" t="str">
        <f>IF(BG17="","",IF(ISERROR(VLOOKUP(BG17,[2]KNULI!$A$2:$J$1250,4,0)),"!!! FEHLER MIT DER IGRULI-VERKNÜPFUNG !!!",VLOOKUP(BG17,[2]KNULI!$A$2:$J$1250,4,0)))</f>
        <v/>
      </c>
      <c r="BK17" s="111" t="str">
        <f>IF(BG17="","",IF(ISERROR(VLOOKUP(BG17,[2]KNULI!$A$2:$J$1250,5,0)),"!!! FEHLER MIT DER IGRULI-VERKNÜPFUNG !!!",VLOOKUP(BG17,[2]KNULI!$A$2:$J$1250,5,0)))</f>
        <v/>
      </c>
      <c r="BL17" s="241"/>
      <c r="BM17" s="120"/>
      <c r="BN17" s="199"/>
      <c r="BO17" s="199"/>
      <c r="BP17" s="121" t="s">
        <v>108</v>
      </c>
      <c r="BQ17" s="122" t="s">
        <v>96</v>
      </c>
      <c r="BR17" s="123">
        <v>46</v>
      </c>
      <c r="BS17" s="250"/>
      <c r="BT17" s="115"/>
      <c r="BU17" s="115">
        <f t="shared" si="19"/>
        <v>1</v>
      </c>
      <c r="BV17" s="115">
        <f t="shared" si="20"/>
        <v>51</v>
      </c>
      <c r="BW17" s="115" t="str">
        <f t="shared" si="21"/>
        <v>01</v>
      </c>
      <c r="BX17" s="120">
        <v>16</v>
      </c>
      <c r="BY17" s="115">
        <v>7</v>
      </c>
      <c r="BZ17" s="120" t="s">
        <v>88</v>
      </c>
      <c r="CA17" s="124"/>
      <c r="CB17" s="125"/>
      <c r="CC17" s="126"/>
      <c r="CD17" s="127" t="str">
        <f t="shared" si="22"/>
        <v>DB</v>
      </c>
      <c r="CE17" s="128">
        <f t="shared" si="22"/>
        <v>46</v>
      </c>
      <c r="CF17" s="127"/>
      <c r="CG17" s="130"/>
      <c r="CH17" s="130">
        <f t="shared" si="23"/>
        <v>1</v>
      </c>
      <c r="CI17" s="130">
        <f t="shared" si="24"/>
        <v>51</v>
      </c>
      <c r="CJ17" s="130" t="str">
        <f t="shared" si="24"/>
        <v>01</v>
      </c>
      <c r="CK17" s="131">
        <f t="shared" si="24"/>
        <v>16</v>
      </c>
      <c r="CL17" s="132">
        <f t="shared" si="24"/>
        <v>7</v>
      </c>
    </row>
    <row r="18" spans="1:90" ht="25.5" customHeight="1" x14ac:dyDescent="0.25">
      <c r="A18" s="133" t="s">
        <v>105</v>
      </c>
      <c r="B18" s="78" t="s">
        <v>88</v>
      </c>
      <c r="C18" s="235" t="str">
        <f>"Sammelschienentrenner 3 "&amp;BE18&amp;" ("&amp;X18&amp;")"</f>
        <v>Sammelschienentrenner 3 -QB3 (SCHLIESSEN)</v>
      </c>
      <c r="D18" s="80" t="str">
        <f t="shared" si="11"/>
        <v>O, Z, N</v>
      </c>
      <c r="E18" s="81"/>
      <c r="F18" s="345" t="str">
        <f t="shared" si="25"/>
        <v>-KF100</v>
      </c>
      <c r="G18" s="344" t="str">
        <f t="shared" si="12"/>
        <v>-E1-Q01-S1</v>
      </c>
      <c r="H18" s="84" t="s">
        <v>88</v>
      </c>
      <c r="I18" s="236"/>
      <c r="J18" s="86"/>
      <c r="K18" s="87"/>
      <c r="L18" s="88"/>
      <c r="M18" s="89"/>
      <c r="N18" s="85"/>
      <c r="O18" s="90" t="s">
        <v>88</v>
      </c>
      <c r="P18" s="86"/>
      <c r="Q18" s="86"/>
      <c r="R18" s="84"/>
      <c r="S18" s="237"/>
      <c r="T18" s="90" t="s">
        <v>88</v>
      </c>
      <c r="U18" s="90" t="s">
        <v>88</v>
      </c>
      <c r="V18" s="86"/>
      <c r="W18" s="93" t="str">
        <f t="shared" si="13"/>
        <v>110kV 1 
SST3</v>
      </c>
      <c r="X18" s="238" t="s">
        <v>109</v>
      </c>
      <c r="Y18" s="95"/>
      <c r="Z18" s="96"/>
      <c r="AA18" s="97"/>
      <c r="AB18" s="98" t="str">
        <f t="shared" si="26"/>
        <v/>
      </c>
      <c r="AC18" s="96"/>
      <c r="AD18" s="96"/>
      <c r="AE18" s="97"/>
      <c r="AF18" s="302"/>
      <c r="AG18" s="100"/>
      <c r="AH18" s="100"/>
      <c r="AI18" s="100"/>
      <c r="AJ18" s="101"/>
      <c r="AK18" s="101"/>
      <c r="AL18" s="101"/>
      <c r="AM18" s="101"/>
      <c r="AN18" s="101"/>
      <c r="AO18" s="239"/>
      <c r="AP18" s="103"/>
      <c r="AQ18" s="104"/>
      <c r="AR18" s="239"/>
      <c r="AS18" s="239"/>
      <c r="AT18" s="239"/>
      <c r="AU18" s="240"/>
      <c r="AV18" s="119">
        <f t="shared" si="14"/>
        <v>1</v>
      </c>
      <c r="AW18" s="120" t="str">
        <f t="shared" si="15"/>
        <v>TEST</v>
      </c>
      <c r="AX18" s="120"/>
      <c r="AY18" s="120" t="s">
        <v>93</v>
      </c>
      <c r="AZ18" s="109" t="str">
        <f t="shared" si="16"/>
        <v>-E1-Q01</v>
      </c>
      <c r="BA18" s="109">
        <f t="shared" si="17"/>
        <v>1</v>
      </c>
      <c r="BB18" s="120">
        <f t="shared" si="18"/>
        <v>1</v>
      </c>
      <c r="BC18" s="120"/>
      <c r="BD18" s="120" t="s">
        <v>111</v>
      </c>
      <c r="BE18" s="120" t="s">
        <v>701</v>
      </c>
      <c r="BF18" s="120" t="s">
        <v>102</v>
      </c>
      <c r="BG18" s="120"/>
      <c r="BH18" s="110" t="str">
        <f>IF(BG18="","",IF(ISERROR(VLOOKUP(BG18,[2]KNULI!$A$2:$J$1250,3,0)),"!!! FEHLER MIT DER IGRULI-VERKNÜPFUNG !!!",VLOOKUP(BG18,[2]KNULI!$A$2:$J$1250,3,0)))</f>
        <v/>
      </c>
      <c r="BI18" s="110" t="str">
        <f>IF(BG18="","",IF(ISERROR(VLOOKUP(BG18,[2]KNULI!$A$2:$J$1250,2,0)),"!!! FEHLER MIT DER IGRULI-VERKNÜPFUNG !!!",VLOOKUP(BG18,[2]KNULI!$A$2:$J$1250,2,0)))</f>
        <v/>
      </c>
      <c r="BJ18" s="110" t="str">
        <f>IF(BG18="","",IF(ISERROR(VLOOKUP(BG18,[2]KNULI!$A$2:$J$1250,4,0)),"!!! FEHLER MIT DER IGRULI-VERKNÜPFUNG !!!",VLOOKUP(BG18,[2]KNULI!$A$2:$J$1250,4,0)))</f>
        <v/>
      </c>
      <c r="BK18" s="111" t="str">
        <f>IF(BG18="","",IF(ISERROR(VLOOKUP(BG18,[2]KNULI!$A$2:$J$1250,5,0)),"!!! FEHLER MIT DER IGRULI-VERKNÜPFUNG !!!",VLOOKUP(BG18,[2]KNULI!$A$2:$J$1250,5,0)))</f>
        <v/>
      </c>
      <c r="BL18" s="241"/>
      <c r="BM18" s="120"/>
      <c r="BN18" s="199"/>
      <c r="BO18" s="199"/>
      <c r="BP18" s="121" t="s">
        <v>108</v>
      </c>
      <c r="BQ18" s="122" t="s">
        <v>96</v>
      </c>
      <c r="BR18" s="123">
        <v>46</v>
      </c>
      <c r="BS18" s="250"/>
      <c r="BT18" s="115"/>
      <c r="BU18" s="115">
        <f t="shared" si="19"/>
        <v>1</v>
      </c>
      <c r="BV18" s="115">
        <f t="shared" si="20"/>
        <v>51</v>
      </c>
      <c r="BW18" s="115" t="str">
        <f t="shared" si="21"/>
        <v>01</v>
      </c>
      <c r="BX18" s="120">
        <v>16</v>
      </c>
      <c r="BY18" s="115">
        <v>7</v>
      </c>
      <c r="BZ18" s="120" t="s">
        <v>88</v>
      </c>
      <c r="CA18" s="124"/>
      <c r="CB18" s="125"/>
      <c r="CC18" s="126"/>
      <c r="CD18" s="127" t="str">
        <f t="shared" si="22"/>
        <v>DB</v>
      </c>
      <c r="CE18" s="128">
        <f t="shared" si="22"/>
        <v>46</v>
      </c>
      <c r="CF18" s="127"/>
      <c r="CG18" s="130"/>
      <c r="CH18" s="130">
        <f t="shared" si="23"/>
        <v>1</v>
      </c>
      <c r="CI18" s="130">
        <f t="shared" si="24"/>
        <v>51</v>
      </c>
      <c r="CJ18" s="130" t="str">
        <f t="shared" si="24"/>
        <v>01</v>
      </c>
      <c r="CK18" s="131">
        <f t="shared" si="24"/>
        <v>16</v>
      </c>
      <c r="CL18" s="132">
        <f t="shared" si="24"/>
        <v>7</v>
      </c>
    </row>
    <row r="19" spans="1:90" ht="25.5" customHeight="1" x14ac:dyDescent="0.25">
      <c r="A19" s="133" t="s">
        <v>105</v>
      </c>
      <c r="B19" s="78"/>
      <c r="C19" s="235" t="str">
        <f>"Sammelschienentrenner 4 "&amp;BE19&amp;" ("&amp;X19&amp;")"</f>
        <v>Sammelschienentrenner 4 -QB4 (ÖFFNEN)</v>
      </c>
      <c r="D19" s="80" t="str">
        <f t="shared" si="11"/>
        <v>O, Z, N</v>
      </c>
      <c r="E19" s="81"/>
      <c r="F19" s="345" t="str">
        <f t="shared" si="25"/>
        <v>-KF100</v>
      </c>
      <c r="G19" s="344" t="str">
        <f t="shared" si="12"/>
        <v>-E1-Q01-S1</v>
      </c>
      <c r="H19" s="84" t="s">
        <v>88</v>
      </c>
      <c r="I19" s="236"/>
      <c r="J19" s="86"/>
      <c r="K19" s="87"/>
      <c r="L19" s="88"/>
      <c r="M19" s="89"/>
      <c r="N19" s="85"/>
      <c r="O19" s="90" t="s">
        <v>88</v>
      </c>
      <c r="P19" s="86"/>
      <c r="Q19" s="86"/>
      <c r="R19" s="84"/>
      <c r="S19" s="237"/>
      <c r="T19" s="90" t="s">
        <v>88</v>
      </c>
      <c r="U19" s="90" t="s">
        <v>88</v>
      </c>
      <c r="V19" s="86"/>
      <c r="W19" s="93" t="str">
        <f t="shared" si="13"/>
        <v>110kV 1 
SST4</v>
      </c>
      <c r="X19" s="238" t="s">
        <v>106</v>
      </c>
      <c r="Y19" s="95"/>
      <c r="Z19" s="96"/>
      <c r="AA19" s="97"/>
      <c r="AB19" s="98" t="str">
        <f t="shared" si="26"/>
        <v/>
      </c>
      <c r="AC19" s="96"/>
      <c r="AD19" s="96"/>
      <c r="AE19" s="97"/>
      <c r="AF19" s="302"/>
      <c r="AG19" s="100"/>
      <c r="AH19" s="100"/>
      <c r="AI19" s="100"/>
      <c r="AJ19" s="101"/>
      <c r="AK19" s="101"/>
      <c r="AL19" s="101"/>
      <c r="AM19" s="101"/>
      <c r="AN19" s="101"/>
      <c r="AO19" s="239"/>
      <c r="AP19" s="103"/>
      <c r="AQ19" s="104"/>
      <c r="AR19" s="239"/>
      <c r="AS19" s="239"/>
      <c r="AT19" s="239"/>
      <c r="AU19" s="240"/>
      <c r="AV19" s="119">
        <f t="shared" si="14"/>
        <v>1</v>
      </c>
      <c r="AW19" s="120" t="str">
        <f t="shared" si="15"/>
        <v>TEST</v>
      </c>
      <c r="AX19" s="120"/>
      <c r="AY19" s="120" t="s">
        <v>93</v>
      </c>
      <c r="AZ19" s="109" t="str">
        <f t="shared" si="16"/>
        <v>-E1-Q01</v>
      </c>
      <c r="BA19" s="109">
        <f t="shared" si="17"/>
        <v>1</v>
      </c>
      <c r="BB19" s="120">
        <f t="shared" si="18"/>
        <v>1</v>
      </c>
      <c r="BC19" s="120"/>
      <c r="BD19" s="120" t="s">
        <v>112</v>
      </c>
      <c r="BE19" s="120" t="s">
        <v>702</v>
      </c>
      <c r="BF19" s="120" t="s">
        <v>91</v>
      </c>
      <c r="BG19" s="120"/>
      <c r="BH19" s="110" t="str">
        <f>IF(BG19="","",IF(ISERROR(VLOOKUP(BG19,[2]KNULI!$A$2:$J$1250,3,0)),"!!! FEHLER MIT DER IGRULI-VERKNÜPFUNG !!!",VLOOKUP(BG19,[2]KNULI!$A$2:$J$1250,3,0)))</f>
        <v/>
      </c>
      <c r="BI19" s="110" t="str">
        <f>IF(BG19="","",IF(ISERROR(VLOOKUP(BG19,[2]KNULI!$A$2:$J$1250,2,0)),"!!! FEHLER MIT DER IGRULI-VERKNÜPFUNG !!!",VLOOKUP(BG19,[2]KNULI!$A$2:$J$1250,2,0)))</f>
        <v/>
      </c>
      <c r="BJ19" s="110" t="str">
        <f>IF(BG19="","",IF(ISERROR(VLOOKUP(BG19,[2]KNULI!$A$2:$J$1250,4,0)),"!!! FEHLER MIT DER IGRULI-VERKNÜPFUNG !!!",VLOOKUP(BG19,[2]KNULI!$A$2:$J$1250,4,0)))</f>
        <v/>
      </c>
      <c r="BK19" s="111" t="str">
        <f>IF(BG19="","",IF(ISERROR(VLOOKUP(BG19,[2]KNULI!$A$2:$J$1250,5,0)),"!!! FEHLER MIT DER IGRULI-VERKNÜPFUNG !!!",VLOOKUP(BG19,[2]KNULI!$A$2:$J$1250,5,0)))</f>
        <v/>
      </c>
      <c r="BL19" s="241"/>
      <c r="BM19" s="120"/>
      <c r="BN19" s="199"/>
      <c r="BO19" s="199"/>
      <c r="BP19" s="121" t="s">
        <v>108</v>
      </c>
      <c r="BQ19" s="122" t="s">
        <v>96</v>
      </c>
      <c r="BR19" s="123">
        <v>46</v>
      </c>
      <c r="BS19" s="250"/>
      <c r="BT19" s="115"/>
      <c r="BU19" s="115">
        <f t="shared" si="19"/>
        <v>1</v>
      </c>
      <c r="BV19" s="115">
        <f t="shared" si="20"/>
        <v>51</v>
      </c>
      <c r="BW19" s="115" t="str">
        <f t="shared" si="21"/>
        <v>01</v>
      </c>
      <c r="BX19" s="120">
        <v>16</v>
      </c>
      <c r="BY19" s="115">
        <v>9</v>
      </c>
      <c r="BZ19" s="120" t="s">
        <v>88</v>
      </c>
      <c r="CA19" s="124"/>
      <c r="CB19" s="125"/>
      <c r="CC19" s="126"/>
      <c r="CD19" s="127" t="str">
        <f t="shared" si="22"/>
        <v>DB</v>
      </c>
      <c r="CE19" s="128">
        <f t="shared" si="22"/>
        <v>46</v>
      </c>
      <c r="CF19" s="127"/>
      <c r="CG19" s="130"/>
      <c r="CH19" s="130">
        <f t="shared" si="23"/>
        <v>1</v>
      </c>
      <c r="CI19" s="130">
        <f t="shared" si="24"/>
        <v>51</v>
      </c>
      <c r="CJ19" s="130" t="str">
        <f t="shared" si="24"/>
        <v>01</v>
      </c>
      <c r="CK19" s="131">
        <f t="shared" si="24"/>
        <v>16</v>
      </c>
      <c r="CL19" s="132">
        <f t="shared" si="24"/>
        <v>9</v>
      </c>
    </row>
    <row r="20" spans="1:90" ht="25.5" customHeight="1" x14ac:dyDescent="0.25">
      <c r="A20" s="133" t="s">
        <v>105</v>
      </c>
      <c r="B20" s="78"/>
      <c r="C20" s="235" t="str">
        <f>"Sammelschienentrenner 4 "&amp;BE20&amp;" ("&amp;X20&amp;")"</f>
        <v>Sammelschienentrenner 4 -QB4 (SCHLIESSEN)</v>
      </c>
      <c r="D20" s="80" t="str">
        <f t="shared" si="11"/>
        <v>O, Z, N</v>
      </c>
      <c r="E20" s="81"/>
      <c r="F20" s="345" t="str">
        <f t="shared" si="25"/>
        <v>-KF100</v>
      </c>
      <c r="G20" s="344" t="str">
        <f t="shared" si="12"/>
        <v>-E1-Q01-S1</v>
      </c>
      <c r="H20" s="84" t="s">
        <v>88</v>
      </c>
      <c r="I20" s="236"/>
      <c r="J20" s="86"/>
      <c r="K20" s="87"/>
      <c r="L20" s="88"/>
      <c r="M20" s="89"/>
      <c r="N20" s="85"/>
      <c r="O20" s="90" t="s">
        <v>88</v>
      </c>
      <c r="P20" s="86"/>
      <c r="Q20" s="86"/>
      <c r="R20" s="84"/>
      <c r="S20" s="237"/>
      <c r="T20" s="90" t="s">
        <v>88</v>
      </c>
      <c r="U20" s="90" t="s">
        <v>88</v>
      </c>
      <c r="V20" s="86"/>
      <c r="W20" s="93" t="str">
        <f t="shared" si="13"/>
        <v>110kV 1 
SST4</v>
      </c>
      <c r="X20" s="238" t="s">
        <v>109</v>
      </c>
      <c r="Y20" s="95"/>
      <c r="Z20" s="96"/>
      <c r="AA20" s="97"/>
      <c r="AB20" s="98" t="str">
        <f t="shared" si="26"/>
        <v/>
      </c>
      <c r="AC20" s="96"/>
      <c r="AD20" s="96"/>
      <c r="AE20" s="97"/>
      <c r="AF20" s="302"/>
      <c r="AG20" s="100"/>
      <c r="AH20" s="100"/>
      <c r="AI20" s="100"/>
      <c r="AJ20" s="101"/>
      <c r="AK20" s="101"/>
      <c r="AL20" s="101"/>
      <c r="AM20" s="101"/>
      <c r="AN20" s="101"/>
      <c r="AO20" s="239"/>
      <c r="AP20" s="103"/>
      <c r="AQ20" s="104"/>
      <c r="AR20" s="239"/>
      <c r="AS20" s="239"/>
      <c r="AT20" s="239"/>
      <c r="AU20" s="240"/>
      <c r="AV20" s="119">
        <f t="shared" si="14"/>
        <v>1</v>
      </c>
      <c r="AW20" s="120" t="str">
        <f t="shared" si="15"/>
        <v>TEST</v>
      </c>
      <c r="AX20" s="120"/>
      <c r="AY20" s="120" t="s">
        <v>93</v>
      </c>
      <c r="AZ20" s="109" t="str">
        <f t="shared" si="16"/>
        <v>-E1-Q01</v>
      </c>
      <c r="BA20" s="109">
        <f t="shared" si="17"/>
        <v>1</v>
      </c>
      <c r="BB20" s="120">
        <f t="shared" si="18"/>
        <v>1</v>
      </c>
      <c r="BC20" s="120"/>
      <c r="BD20" s="120" t="s">
        <v>112</v>
      </c>
      <c r="BE20" s="120" t="s">
        <v>702</v>
      </c>
      <c r="BF20" s="120" t="s">
        <v>102</v>
      </c>
      <c r="BG20" s="120"/>
      <c r="BH20" s="110" t="str">
        <f>IF(BG20="","",IF(ISERROR(VLOOKUP(BG20,[2]KNULI!$A$2:$J$1250,3,0)),"!!! FEHLER MIT DER IGRULI-VERKNÜPFUNG !!!",VLOOKUP(BG20,[2]KNULI!$A$2:$J$1250,3,0)))</f>
        <v/>
      </c>
      <c r="BI20" s="110" t="str">
        <f>IF(BG20="","",IF(ISERROR(VLOOKUP(BG20,[2]KNULI!$A$2:$J$1250,2,0)),"!!! FEHLER MIT DER IGRULI-VERKNÜPFUNG !!!",VLOOKUP(BG20,[2]KNULI!$A$2:$J$1250,2,0)))</f>
        <v/>
      </c>
      <c r="BJ20" s="110" t="str">
        <f>IF(BG20="","",IF(ISERROR(VLOOKUP(BG20,[2]KNULI!$A$2:$J$1250,4,0)),"!!! FEHLER MIT DER IGRULI-VERKNÜPFUNG !!!",VLOOKUP(BG20,[2]KNULI!$A$2:$J$1250,4,0)))</f>
        <v/>
      </c>
      <c r="BK20" s="111" t="str">
        <f>IF(BG20="","",IF(ISERROR(VLOOKUP(BG20,[2]KNULI!$A$2:$J$1250,5,0)),"!!! FEHLER MIT DER IGRULI-VERKNÜPFUNG !!!",VLOOKUP(BG20,[2]KNULI!$A$2:$J$1250,5,0)))</f>
        <v/>
      </c>
      <c r="BL20" s="241"/>
      <c r="BM20" s="120"/>
      <c r="BN20" s="199"/>
      <c r="BO20" s="199"/>
      <c r="BP20" s="121" t="s">
        <v>108</v>
      </c>
      <c r="BQ20" s="122" t="s">
        <v>96</v>
      </c>
      <c r="BR20" s="123">
        <v>46</v>
      </c>
      <c r="BS20" s="250"/>
      <c r="BT20" s="115"/>
      <c r="BU20" s="115">
        <f t="shared" si="19"/>
        <v>1</v>
      </c>
      <c r="BV20" s="115">
        <f t="shared" si="20"/>
        <v>51</v>
      </c>
      <c r="BW20" s="115" t="str">
        <f t="shared" si="21"/>
        <v>01</v>
      </c>
      <c r="BX20" s="120">
        <v>16</v>
      </c>
      <c r="BY20" s="115">
        <v>9</v>
      </c>
      <c r="BZ20" s="120" t="s">
        <v>88</v>
      </c>
      <c r="CA20" s="124"/>
      <c r="CB20" s="125"/>
      <c r="CC20" s="126"/>
      <c r="CD20" s="127" t="str">
        <f t="shared" si="22"/>
        <v>DB</v>
      </c>
      <c r="CE20" s="128">
        <f t="shared" si="22"/>
        <v>46</v>
      </c>
      <c r="CF20" s="127"/>
      <c r="CG20" s="130"/>
      <c r="CH20" s="130">
        <f t="shared" si="23"/>
        <v>1</v>
      </c>
      <c r="CI20" s="130">
        <f t="shared" si="24"/>
        <v>51</v>
      </c>
      <c r="CJ20" s="130" t="str">
        <f t="shared" si="24"/>
        <v>01</v>
      </c>
      <c r="CK20" s="131">
        <f t="shared" si="24"/>
        <v>16</v>
      </c>
      <c r="CL20" s="132">
        <f t="shared" si="24"/>
        <v>9</v>
      </c>
    </row>
    <row r="21" spans="1:90" ht="25.5" customHeight="1" x14ac:dyDescent="0.25">
      <c r="A21" s="133" t="s">
        <v>105</v>
      </c>
      <c r="B21" s="78"/>
      <c r="C21" s="235" t="str">
        <f>"Sammelschienentrenner 5 "&amp;BE21&amp;" ("&amp;X21&amp;")"</f>
        <v>Sammelschienentrenner 5 -QB5 (ÖFFNEN)</v>
      </c>
      <c r="D21" s="80" t="str">
        <f t="shared" si="11"/>
        <v>O, Z, N</v>
      </c>
      <c r="E21" s="81"/>
      <c r="F21" s="345" t="str">
        <f t="shared" si="25"/>
        <v>-KF100</v>
      </c>
      <c r="G21" s="344" t="str">
        <f t="shared" si="12"/>
        <v>-E1-Q01-S1</v>
      </c>
      <c r="H21" s="84" t="s">
        <v>88</v>
      </c>
      <c r="I21" s="236"/>
      <c r="J21" s="86"/>
      <c r="K21" s="87"/>
      <c r="L21" s="88"/>
      <c r="M21" s="89"/>
      <c r="N21" s="85"/>
      <c r="O21" s="90" t="s">
        <v>88</v>
      </c>
      <c r="P21" s="86"/>
      <c r="Q21" s="86"/>
      <c r="R21" s="84"/>
      <c r="S21" s="237"/>
      <c r="T21" s="90" t="s">
        <v>88</v>
      </c>
      <c r="U21" s="90" t="s">
        <v>88</v>
      </c>
      <c r="V21" s="86"/>
      <c r="W21" s="93" t="str">
        <f t="shared" si="13"/>
        <v>110kV 1 
SST5</v>
      </c>
      <c r="X21" s="238" t="s">
        <v>106</v>
      </c>
      <c r="Y21" s="95"/>
      <c r="Z21" s="96"/>
      <c r="AA21" s="97"/>
      <c r="AB21" s="98" t="str">
        <f t="shared" si="26"/>
        <v/>
      </c>
      <c r="AC21" s="96"/>
      <c r="AD21" s="96"/>
      <c r="AE21" s="97"/>
      <c r="AF21" s="302"/>
      <c r="AG21" s="100"/>
      <c r="AH21" s="100"/>
      <c r="AI21" s="100"/>
      <c r="AJ21" s="101"/>
      <c r="AK21" s="101"/>
      <c r="AL21" s="101"/>
      <c r="AM21" s="101"/>
      <c r="AN21" s="101"/>
      <c r="AO21" s="239"/>
      <c r="AP21" s="103"/>
      <c r="AQ21" s="104"/>
      <c r="AR21" s="239"/>
      <c r="AS21" s="239"/>
      <c r="AT21" s="239"/>
      <c r="AU21" s="240"/>
      <c r="AV21" s="119">
        <f t="shared" si="14"/>
        <v>1</v>
      </c>
      <c r="AW21" s="120" t="str">
        <f t="shared" si="15"/>
        <v>TEST</v>
      </c>
      <c r="AX21" s="120"/>
      <c r="AY21" s="120" t="s">
        <v>93</v>
      </c>
      <c r="AZ21" s="109" t="str">
        <f t="shared" si="16"/>
        <v>-E1-Q01</v>
      </c>
      <c r="BA21" s="109">
        <f t="shared" si="17"/>
        <v>1</v>
      </c>
      <c r="BB21" s="120">
        <f t="shared" si="18"/>
        <v>1</v>
      </c>
      <c r="BC21" s="120"/>
      <c r="BD21" s="120" t="s">
        <v>113</v>
      </c>
      <c r="BE21" s="120" t="s">
        <v>703</v>
      </c>
      <c r="BF21" s="120" t="s">
        <v>91</v>
      </c>
      <c r="BG21" s="120"/>
      <c r="BH21" s="110" t="str">
        <f>IF(BG21="","",IF(ISERROR(VLOOKUP(BG21,[2]KNULI!$A$2:$J$1250,3,0)),"!!! FEHLER MIT DER IGRULI-VERKNÜPFUNG !!!",VLOOKUP(BG21,[2]KNULI!$A$2:$J$1250,3,0)))</f>
        <v/>
      </c>
      <c r="BI21" s="110" t="str">
        <f>IF(BG21="","",IF(ISERROR(VLOOKUP(BG21,[2]KNULI!$A$2:$J$1250,2,0)),"!!! FEHLER MIT DER IGRULI-VERKNÜPFUNG !!!",VLOOKUP(BG21,[2]KNULI!$A$2:$J$1250,2,0)))</f>
        <v/>
      </c>
      <c r="BJ21" s="110" t="str">
        <f>IF(BG21="","",IF(ISERROR(VLOOKUP(BG21,[2]KNULI!$A$2:$J$1250,4,0)),"!!! FEHLER MIT DER IGRULI-VERKNÜPFUNG !!!",VLOOKUP(BG21,[2]KNULI!$A$2:$J$1250,4,0)))</f>
        <v/>
      </c>
      <c r="BK21" s="111" t="str">
        <f>IF(BG21="","",IF(ISERROR(VLOOKUP(BG21,[2]KNULI!$A$2:$J$1250,5,0)),"!!! FEHLER MIT DER IGRULI-VERKNÜPFUNG !!!",VLOOKUP(BG21,[2]KNULI!$A$2:$J$1250,5,0)))</f>
        <v/>
      </c>
      <c r="BL21" s="241"/>
      <c r="BM21" s="120"/>
      <c r="BN21" s="199"/>
      <c r="BO21" s="199"/>
      <c r="BP21" s="121" t="s">
        <v>108</v>
      </c>
      <c r="BQ21" s="122" t="s">
        <v>96</v>
      </c>
      <c r="BR21" s="123">
        <v>46</v>
      </c>
      <c r="BS21" s="250"/>
      <c r="BT21" s="115"/>
      <c r="BU21" s="115">
        <f t="shared" si="19"/>
        <v>1</v>
      </c>
      <c r="BV21" s="115">
        <f t="shared" si="20"/>
        <v>51</v>
      </c>
      <c r="BW21" s="115" t="str">
        <f t="shared" si="21"/>
        <v>01</v>
      </c>
      <c r="BX21" s="120">
        <v>16</v>
      </c>
      <c r="BY21" s="115">
        <v>11</v>
      </c>
      <c r="BZ21" s="120" t="s">
        <v>88</v>
      </c>
      <c r="CA21" s="124"/>
      <c r="CB21" s="125"/>
      <c r="CC21" s="126"/>
      <c r="CD21" s="127" t="str">
        <f t="shared" si="22"/>
        <v>DB</v>
      </c>
      <c r="CE21" s="128">
        <f t="shared" si="22"/>
        <v>46</v>
      </c>
      <c r="CF21" s="127"/>
      <c r="CG21" s="130"/>
      <c r="CH21" s="130">
        <f t="shared" si="23"/>
        <v>1</v>
      </c>
      <c r="CI21" s="130">
        <f t="shared" si="24"/>
        <v>51</v>
      </c>
      <c r="CJ21" s="130" t="str">
        <f t="shared" si="24"/>
        <v>01</v>
      </c>
      <c r="CK21" s="131">
        <f t="shared" si="24"/>
        <v>16</v>
      </c>
      <c r="CL21" s="132">
        <f t="shared" si="24"/>
        <v>11</v>
      </c>
    </row>
    <row r="22" spans="1:90" ht="25.5" customHeight="1" x14ac:dyDescent="0.25">
      <c r="A22" s="133" t="s">
        <v>105</v>
      </c>
      <c r="B22" s="78"/>
      <c r="C22" s="235" t="str">
        <f>"Sammelschienentrenner 5 "&amp;BE22&amp;" ("&amp;X22&amp;")"</f>
        <v>Sammelschienentrenner 5 -QB5 (SCHLIESSEN)</v>
      </c>
      <c r="D22" s="80" t="str">
        <f t="shared" si="11"/>
        <v>O, Z, N</v>
      </c>
      <c r="E22" s="81"/>
      <c r="F22" s="345" t="str">
        <f t="shared" si="25"/>
        <v>-KF100</v>
      </c>
      <c r="G22" s="344" t="str">
        <f t="shared" si="12"/>
        <v>-E1-Q01-S1</v>
      </c>
      <c r="H22" s="84" t="s">
        <v>88</v>
      </c>
      <c r="I22" s="236"/>
      <c r="J22" s="86"/>
      <c r="K22" s="87"/>
      <c r="L22" s="88"/>
      <c r="M22" s="89"/>
      <c r="N22" s="85"/>
      <c r="O22" s="90" t="s">
        <v>88</v>
      </c>
      <c r="P22" s="86"/>
      <c r="Q22" s="86"/>
      <c r="R22" s="84"/>
      <c r="S22" s="237"/>
      <c r="T22" s="90" t="s">
        <v>88</v>
      </c>
      <c r="U22" s="90" t="s">
        <v>88</v>
      </c>
      <c r="V22" s="86"/>
      <c r="W22" s="93" t="str">
        <f t="shared" si="13"/>
        <v>110kV 1 
SST5</v>
      </c>
      <c r="X22" s="238" t="s">
        <v>109</v>
      </c>
      <c r="Y22" s="95"/>
      <c r="Z22" s="96"/>
      <c r="AA22" s="97"/>
      <c r="AB22" s="98" t="str">
        <f t="shared" si="26"/>
        <v/>
      </c>
      <c r="AC22" s="96"/>
      <c r="AD22" s="96"/>
      <c r="AE22" s="97"/>
      <c r="AF22" s="302"/>
      <c r="AG22" s="100"/>
      <c r="AH22" s="100"/>
      <c r="AI22" s="100"/>
      <c r="AJ22" s="101"/>
      <c r="AK22" s="101"/>
      <c r="AL22" s="101"/>
      <c r="AM22" s="101"/>
      <c r="AN22" s="101"/>
      <c r="AO22" s="239"/>
      <c r="AP22" s="103"/>
      <c r="AQ22" s="104"/>
      <c r="AR22" s="239"/>
      <c r="AS22" s="239"/>
      <c r="AT22" s="239"/>
      <c r="AU22" s="240"/>
      <c r="AV22" s="119">
        <f t="shared" si="14"/>
        <v>1</v>
      </c>
      <c r="AW22" s="120" t="str">
        <f t="shared" si="15"/>
        <v>TEST</v>
      </c>
      <c r="AX22" s="120"/>
      <c r="AY22" s="120" t="s">
        <v>93</v>
      </c>
      <c r="AZ22" s="109" t="str">
        <f t="shared" si="16"/>
        <v>-E1-Q01</v>
      </c>
      <c r="BA22" s="109">
        <f t="shared" si="17"/>
        <v>1</v>
      </c>
      <c r="BB22" s="120">
        <f t="shared" si="18"/>
        <v>1</v>
      </c>
      <c r="BC22" s="120"/>
      <c r="BD22" s="120" t="s">
        <v>113</v>
      </c>
      <c r="BE22" s="120" t="s">
        <v>703</v>
      </c>
      <c r="BF22" s="120" t="s">
        <v>102</v>
      </c>
      <c r="BG22" s="120"/>
      <c r="BH22" s="110" t="str">
        <f>IF(BG22="","",IF(ISERROR(VLOOKUP(BG22,[2]KNULI!$A$2:$J$1250,3,0)),"!!! FEHLER MIT DER IGRULI-VERKNÜPFUNG !!!",VLOOKUP(BG22,[2]KNULI!$A$2:$J$1250,3,0)))</f>
        <v/>
      </c>
      <c r="BI22" s="110" t="str">
        <f>IF(BG22="","",IF(ISERROR(VLOOKUP(BG22,[2]KNULI!$A$2:$J$1250,2,0)),"!!! FEHLER MIT DER IGRULI-VERKNÜPFUNG !!!",VLOOKUP(BG22,[2]KNULI!$A$2:$J$1250,2,0)))</f>
        <v/>
      </c>
      <c r="BJ22" s="110" t="str">
        <f>IF(BG22="","",IF(ISERROR(VLOOKUP(BG22,[2]KNULI!$A$2:$J$1250,4,0)),"!!! FEHLER MIT DER IGRULI-VERKNÜPFUNG !!!",VLOOKUP(BG22,[2]KNULI!$A$2:$J$1250,4,0)))</f>
        <v/>
      </c>
      <c r="BK22" s="111" t="str">
        <f>IF(BG22="","",IF(ISERROR(VLOOKUP(BG22,[2]KNULI!$A$2:$J$1250,5,0)),"!!! FEHLER MIT DER IGRULI-VERKNÜPFUNG !!!",VLOOKUP(BG22,[2]KNULI!$A$2:$J$1250,5,0)))</f>
        <v/>
      </c>
      <c r="BL22" s="241"/>
      <c r="BM22" s="120"/>
      <c r="BN22" s="199"/>
      <c r="BO22" s="199"/>
      <c r="BP22" s="121" t="s">
        <v>108</v>
      </c>
      <c r="BQ22" s="122" t="s">
        <v>96</v>
      </c>
      <c r="BR22" s="123">
        <v>46</v>
      </c>
      <c r="BS22" s="250"/>
      <c r="BT22" s="115"/>
      <c r="BU22" s="115">
        <f t="shared" si="19"/>
        <v>1</v>
      </c>
      <c r="BV22" s="115">
        <f t="shared" si="20"/>
        <v>51</v>
      </c>
      <c r="BW22" s="115" t="str">
        <f t="shared" si="21"/>
        <v>01</v>
      </c>
      <c r="BX22" s="120">
        <v>16</v>
      </c>
      <c r="BY22" s="115">
        <v>11</v>
      </c>
      <c r="BZ22" s="120" t="s">
        <v>88</v>
      </c>
      <c r="CA22" s="124"/>
      <c r="CB22" s="125"/>
      <c r="CC22" s="126"/>
      <c r="CD22" s="127" t="str">
        <f t="shared" si="22"/>
        <v>DB</v>
      </c>
      <c r="CE22" s="128">
        <f t="shared" si="22"/>
        <v>46</v>
      </c>
      <c r="CF22" s="127"/>
      <c r="CG22" s="130"/>
      <c r="CH22" s="130">
        <f t="shared" si="23"/>
        <v>1</v>
      </c>
      <c r="CI22" s="130">
        <f t="shared" si="24"/>
        <v>51</v>
      </c>
      <c r="CJ22" s="130" t="str">
        <f t="shared" si="24"/>
        <v>01</v>
      </c>
      <c r="CK22" s="131">
        <f t="shared" si="24"/>
        <v>16</v>
      </c>
      <c r="CL22" s="132">
        <f t="shared" si="24"/>
        <v>11</v>
      </c>
    </row>
    <row r="23" spans="1:90" ht="25.5" customHeight="1" x14ac:dyDescent="0.25">
      <c r="A23" s="133"/>
      <c r="B23" s="68" t="s">
        <v>88</v>
      </c>
      <c r="C23" s="235" t="str">
        <f>"Leitungstrenner "&amp;BE23&amp;" ("&amp;X23&amp;")"</f>
        <v>Leitungstrenner -QB9 (ÖFFNEN)</v>
      </c>
      <c r="D23" s="80" t="str">
        <f t="shared" si="11"/>
        <v>O, Z, N</v>
      </c>
      <c r="E23" s="81"/>
      <c r="F23" s="345" t="str">
        <f t="shared" si="25"/>
        <v>-KF100</v>
      </c>
      <c r="G23" s="344" t="str">
        <f t="shared" si="12"/>
        <v>-E1-Q01-S1</v>
      </c>
      <c r="H23" s="84" t="s">
        <v>88</v>
      </c>
      <c r="I23" s="236"/>
      <c r="J23" s="86"/>
      <c r="K23" s="87"/>
      <c r="L23" s="88"/>
      <c r="M23" s="89"/>
      <c r="N23" s="85"/>
      <c r="O23" s="90" t="s">
        <v>88</v>
      </c>
      <c r="P23" s="86"/>
      <c r="Q23" s="86"/>
      <c r="R23" s="84"/>
      <c r="S23" s="237"/>
      <c r="T23" s="90" t="s">
        <v>88</v>
      </c>
      <c r="U23" s="90" t="s">
        <v>88</v>
      </c>
      <c r="V23" s="86"/>
      <c r="W23" s="93" t="str">
        <f t="shared" si="13"/>
        <v>110kV 1 
LtgT</v>
      </c>
      <c r="X23" s="238" t="s">
        <v>106</v>
      </c>
      <c r="Y23" s="95"/>
      <c r="Z23" s="96"/>
      <c r="AA23" s="97"/>
      <c r="AB23" s="98" t="str">
        <f t="shared" si="26"/>
        <v/>
      </c>
      <c r="AC23" s="96"/>
      <c r="AD23" s="96"/>
      <c r="AE23" s="97"/>
      <c r="AF23" s="302"/>
      <c r="AG23" s="100"/>
      <c r="AH23" s="100"/>
      <c r="AI23" s="100"/>
      <c r="AJ23" s="101"/>
      <c r="AK23" s="101"/>
      <c r="AL23" s="101"/>
      <c r="AM23" s="101"/>
      <c r="AN23" s="101"/>
      <c r="AO23" s="239"/>
      <c r="AP23" s="103"/>
      <c r="AQ23" s="104"/>
      <c r="AR23" s="239"/>
      <c r="AS23" s="239"/>
      <c r="AT23" s="239"/>
      <c r="AU23" s="240"/>
      <c r="AV23" s="119">
        <f t="shared" si="14"/>
        <v>1</v>
      </c>
      <c r="AW23" s="120" t="str">
        <f t="shared" si="15"/>
        <v>TEST</v>
      </c>
      <c r="AX23" s="120"/>
      <c r="AY23" s="120" t="s">
        <v>93</v>
      </c>
      <c r="AZ23" s="109" t="str">
        <f t="shared" si="16"/>
        <v>-E1-Q01</v>
      </c>
      <c r="BA23" s="109">
        <f t="shared" si="17"/>
        <v>1</v>
      </c>
      <c r="BB23" s="120">
        <f t="shared" si="18"/>
        <v>1</v>
      </c>
      <c r="BC23" s="120"/>
      <c r="BD23" s="120" t="s">
        <v>114</v>
      </c>
      <c r="BE23" s="245" t="s">
        <v>707</v>
      </c>
      <c r="BF23" s="120" t="s">
        <v>91</v>
      </c>
      <c r="BG23" s="120"/>
      <c r="BH23" s="110" t="str">
        <f>IF(BG23="","",IF(ISERROR(VLOOKUP(BG23,[2]KNULI!$A$2:$J$1250,3,0)),"!!! FEHLER MIT DER IGRULI-VERKNÜPFUNG !!!",VLOOKUP(BG23,[2]KNULI!$A$2:$J$1250,3,0)))</f>
        <v/>
      </c>
      <c r="BI23" s="110" t="str">
        <f>IF(BG23="","",IF(ISERROR(VLOOKUP(BG23,[2]KNULI!$A$2:$J$1250,2,0)),"!!! FEHLER MIT DER IGRULI-VERKNÜPFUNG !!!",VLOOKUP(BG23,[2]KNULI!$A$2:$J$1250,2,0)))</f>
        <v/>
      </c>
      <c r="BJ23" s="110" t="str">
        <f>IF(BG23="","",IF(ISERROR(VLOOKUP(BG23,[2]KNULI!$A$2:$J$1250,4,0)),"!!! FEHLER MIT DER IGRULI-VERKNÜPFUNG !!!",VLOOKUP(BG23,[2]KNULI!$A$2:$J$1250,4,0)))</f>
        <v/>
      </c>
      <c r="BK23" s="111" t="str">
        <f>IF(BG23="","",IF(ISERROR(VLOOKUP(BG23,[2]KNULI!$A$2:$J$1250,5,0)),"!!! FEHLER MIT DER IGRULI-VERKNÜPFUNG !!!",VLOOKUP(BG23,[2]KNULI!$A$2:$J$1250,5,0)))</f>
        <v/>
      </c>
      <c r="BL23" s="241"/>
      <c r="BM23" s="120"/>
      <c r="BN23" s="199"/>
      <c r="BO23" s="199"/>
      <c r="BP23" s="121" t="s">
        <v>108</v>
      </c>
      <c r="BQ23" s="122" t="s">
        <v>96</v>
      </c>
      <c r="BR23" s="123">
        <v>46</v>
      </c>
      <c r="BS23" s="250"/>
      <c r="BT23" s="115"/>
      <c r="BU23" s="115">
        <f t="shared" si="19"/>
        <v>1</v>
      </c>
      <c r="BV23" s="115">
        <f t="shared" si="20"/>
        <v>51</v>
      </c>
      <c r="BW23" s="115" t="str">
        <f t="shared" si="21"/>
        <v>01</v>
      </c>
      <c r="BX23" s="120">
        <v>16</v>
      </c>
      <c r="BY23" s="115">
        <v>19</v>
      </c>
      <c r="BZ23" s="120" t="s">
        <v>88</v>
      </c>
      <c r="CA23" s="124"/>
      <c r="CB23" s="125"/>
      <c r="CC23" s="126"/>
      <c r="CD23" s="127" t="str">
        <f t="shared" si="22"/>
        <v>DB</v>
      </c>
      <c r="CE23" s="128">
        <f t="shared" si="22"/>
        <v>46</v>
      </c>
      <c r="CF23" s="127"/>
      <c r="CG23" s="130"/>
      <c r="CH23" s="130">
        <f t="shared" si="23"/>
        <v>1</v>
      </c>
      <c r="CI23" s="130">
        <f t="shared" si="24"/>
        <v>51</v>
      </c>
      <c r="CJ23" s="130" t="str">
        <f t="shared" si="24"/>
        <v>01</v>
      </c>
      <c r="CK23" s="131">
        <f t="shared" si="24"/>
        <v>16</v>
      </c>
      <c r="CL23" s="132">
        <f t="shared" si="24"/>
        <v>19</v>
      </c>
    </row>
    <row r="24" spans="1:90" ht="25.5" customHeight="1" x14ac:dyDescent="0.25">
      <c r="A24" s="133"/>
      <c r="B24" s="68" t="s">
        <v>88</v>
      </c>
      <c r="C24" s="235" t="str">
        <f>"Leitungstrenner "&amp;BE24&amp;" ("&amp;X24&amp;")"</f>
        <v>Leitungstrenner -QB9 (SCHLIESSEN)</v>
      </c>
      <c r="D24" s="80" t="str">
        <f t="shared" si="11"/>
        <v>O, Z, N</v>
      </c>
      <c r="E24" s="81"/>
      <c r="F24" s="345" t="str">
        <f t="shared" si="25"/>
        <v>-KF100</v>
      </c>
      <c r="G24" s="344" t="str">
        <f t="shared" si="12"/>
        <v>-E1-Q01-S1</v>
      </c>
      <c r="H24" s="84" t="s">
        <v>88</v>
      </c>
      <c r="I24" s="236"/>
      <c r="J24" s="86"/>
      <c r="K24" s="87"/>
      <c r="L24" s="88"/>
      <c r="M24" s="89"/>
      <c r="N24" s="85"/>
      <c r="O24" s="90" t="s">
        <v>88</v>
      </c>
      <c r="P24" s="86"/>
      <c r="Q24" s="86"/>
      <c r="R24" s="84"/>
      <c r="S24" s="237"/>
      <c r="T24" s="90" t="s">
        <v>88</v>
      </c>
      <c r="U24" s="90" t="s">
        <v>88</v>
      </c>
      <c r="V24" s="86"/>
      <c r="W24" s="93" t="str">
        <f t="shared" si="13"/>
        <v>110kV 1 
LtgT</v>
      </c>
      <c r="X24" s="238" t="s">
        <v>109</v>
      </c>
      <c r="Y24" s="95"/>
      <c r="Z24" s="96"/>
      <c r="AA24" s="97"/>
      <c r="AB24" s="98" t="str">
        <f t="shared" si="26"/>
        <v/>
      </c>
      <c r="AC24" s="96"/>
      <c r="AD24" s="96"/>
      <c r="AE24" s="97"/>
      <c r="AF24" s="302"/>
      <c r="AG24" s="100"/>
      <c r="AH24" s="100"/>
      <c r="AI24" s="100"/>
      <c r="AJ24" s="101"/>
      <c r="AK24" s="101"/>
      <c r="AL24" s="101"/>
      <c r="AM24" s="101"/>
      <c r="AN24" s="101"/>
      <c r="AO24" s="239"/>
      <c r="AP24" s="103"/>
      <c r="AQ24" s="104"/>
      <c r="AR24" s="239"/>
      <c r="AS24" s="239"/>
      <c r="AT24" s="239"/>
      <c r="AU24" s="240"/>
      <c r="AV24" s="119">
        <f t="shared" si="14"/>
        <v>1</v>
      </c>
      <c r="AW24" s="120" t="str">
        <f t="shared" si="15"/>
        <v>TEST</v>
      </c>
      <c r="AX24" s="120"/>
      <c r="AY24" s="120" t="s">
        <v>93</v>
      </c>
      <c r="AZ24" s="109" t="str">
        <f t="shared" si="16"/>
        <v>-E1-Q01</v>
      </c>
      <c r="BA24" s="109">
        <f t="shared" si="17"/>
        <v>1</v>
      </c>
      <c r="BB24" s="120">
        <f t="shared" si="18"/>
        <v>1</v>
      </c>
      <c r="BC24" s="120"/>
      <c r="BD24" s="120" t="s">
        <v>114</v>
      </c>
      <c r="BE24" s="245" t="s">
        <v>707</v>
      </c>
      <c r="BF24" s="120" t="s">
        <v>102</v>
      </c>
      <c r="BG24" s="120"/>
      <c r="BH24" s="110" t="str">
        <f>IF(BG24="","",IF(ISERROR(VLOOKUP(BG24,[2]KNULI!$A$2:$J$1250,3,0)),"!!! FEHLER MIT DER IGRULI-VERKNÜPFUNG !!!",VLOOKUP(BG24,[2]KNULI!$A$2:$J$1250,3,0)))</f>
        <v/>
      </c>
      <c r="BI24" s="110" t="str">
        <f>IF(BG24="","",IF(ISERROR(VLOOKUP(BG24,[2]KNULI!$A$2:$J$1250,2,0)),"!!! FEHLER MIT DER IGRULI-VERKNÜPFUNG !!!",VLOOKUP(BG24,[2]KNULI!$A$2:$J$1250,2,0)))</f>
        <v/>
      </c>
      <c r="BJ24" s="110" t="str">
        <f>IF(BG24="","",IF(ISERROR(VLOOKUP(BG24,[2]KNULI!$A$2:$J$1250,4,0)),"!!! FEHLER MIT DER IGRULI-VERKNÜPFUNG !!!",VLOOKUP(BG24,[2]KNULI!$A$2:$J$1250,4,0)))</f>
        <v/>
      </c>
      <c r="BK24" s="111" t="str">
        <f>IF(BG24="","",IF(ISERROR(VLOOKUP(BG24,[2]KNULI!$A$2:$J$1250,5,0)),"!!! FEHLER MIT DER IGRULI-VERKNÜPFUNG !!!",VLOOKUP(BG24,[2]KNULI!$A$2:$J$1250,5,0)))</f>
        <v/>
      </c>
      <c r="BL24" s="241"/>
      <c r="BM24" s="120"/>
      <c r="BN24" s="199"/>
      <c r="BO24" s="199"/>
      <c r="BP24" s="121" t="s">
        <v>108</v>
      </c>
      <c r="BQ24" s="122" t="s">
        <v>96</v>
      </c>
      <c r="BR24" s="123">
        <v>46</v>
      </c>
      <c r="BS24" s="250"/>
      <c r="BT24" s="115"/>
      <c r="BU24" s="115">
        <f t="shared" si="19"/>
        <v>1</v>
      </c>
      <c r="BV24" s="115">
        <f t="shared" si="20"/>
        <v>51</v>
      </c>
      <c r="BW24" s="115" t="str">
        <f t="shared" si="21"/>
        <v>01</v>
      </c>
      <c r="BX24" s="120">
        <v>16</v>
      </c>
      <c r="BY24" s="115">
        <v>19</v>
      </c>
      <c r="BZ24" s="120" t="s">
        <v>88</v>
      </c>
      <c r="CA24" s="124"/>
      <c r="CB24" s="125"/>
      <c r="CC24" s="126"/>
      <c r="CD24" s="127" t="str">
        <f t="shared" si="22"/>
        <v>DB</v>
      </c>
      <c r="CE24" s="128">
        <f t="shared" si="22"/>
        <v>46</v>
      </c>
      <c r="CF24" s="127"/>
      <c r="CG24" s="130"/>
      <c r="CH24" s="130">
        <f t="shared" si="23"/>
        <v>1</v>
      </c>
      <c r="CI24" s="130">
        <f t="shared" si="24"/>
        <v>51</v>
      </c>
      <c r="CJ24" s="130" t="str">
        <f t="shared" si="24"/>
        <v>01</v>
      </c>
      <c r="CK24" s="131">
        <f t="shared" si="24"/>
        <v>16</v>
      </c>
      <c r="CL24" s="132">
        <f t="shared" si="24"/>
        <v>19</v>
      </c>
    </row>
    <row r="25" spans="1:90" ht="25.5" customHeight="1" x14ac:dyDescent="0.25">
      <c r="A25" s="133"/>
      <c r="B25" s="68" t="s">
        <v>88</v>
      </c>
      <c r="C25" s="235" t="str">
        <f>"Erdungstrenner Ltg "&amp;BE25&amp;" ("&amp;X25&amp;")"</f>
        <v>Erdungstrenner Ltg -QC9 (ÖFFNEN)</v>
      </c>
      <c r="D25" s="80" t="str">
        <f t="shared" si="11"/>
        <v>O, Z, N</v>
      </c>
      <c r="E25" s="81"/>
      <c r="F25" s="345" t="str">
        <f t="shared" si="25"/>
        <v>-KF100</v>
      </c>
      <c r="G25" s="344" t="str">
        <f t="shared" si="12"/>
        <v>-E1-Q01-S1</v>
      </c>
      <c r="H25" s="84" t="s">
        <v>88</v>
      </c>
      <c r="I25" s="236"/>
      <c r="J25" s="86"/>
      <c r="K25" s="87"/>
      <c r="L25" s="88"/>
      <c r="M25" s="89"/>
      <c r="N25" s="85"/>
      <c r="O25" s="90" t="s">
        <v>88</v>
      </c>
      <c r="P25" s="86"/>
      <c r="Q25" s="86"/>
      <c r="R25" s="84"/>
      <c r="S25" s="237"/>
      <c r="T25" s="90" t="s">
        <v>88</v>
      </c>
      <c r="U25" s="90" t="s">
        <v>88</v>
      </c>
      <c r="V25" s="86"/>
      <c r="W25" s="93" t="str">
        <f t="shared" si="13"/>
        <v>110kV 1 
ET-Ltg</v>
      </c>
      <c r="X25" s="238" t="s">
        <v>106</v>
      </c>
      <c r="Y25" s="95"/>
      <c r="Z25" s="96"/>
      <c r="AA25" s="97"/>
      <c r="AB25" s="98" t="str">
        <f t="shared" si="26"/>
        <v/>
      </c>
      <c r="AC25" s="96"/>
      <c r="AD25" s="96"/>
      <c r="AE25" s="97"/>
      <c r="AF25" s="302"/>
      <c r="AG25" s="100"/>
      <c r="AH25" s="100"/>
      <c r="AI25" s="100"/>
      <c r="AJ25" s="101"/>
      <c r="AK25" s="101"/>
      <c r="AL25" s="101"/>
      <c r="AM25" s="101"/>
      <c r="AN25" s="101"/>
      <c r="AO25" s="239"/>
      <c r="AP25" s="103"/>
      <c r="AQ25" s="104"/>
      <c r="AR25" s="239"/>
      <c r="AS25" s="239"/>
      <c r="AT25" s="239"/>
      <c r="AU25" s="240"/>
      <c r="AV25" s="119">
        <f t="shared" si="14"/>
        <v>1</v>
      </c>
      <c r="AW25" s="120" t="str">
        <f t="shared" si="15"/>
        <v>TEST</v>
      </c>
      <c r="AX25" s="120"/>
      <c r="AY25" s="120" t="s">
        <v>93</v>
      </c>
      <c r="AZ25" s="109" t="str">
        <f t="shared" si="16"/>
        <v>-E1-Q01</v>
      </c>
      <c r="BA25" s="109">
        <f t="shared" si="17"/>
        <v>1</v>
      </c>
      <c r="BB25" s="120">
        <f t="shared" si="18"/>
        <v>1</v>
      </c>
      <c r="BC25" s="120"/>
      <c r="BD25" s="120" t="s">
        <v>115</v>
      </c>
      <c r="BE25" s="447" t="s">
        <v>893</v>
      </c>
      <c r="BF25" s="120" t="s">
        <v>91</v>
      </c>
      <c r="BG25" s="120"/>
      <c r="BH25" s="110" t="str">
        <f>IF(BG25="","",IF(ISERROR(VLOOKUP(BG25,[2]KNULI!$A$2:$J$1250,3,0)),"!!! FEHLER MIT DER IGRULI-VERKNÜPFUNG !!!",VLOOKUP(BG25,[2]KNULI!$A$2:$J$1250,3,0)))</f>
        <v/>
      </c>
      <c r="BI25" s="110" t="str">
        <f>IF(BG25="","",IF(ISERROR(VLOOKUP(BG25,[2]KNULI!$A$2:$J$1250,2,0)),"!!! FEHLER MIT DER IGRULI-VERKNÜPFUNG !!!",VLOOKUP(BG25,[2]KNULI!$A$2:$J$1250,2,0)))</f>
        <v/>
      </c>
      <c r="BJ25" s="110" t="str">
        <f>IF(BG25="","",IF(ISERROR(VLOOKUP(BG25,[2]KNULI!$A$2:$J$1250,4,0)),"!!! FEHLER MIT DER IGRULI-VERKNÜPFUNG !!!",VLOOKUP(BG25,[2]KNULI!$A$2:$J$1250,4,0)))</f>
        <v/>
      </c>
      <c r="BK25" s="111" t="str">
        <f>IF(BG25="","",IF(ISERROR(VLOOKUP(BG25,[2]KNULI!$A$2:$J$1250,5,0)),"!!! FEHLER MIT DER IGRULI-VERKNÜPFUNG !!!",VLOOKUP(BG25,[2]KNULI!$A$2:$J$1250,5,0)))</f>
        <v/>
      </c>
      <c r="BL25" s="241"/>
      <c r="BM25" s="120"/>
      <c r="BN25" s="199"/>
      <c r="BO25" s="199"/>
      <c r="BP25" s="121" t="s">
        <v>108</v>
      </c>
      <c r="BQ25" s="122" t="s">
        <v>96</v>
      </c>
      <c r="BR25" s="123">
        <v>46</v>
      </c>
      <c r="BS25" s="250"/>
      <c r="BT25" s="115"/>
      <c r="BU25" s="115">
        <f t="shared" si="19"/>
        <v>1</v>
      </c>
      <c r="BV25" s="115">
        <f t="shared" si="20"/>
        <v>51</v>
      </c>
      <c r="BW25" s="115" t="str">
        <f t="shared" si="21"/>
        <v>01</v>
      </c>
      <c r="BX25" s="120">
        <v>16</v>
      </c>
      <c r="BY25" s="115">
        <v>17</v>
      </c>
      <c r="BZ25" s="120" t="s">
        <v>88</v>
      </c>
      <c r="CA25" s="124"/>
      <c r="CB25" s="125"/>
      <c r="CC25" s="126"/>
      <c r="CD25" s="127" t="str">
        <f t="shared" si="22"/>
        <v>DB</v>
      </c>
      <c r="CE25" s="128">
        <f t="shared" si="22"/>
        <v>46</v>
      </c>
      <c r="CF25" s="127"/>
      <c r="CG25" s="130"/>
      <c r="CH25" s="130">
        <f t="shared" si="23"/>
        <v>1</v>
      </c>
      <c r="CI25" s="130">
        <f t="shared" si="24"/>
        <v>51</v>
      </c>
      <c r="CJ25" s="130" t="str">
        <f t="shared" si="24"/>
        <v>01</v>
      </c>
      <c r="CK25" s="131">
        <f t="shared" si="24"/>
        <v>16</v>
      </c>
      <c r="CL25" s="132">
        <f t="shared" si="24"/>
        <v>17</v>
      </c>
    </row>
    <row r="26" spans="1:90" ht="25.5" customHeight="1" x14ac:dyDescent="0.25">
      <c r="A26" s="133"/>
      <c r="B26" s="68" t="s">
        <v>88</v>
      </c>
      <c r="C26" s="235" t="str">
        <f>"Erdungstrenner Ltg "&amp;BE26&amp;" ("&amp;X26&amp;")"</f>
        <v>Erdungstrenner Ltg -QC9 (SCHLIESSEN)</v>
      </c>
      <c r="D26" s="80" t="str">
        <f t="shared" si="11"/>
        <v>O, Z, N</v>
      </c>
      <c r="E26" s="81"/>
      <c r="F26" s="345" t="str">
        <f t="shared" si="25"/>
        <v>-KF100</v>
      </c>
      <c r="G26" s="344" t="str">
        <f t="shared" si="12"/>
        <v>-E1-Q01-S1</v>
      </c>
      <c r="H26" s="84" t="s">
        <v>88</v>
      </c>
      <c r="I26" s="236"/>
      <c r="J26" s="86"/>
      <c r="K26" s="87"/>
      <c r="L26" s="88"/>
      <c r="M26" s="89"/>
      <c r="N26" s="85"/>
      <c r="O26" s="90" t="s">
        <v>88</v>
      </c>
      <c r="P26" s="86"/>
      <c r="Q26" s="86"/>
      <c r="R26" s="84"/>
      <c r="S26" s="237"/>
      <c r="T26" s="90" t="s">
        <v>88</v>
      </c>
      <c r="U26" s="90" t="s">
        <v>88</v>
      </c>
      <c r="V26" s="86"/>
      <c r="W26" s="93" t="str">
        <f t="shared" si="13"/>
        <v>110kV 1 
ET-Ltg</v>
      </c>
      <c r="X26" s="238" t="s">
        <v>109</v>
      </c>
      <c r="Y26" s="95"/>
      <c r="Z26" s="96"/>
      <c r="AA26" s="97"/>
      <c r="AB26" s="98" t="str">
        <f t="shared" si="26"/>
        <v/>
      </c>
      <c r="AC26" s="96"/>
      <c r="AD26" s="96"/>
      <c r="AE26" s="97"/>
      <c r="AF26" s="302"/>
      <c r="AG26" s="100"/>
      <c r="AH26" s="100"/>
      <c r="AI26" s="100"/>
      <c r="AJ26" s="101"/>
      <c r="AK26" s="101"/>
      <c r="AL26" s="101"/>
      <c r="AM26" s="101"/>
      <c r="AN26" s="101"/>
      <c r="AO26" s="239"/>
      <c r="AP26" s="103"/>
      <c r="AQ26" s="104"/>
      <c r="AR26" s="239"/>
      <c r="AS26" s="239"/>
      <c r="AT26" s="239"/>
      <c r="AU26" s="240"/>
      <c r="AV26" s="119">
        <f t="shared" si="14"/>
        <v>1</v>
      </c>
      <c r="AW26" s="120" t="str">
        <f t="shared" si="15"/>
        <v>TEST</v>
      </c>
      <c r="AX26" s="120"/>
      <c r="AY26" s="120" t="s">
        <v>93</v>
      </c>
      <c r="AZ26" s="109" t="str">
        <f t="shared" si="16"/>
        <v>-E1-Q01</v>
      </c>
      <c r="BA26" s="109">
        <f t="shared" si="17"/>
        <v>1</v>
      </c>
      <c r="BB26" s="120">
        <f t="shared" si="18"/>
        <v>1</v>
      </c>
      <c r="BC26" s="120"/>
      <c r="BD26" s="120" t="s">
        <v>115</v>
      </c>
      <c r="BE26" s="120" t="s">
        <v>893</v>
      </c>
      <c r="BF26" s="120" t="s">
        <v>102</v>
      </c>
      <c r="BG26" s="120"/>
      <c r="BH26" s="110" t="str">
        <f>IF(BG26="","",IF(ISERROR(VLOOKUP(BG26,[2]KNULI!$A$2:$J$1250,3,0)),"!!! FEHLER MIT DER IGRULI-VERKNÜPFUNG !!!",VLOOKUP(BG26,[2]KNULI!$A$2:$J$1250,3,0)))</f>
        <v/>
      </c>
      <c r="BI26" s="110" t="str">
        <f>IF(BG26="","",IF(ISERROR(VLOOKUP(BG26,[2]KNULI!$A$2:$J$1250,2,0)),"!!! FEHLER MIT DER IGRULI-VERKNÜPFUNG !!!",VLOOKUP(BG26,[2]KNULI!$A$2:$J$1250,2,0)))</f>
        <v/>
      </c>
      <c r="BJ26" s="110" t="str">
        <f>IF(BG26="","",IF(ISERROR(VLOOKUP(BG26,[2]KNULI!$A$2:$J$1250,4,0)),"!!! FEHLER MIT DER IGRULI-VERKNÜPFUNG !!!",VLOOKUP(BG26,[2]KNULI!$A$2:$J$1250,4,0)))</f>
        <v/>
      </c>
      <c r="BK26" s="111" t="str">
        <f>IF(BG26="","",IF(ISERROR(VLOOKUP(BG26,[2]KNULI!$A$2:$J$1250,5,0)),"!!! FEHLER MIT DER IGRULI-VERKNÜPFUNG !!!",VLOOKUP(BG26,[2]KNULI!$A$2:$J$1250,5,0)))</f>
        <v/>
      </c>
      <c r="BL26" s="241"/>
      <c r="BM26" s="120"/>
      <c r="BN26" s="199"/>
      <c r="BO26" s="199"/>
      <c r="BP26" s="121" t="s">
        <v>108</v>
      </c>
      <c r="BQ26" s="122" t="s">
        <v>96</v>
      </c>
      <c r="BR26" s="123">
        <v>46</v>
      </c>
      <c r="BS26" s="250"/>
      <c r="BT26" s="115"/>
      <c r="BU26" s="115">
        <f t="shared" si="19"/>
        <v>1</v>
      </c>
      <c r="BV26" s="115">
        <f t="shared" si="20"/>
        <v>51</v>
      </c>
      <c r="BW26" s="115" t="str">
        <f t="shared" si="21"/>
        <v>01</v>
      </c>
      <c r="BX26" s="120">
        <v>16</v>
      </c>
      <c r="BY26" s="115">
        <v>17</v>
      </c>
      <c r="BZ26" s="120" t="s">
        <v>88</v>
      </c>
      <c r="CA26" s="124"/>
      <c r="CB26" s="125"/>
      <c r="CC26" s="126"/>
      <c r="CD26" s="127" t="str">
        <f t="shared" si="22"/>
        <v>DB</v>
      </c>
      <c r="CE26" s="128">
        <f t="shared" si="22"/>
        <v>46</v>
      </c>
      <c r="CF26" s="127"/>
      <c r="CG26" s="130"/>
      <c r="CH26" s="130">
        <f t="shared" si="23"/>
        <v>1</v>
      </c>
      <c r="CI26" s="130">
        <f t="shared" si="24"/>
        <v>51</v>
      </c>
      <c r="CJ26" s="130" t="str">
        <f t="shared" si="24"/>
        <v>01</v>
      </c>
      <c r="CK26" s="131">
        <f t="shared" si="24"/>
        <v>16</v>
      </c>
      <c r="CL26" s="132">
        <f t="shared" si="24"/>
        <v>17</v>
      </c>
    </row>
    <row r="27" spans="1:90" ht="25.5" customHeight="1" x14ac:dyDescent="0.25">
      <c r="A27" s="134" t="s">
        <v>105</v>
      </c>
      <c r="B27" s="78"/>
      <c r="C27" s="235" t="str">
        <f>"Erdungstrenner LS1 "&amp;BE27&amp;" ("&amp;X27&amp;")"</f>
        <v>Erdungstrenner LS1 -QC1 (ÖFFNEN)</v>
      </c>
      <c r="D27" s="80" t="str">
        <f t="shared" si="11"/>
        <v>O, Z, N</v>
      </c>
      <c r="E27" s="81"/>
      <c r="F27" s="345" t="str">
        <f t="shared" si="25"/>
        <v>-KF100</v>
      </c>
      <c r="G27" s="344" t="str">
        <f t="shared" si="12"/>
        <v>-E1-Q01-S1</v>
      </c>
      <c r="H27" s="84" t="s">
        <v>88</v>
      </c>
      <c r="I27" s="236"/>
      <c r="J27" s="86"/>
      <c r="K27" s="87"/>
      <c r="L27" s="88"/>
      <c r="M27" s="89"/>
      <c r="N27" s="85"/>
      <c r="O27" s="90" t="s">
        <v>88</v>
      </c>
      <c r="P27" s="86"/>
      <c r="Q27" s="86"/>
      <c r="R27" s="84"/>
      <c r="S27" s="237"/>
      <c r="T27" s="90" t="s">
        <v>88</v>
      </c>
      <c r="U27" s="90" t="s">
        <v>88</v>
      </c>
      <c r="V27" s="86"/>
      <c r="W27" s="93" t="str">
        <f t="shared" si="13"/>
        <v>110kV 1 
ET-LS1</v>
      </c>
      <c r="X27" s="238" t="s">
        <v>106</v>
      </c>
      <c r="Y27" s="95"/>
      <c r="Z27" s="96"/>
      <c r="AA27" s="97"/>
      <c r="AB27" s="98" t="str">
        <f t="shared" si="26"/>
        <v/>
      </c>
      <c r="AC27" s="96"/>
      <c r="AD27" s="96"/>
      <c r="AE27" s="97"/>
      <c r="AF27" s="302"/>
      <c r="AG27" s="100"/>
      <c r="AH27" s="100"/>
      <c r="AI27" s="100"/>
      <c r="AJ27" s="101"/>
      <c r="AK27" s="101"/>
      <c r="AL27" s="101"/>
      <c r="AM27" s="101"/>
      <c r="AN27" s="101"/>
      <c r="AO27" s="239"/>
      <c r="AP27" s="103"/>
      <c r="AQ27" s="104"/>
      <c r="AR27" s="239"/>
      <c r="AS27" s="239"/>
      <c r="AT27" s="239"/>
      <c r="AU27" s="240"/>
      <c r="AV27" s="119">
        <f t="shared" si="14"/>
        <v>1</v>
      </c>
      <c r="AW27" s="120" t="str">
        <f t="shared" si="15"/>
        <v>TEST</v>
      </c>
      <c r="AX27" s="120"/>
      <c r="AY27" s="120" t="s">
        <v>93</v>
      </c>
      <c r="AZ27" s="109" t="str">
        <f t="shared" si="16"/>
        <v>-E1-Q01</v>
      </c>
      <c r="BA27" s="109">
        <f t="shared" si="17"/>
        <v>1</v>
      </c>
      <c r="BB27" s="120">
        <f t="shared" si="18"/>
        <v>1</v>
      </c>
      <c r="BC27" s="120"/>
      <c r="BD27" s="120" t="s">
        <v>117</v>
      </c>
      <c r="BE27" s="245" t="s">
        <v>704</v>
      </c>
      <c r="BF27" s="120" t="s">
        <v>91</v>
      </c>
      <c r="BG27" s="120"/>
      <c r="BH27" s="110" t="str">
        <f>IF(BG27="","",IF(ISERROR(VLOOKUP(BG27,[2]KNULI!$A$2:$J$1250,3,0)),"!!! FEHLER MIT DER IGRULI-VERKNÜPFUNG !!!",VLOOKUP(BG27,[2]KNULI!$A$2:$J$1250,3,0)))</f>
        <v/>
      </c>
      <c r="BI27" s="110" t="str">
        <f>IF(BG27="","",IF(ISERROR(VLOOKUP(BG27,[2]KNULI!$A$2:$J$1250,2,0)),"!!! FEHLER MIT DER IGRULI-VERKNÜPFUNG !!!",VLOOKUP(BG27,[2]KNULI!$A$2:$J$1250,2,0)))</f>
        <v/>
      </c>
      <c r="BJ27" s="110" t="str">
        <f>IF(BG27="","",IF(ISERROR(VLOOKUP(BG27,[2]KNULI!$A$2:$J$1250,4,0)),"!!! FEHLER MIT DER IGRULI-VERKNÜPFUNG !!!",VLOOKUP(BG27,[2]KNULI!$A$2:$J$1250,4,0)))</f>
        <v/>
      </c>
      <c r="BK27" s="111" t="str">
        <f>IF(BG27="","",IF(ISERROR(VLOOKUP(BG27,[2]KNULI!$A$2:$J$1250,5,0)),"!!! FEHLER MIT DER IGRULI-VERKNÜPFUNG !!!",VLOOKUP(BG27,[2]KNULI!$A$2:$J$1250,5,0)))</f>
        <v/>
      </c>
      <c r="BL27" s="241"/>
      <c r="BM27" s="120"/>
      <c r="BN27" s="199"/>
      <c r="BO27" s="199"/>
      <c r="BP27" s="121" t="s">
        <v>108</v>
      </c>
      <c r="BQ27" s="122" t="s">
        <v>96</v>
      </c>
      <c r="BR27" s="123">
        <v>46</v>
      </c>
      <c r="BS27" s="250"/>
      <c r="BT27" s="115"/>
      <c r="BU27" s="115">
        <f t="shared" si="19"/>
        <v>1</v>
      </c>
      <c r="BV27" s="115">
        <f t="shared" si="20"/>
        <v>51</v>
      </c>
      <c r="BW27" s="115" t="str">
        <f t="shared" si="21"/>
        <v>01</v>
      </c>
      <c r="BX27" s="120">
        <v>16</v>
      </c>
      <c r="BY27" s="115">
        <v>103</v>
      </c>
      <c r="BZ27" s="120" t="s">
        <v>88</v>
      </c>
      <c r="CA27" s="124"/>
      <c r="CB27" s="125"/>
      <c r="CC27" s="126"/>
      <c r="CD27" s="127" t="str">
        <f t="shared" si="22"/>
        <v>DB</v>
      </c>
      <c r="CE27" s="128">
        <f t="shared" si="22"/>
        <v>46</v>
      </c>
      <c r="CF27" s="127"/>
      <c r="CG27" s="130"/>
      <c r="CH27" s="130">
        <f t="shared" si="23"/>
        <v>1</v>
      </c>
      <c r="CI27" s="130">
        <f t="shared" si="24"/>
        <v>51</v>
      </c>
      <c r="CJ27" s="130" t="str">
        <f t="shared" si="24"/>
        <v>01</v>
      </c>
      <c r="CK27" s="131">
        <f t="shared" si="24"/>
        <v>16</v>
      </c>
      <c r="CL27" s="132">
        <f t="shared" si="24"/>
        <v>103</v>
      </c>
    </row>
    <row r="28" spans="1:90" ht="25.5" customHeight="1" x14ac:dyDescent="0.25">
      <c r="A28" s="134" t="s">
        <v>105</v>
      </c>
      <c r="B28" s="78"/>
      <c r="C28" s="235" t="str">
        <f>"Erdungstrenner LS1 "&amp;BE28&amp;" ("&amp;X28&amp;")"</f>
        <v>Erdungstrenner LS1 -QC1 (SCHLIESSEN)</v>
      </c>
      <c r="D28" s="80" t="str">
        <f t="shared" si="11"/>
        <v>O, Z, N</v>
      </c>
      <c r="E28" s="81"/>
      <c r="F28" s="345" t="str">
        <f t="shared" si="25"/>
        <v>-KF100</v>
      </c>
      <c r="G28" s="344" t="str">
        <f t="shared" si="12"/>
        <v>-E1-Q01-S1</v>
      </c>
      <c r="H28" s="84" t="s">
        <v>88</v>
      </c>
      <c r="I28" s="236"/>
      <c r="J28" s="86"/>
      <c r="K28" s="87"/>
      <c r="L28" s="88"/>
      <c r="M28" s="89"/>
      <c r="N28" s="85"/>
      <c r="O28" s="90" t="s">
        <v>88</v>
      </c>
      <c r="P28" s="86"/>
      <c r="Q28" s="86"/>
      <c r="R28" s="84"/>
      <c r="S28" s="237"/>
      <c r="T28" s="90" t="s">
        <v>88</v>
      </c>
      <c r="U28" s="90" t="s">
        <v>88</v>
      </c>
      <c r="V28" s="86"/>
      <c r="W28" s="93" t="str">
        <f t="shared" si="13"/>
        <v>110kV 1 
ET-LS1</v>
      </c>
      <c r="X28" s="238" t="s">
        <v>109</v>
      </c>
      <c r="Y28" s="95"/>
      <c r="Z28" s="96"/>
      <c r="AA28" s="97"/>
      <c r="AB28" s="98" t="str">
        <f t="shared" si="26"/>
        <v/>
      </c>
      <c r="AC28" s="96"/>
      <c r="AD28" s="96"/>
      <c r="AE28" s="97"/>
      <c r="AF28" s="302"/>
      <c r="AG28" s="100"/>
      <c r="AH28" s="100"/>
      <c r="AI28" s="100"/>
      <c r="AJ28" s="101"/>
      <c r="AK28" s="101"/>
      <c r="AL28" s="101"/>
      <c r="AM28" s="101"/>
      <c r="AN28" s="101"/>
      <c r="AO28" s="239"/>
      <c r="AP28" s="103"/>
      <c r="AQ28" s="104"/>
      <c r="AR28" s="239"/>
      <c r="AS28" s="239"/>
      <c r="AT28" s="239"/>
      <c r="AU28" s="240"/>
      <c r="AV28" s="119">
        <f t="shared" si="14"/>
        <v>1</v>
      </c>
      <c r="AW28" s="120" t="str">
        <f t="shared" si="15"/>
        <v>TEST</v>
      </c>
      <c r="AX28" s="120"/>
      <c r="AY28" s="120" t="s">
        <v>93</v>
      </c>
      <c r="AZ28" s="109" t="str">
        <f t="shared" si="16"/>
        <v>-E1-Q01</v>
      </c>
      <c r="BA28" s="109">
        <f t="shared" si="17"/>
        <v>1</v>
      </c>
      <c r="BB28" s="120">
        <f t="shared" si="18"/>
        <v>1</v>
      </c>
      <c r="BC28" s="120"/>
      <c r="BD28" s="120" t="s">
        <v>117</v>
      </c>
      <c r="BE28" s="245" t="s">
        <v>704</v>
      </c>
      <c r="BF28" s="120" t="s">
        <v>102</v>
      </c>
      <c r="BG28" s="120"/>
      <c r="BH28" s="110" t="str">
        <f>IF(BG28="","",IF(ISERROR(VLOOKUP(BG28,[2]KNULI!$A$2:$J$1250,3,0)),"!!! FEHLER MIT DER IGRULI-VERKNÜPFUNG !!!",VLOOKUP(BG28,[2]KNULI!$A$2:$J$1250,3,0)))</f>
        <v/>
      </c>
      <c r="BI28" s="110" t="str">
        <f>IF(BG28="","",IF(ISERROR(VLOOKUP(BG28,[2]KNULI!$A$2:$J$1250,2,0)),"!!! FEHLER MIT DER IGRULI-VERKNÜPFUNG !!!",VLOOKUP(BG28,[2]KNULI!$A$2:$J$1250,2,0)))</f>
        <v/>
      </c>
      <c r="BJ28" s="110" t="str">
        <f>IF(BG28="","",IF(ISERROR(VLOOKUP(BG28,[2]KNULI!$A$2:$J$1250,4,0)),"!!! FEHLER MIT DER IGRULI-VERKNÜPFUNG !!!",VLOOKUP(BG28,[2]KNULI!$A$2:$J$1250,4,0)))</f>
        <v/>
      </c>
      <c r="BK28" s="111" t="str">
        <f>IF(BG28="","",IF(ISERROR(VLOOKUP(BG28,[2]KNULI!$A$2:$J$1250,5,0)),"!!! FEHLER MIT DER IGRULI-VERKNÜPFUNG !!!",VLOOKUP(BG28,[2]KNULI!$A$2:$J$1250,5,0)))</f>
        <v/>
      </c>
      <c r="BL28" s="241"/>
      <c r="BM28" s="120"/>
      <c r="BN28" s="199"/>
      <c r="BO28" s="199"/>
      <c r="BP28" s="121" t="s">
        <v>108</v>
      </c>
      <c r="BQ28" s="122" t="s">
        <v>96</v>
      </c>
      <c r="BR28" s="123">
        <v>46</v>
      </c>
      <c r="BS28" s="250"/>
      <c r="BT28" s="115"/>
      <c r="BU28" s="115">
        <f t="shared" si="19"/>
        <v>1</v>
      </c>
      <c r="BV28" s="115">
        <f t="shared" si="20"/>
        <v>51</v>
      </c>
      <c r="BW28" s="115" t="str">
        <f t="shared" si="21"/>
        <v>01</v>
      </c>
      <c r="BX28" s="120">
        <v>16</v>
      </c>
      <c r="BY28" s="115">
        <v>103</v>
      </c>
      <c r="BZ28" s="120" t="s">
        <v>88</v>
      </c>
      <c r="CA28" s="124"/>
      <c r="CB28" s="125"/>
      <c r="CC28" s="126"/>
      <c r="CD28" s="127" t="str">
        <f t="shared" si="22"/>
        <v>DB</v>
      </c>
      <c r="CE28" s="128">
        <f t="shared" si="22"/>
        <v>46</v>
      </c>
      <c r="CF28" s="127"/>
      <c r="CG28" s="130"/>
      <c r="CH28" s="130">
        <f t="shared" si="23"/>
        <v>1</v>
      </c>
      <c r="CI28" s="130">
        <f t="shared" si="24"/>
        <v>51</v>
      </c>
      <c r="CJ28" s="130" t="str">
        <f t="shared" si="24"/>
        <v>01</v>
      </c>
      <c r="CK28" s="131">
        <f t="shared" si="24"/>
        <v>16</v>
      </c>
      <c r="CL28" s="132">
        <f t="shared" si="24"/>
        <v>103</v>
      </c>
    </row>
    <row r="29" spans="1:90" ht="25.5" customHeight="1" x14ac:dyDescent="0.25">
      <c r="A29" s="134" t="s">
        <v>105</v>
      </c>
      <c r="B29" s="78"/>
      <c r="C29" s="235" t="str">
        <f>"Erdungstrenner LS2 "&amp;BE29&amp;" ("&amp;X29&amp;")"</f>
        <v>Erdungstrenner LS2 -QC2 (ÖFFNEN)</v>
      </c>
      <c r="D29" s="80" t="str">
        <f t="shared" si="11"/>
        <v>O, Z, N</v>
      </c>
      <c r="E29" s="81"/>
      <c r="F29" s="345" t="str">
        <f t="shared" si="25"/>
        <v>-KF100</v>
      </c>
      <c r="G29" s="344" t="str">
        <f t="shared" si="12"/>
        <v>-E1-Q01-S1</v>
      </c>
      <c r="H29" s="84" t="s">
        <v>88</v>
      </c>
      <c r="I29" s="236"/>
      <c r="J29" s="86"/>
      <c r="K29" s="87"/>
      <c r="L29" s="88"/>
      <c r="M29" s="89"/>
      <c r="N29" s="85"/>
      <c r="O29" s="90" t="s">
        <v>88</v>
      </c>
      <c r="P29" s="86"/>
      <c r="Q29" s="86"/>
      <c r="R29" s="84"/>
      <c r="S29" s="237"/>
      <c r="T29" s="90" t="s">
        <v>88</v>
      </c>
      <c r="U29" s="90" t="s">
        <v>88</v>
      </c>
      <c r="V29" s="86"/>
      <c r="W29" s="93" t="str">
        <f t="shared" si="13"/>
        <v>110kV 1 
ET-LS2</v>
      </c>
      <c r="X29" s="238" t="s">
        <v>106</v>
      </c>
      <c r="Y29" s="95"/>
      <c r="Z29" s="96"/>
      <c r="AA29" s="97"/>
      <c r="AB29" s="98" t="str">
        <f t="shared" si="26"/>
        <v/>
      </c>
      <c r="AC29" s="96"/>
      <c r="AD29" s="96"/>
      <c r="AE29" s="97"/>
      <c r="AF29" s="302"/>
      <c r="AG29" s="100"/>
      <c r="AH29" s="100"/>
      <c r="AI29" s="100"/>
      <c r="AJ29" s="101"/>
      <c r="AK29" s="101"/>
      <c r="AL29" s="101"/>
      <c r="AM29" s="101"/>
      <c r="AN29" s="101"/>
      <c r="AO29" s="239"/>
      <c r="AP29" s="103"/>
      <c r="AQ29" s="104"/>
      <c r="AR29" s="239"/>
      <c r="AS29" s="239"/>
      <c r="AT29" s="239"/>
      <c r="AU29" s="240"/>
      <c r="AV29" s="119">
        <f t="shared" si="14"/>
        <v>1</v>
      </c>
      <c r="AW29" s="120" t="str">
        <f t="shared" si="15"/>
        <v>TEST</v>
      </c>
      <c r="AX29" s="120"/>
      <c r="AY29" s="120" t="s">
        <v>93</v>
      </c>
      <c r="AZ29" s="109" t="str">
        <f t="shared" si="16"/>
        <v>-E1-Q01</v>
      </c>
      <c r="BA29" s="109">
        <f t="shared" si="17"/>
        <v>1</v>
      </c>
      <c r="BB29" s="120">
        <f t="shared" si="18"/>
        <v>1</v>
      </c>
      <c r="BC29" s="120"/>
      <c r="BD29" s="120" t="s">
        <v>119</v>
      </c>
      <c r="BE29" s="245" t="s">
        <v>705</v>
      </c>
      <c r="BF29" s="120" t="s">
        <v>91</v>
      </c>
      <c r="BG29" s="120"/>
      <c r="BH29" s="110" t="str">
        <f>IF(BG29="","",IF(ISERROR(VLOOKUP(BG29,[2]KNULI!$A$2:$J$1250,3,0)),"!!! FEHLER MIT DER IGRULI-VERKNÜPFUNG !!!",VLOOKUP(BG29,[2]KNULI!$A$2:$J$1250,3,0)))</f>
        <v/>
      </c>
      <c r="BI29" s="110" t="str">
        <f>IF(BG29="","",IF(ISERROR(VLOOKUP(BG29,[2]KNULI!$A$2:$J$1250,2,0)),"!!! FEHLER MIT DER IGRULI-VERKNÜPFUNG !!!",VLOOKUP(BG29,[2]KNULI!$A$2:$J$1250,2,0)))</f>
        <v/>
      </c>
      <c r="BJ29" s="110" t="str">
        <f>IF(BG29="","",IF(ISERROR(VLOOKUP(BG29,[2]KNULI!$A$2:$J$1250,4,0)),"!!! FEHLER MIT DER IGRULI-VERKNÜPFUNG !!!",VLOOKUP(BG29,[2]KNULI!$A$2:$J$1250,4,0)))</f>
        <v/>
      </c>
      <c r="BK29" s="111" t="str">
        <f>IF(BG29="","",IF(ISERROR(VLOOKUP(BG29,[2]KNULI!$A$2:$J$1250,5,0)),"!!! FEHLER MIT DER IGRULI-VERKNÜPFUNG !!!",VLOOKUP(BG29,[2]KNULI!$A$2:$J$1250,5,0)))</f>
        <v/>
      </c>
      <c r="BL29" s="241"/>
      <c r="BM29" s="120"/>
      <c r="BN29" s="199"/>
      <c r="BO29" s="199"/>
      <c r="BP29" s="121" t="s">
        <v>108</v>
      </c>
      <c r="BQ29" s="122" t="s">
        <v>96</v>
      </c>
      <c r="BR29" s="123">
        <v>46</v>
      </c>
      <c r="BS29" s="250"/>
      <c r="BT29" s="115"/>
      <c r="BU29" s="115">
        <f t="shared" si="19"/>
        <v>1</v>
      </c>
      <c r="BV29" s="115">
        <f t="shared" si="20"/>
        <v>51</v>
      </c>
      <c r="BW29" s="115" t="str">
        <f t="shared" si="21"/>
        <v>01</v>
      </c>
      <c r="BX29" s="120">
        <v>16</v>
      </c>
      <c r="BY29" s="115">
        <v>105</v>
      </c>
      <c r="BZ29" s="120" t="s">
        <v>88</v>
      </c>
      <c r="CA29" s="124"/>
      <c r="CB29" s="125"/>
      <c r="CC29" s="126"/>
      <c r="CD29" s="127" t="str">
        <f t="shared" si="22"/>
        <v>DB</v>
      </c>
      <c r="CE29" s="128">
        <f t="shared" si="22"/>
        <v>46</v>
      </c>
      <c r="CF29" s="127"/>
      <c r="CG29" s="130"/>
      <c r="CH29" s="130">
        <f t="shared" si="23"/>
        <v>1</v>
      </c>
      <c r="CI29" s="130">
        <f t="shared" si="24"/>
        <v>51</v>
      </c>
      <c r="CJ29" s="130" t="str">
        <f t="shared" si="24"/>
        <v>01</v>
      </c>
      <c r="CK29" s="131">
        <f t="shared" si="24"/>
        <v>16</v>
      </c>
      <c r="CL29" s="132">
        <f t="shared" si="24"/>
        <v>105</v>
      </c>
    </row>
    <row r="30" spans="1:90" ht="25.5" customHeight="1" x14ac:dyDescent="0.25">
      <c r="A30" s="134" t="s">
        <v>105</v>
      </c>
      <c r="B30" s="78"/>
      <c r="C30" s="235" t="str">
        <f>"Erdungstrenner LS2 "&amp;BE30&amp;" ("&amp;X30&amp;")"</f>
        <v>Erdungstrenner LS2 -QC2 (SCHLIESSEN)</v>
      </c>
      <c r="D30" s="80" t="str">
        <f t="shared" si="11"/>
        <v>O, Z, N</v>
      </c>
      <c r="E30" s="81"/>
      <c r="F30" s="345" t="str">
        <f t="shared" si="25"/>
        <v>-KF100</v>
      </c>
      <c r="G30" s="344" t="str">
        <f t="shared" si="12"/>
        <v>-E1-Q01-S1</v>
      </c>
      <c r="H30" s="84" t="s">
        <v>88</v>
      </c>
      <c r="I30" s="236"/>
      <c r="J30" s="86"/>
      <c r="K30" s="87"/>
      <c r="L30" s="88"/>
      <c r="M30" s="89"/>
      <c r="N30" s="85"/>
      <c r="O30" s="90" t="s">
        <v>88</v>
      </c>
      <c r="P30" s="86"/>
      <c r="Q30" s="86"/>
      <c r="R30" s="84"/>
      <c r="S30" s="237"/>
      <c r="T30" s="90" t="s">
        <v>88</v>
      </c>
      <c r="U30" s="90" t="s">
        <v>88</v>
      </c>
      <c r="V30" s="86"/>
      <c r="W30" s="93" t="str">
        <f t="shared" si="13"/>
        <v>110kV 1 
ET-LS2</v>
      </c>
      <c r="X30" s="238" t="s">
        <v>109</v>
      </c>
      <c r="Y30" s="95"/>
      <c r="Z30" s="96"/>
      <c r="AA30" s="97"/>
      <c r="AB30" s="98" t="str">
        <f t="shared" si="26"/>
        <v/>
      </c>
      <c r="AC30" s="96"/>
      <c r="AD30" s="96"/>
      <c r="AE30" s="97"/>
      <c r="AF30" s="302"/>
      <c r="AG30" s="100"/>
      <c r="AH30" s="100"/>
      <c r="AI30" s="100"/>
      <c r="AJ30" s="101"/>
      <c r="AK30" s="101"/>
      <c r="AL30" s="101"/>
      <c r="AM30" s="101"/>
      <c r="AN30" s="101"/>
      <c r="AO30" s="239"/>
      <c r="AP30" s="103"/>
      <c r="AQ30" s="104"/>
      <c r="AR30" s="239"/>
      <c r="AS30" s="239"/>
      <c r="AT30" s="239"/>
      <c r="AU30" s="240"/>
      <c r="AV30" s="119">
        <f t="shared" si="14"/>
        <v>1</v>
      </c>
      <c r="AW30" s="120" t="str">
        <f t="shared" si="15"/>
        <v>TEST</v>
      </c>
      <c r="AX30" s="120"/>
      <c r="AY30" s="120" t="s">
        <v>93</v>
      </c>
      <c r="AZ30" s="109" t="str">
        <f t="shared" si="16"/>
        <v>-E1-Q01</v>
      </c>
      <c r="BA30" s="109">
        <f t="shared" si="17"/>
        <v>1</v>
      </c>
      <c r="BB30" s="120">
        <f t="shared" si="18"/>
        <v>1</v>
      </c>
      <c r="BC30" s="120"/>
      <c r="BD30" s="120" t="s">
        <v>119</v>
      </c>
      <c r="BE30" s="245" t="s">
        <v>705</v>
      </c>
      <c r="BF30" s="120" t="s">
        <v>102</v>
      </c>
      <c r="BG30" s="120"/>
      <c r="BH30" s="110" t="str">
        <f>IF(BG30="","",IF(ISERROR(VLOOKUP(BG30,[2]KNULI!$A$2:$J$1250,3,0)),"!!! FEHLER MIT DER IGRULI-VERKNÜPFUNG !!!",VLOOKUP(BG30,[2]KNULI!$A$2:$J$1250,3,0)))</f>
        <v/>
      </c>
      <c r="BI30" s="110" t="str">
        <f>IF(BG30="","",IF(ISERROR(VLOOKUP(BG30,[2]KNULI!$A$2:$J$1250,2,0)),"!!! FEHLER MIT DER IGRULI-VERKNÜPFUNG !!!",VLOOKUP(BG30,[2]KNULI!$A$2:$J$1250,2,0)))</f>
        <v/>
      </c>
      <c r="BJ30" s="110" t="str">
        <f>IF(BG30="","",IF(ISERROR(VLOOKUP(BG30,[2]KNULI!$A$2:$J$1250,4,0)),"!!! FEHLER MIT DER IGRULI-VERKNÜPFUNG !!!",VLOOKUP(BG30,[2]KNULI!$A$2:$J$1250,4,0)))</f>
        <v/>
      </c>
      <c r="BK30" s="111" t="str">
        <f>IF(BG30="","",IF(ISERROR(VLOOKUP(BG30,[2]KNULI!$A$2:$J$1250,5,0)),"!!! FEHLER MIT DER IGRULI-VERKNÜPFUNG !!!",VLOOKUP(BG30,[2]KNULI!$A$2:$J$1250,5,0)))</f>
        <v/>
      </c>
      <c r="BL30" s="241"/>
      <c r="BM30" s="120"/>
      <c r="BN30" s="199"/>
      <c r="BO30" s="199"/>
      <c r="BP30" s="121" t="s">
        <v>108</v>
      </c>
      <c r="BQ30" s="122" t="s">
        <v>96</v>
      </c>
      <c r="BR30" s="123">
        <v>46</v>
      </c>
      <c r="BS30" s="250"/>
      <c r="BT30" s="115"/>
      <c r="BU30" s="115">
        <f t="shared" si="19"/>
        <v>1</v>
      </c>
      <c r="BV30" s="115">
        <f t="shared" si="20"/>
        <v>51</v>
      </c>
      <c r="BW30" s="115" t="str">
        <f t="shared" si="21"/>
        <v>01</v>
      </c>
      <c r="BX30" s="120">
        <v>16</v>
      </c>
      <c r="BY30" s="115">
        <v>105</v>
      </c>
      <c r="BZ30" s="120" t="s">
        <v>88</v>
      </c>
      <c r="CA30" s="124"/>
      <c r="CB30" s="125"/>
      <c r="CC30" s="126"/>
      <c r="CD30" s="127" t="str">
        <f t="shared" si="22"/>
        <v>DB</v>
      </c>
      <c r="CE30" s="128">
        <f t="shared" si="22"/>
        <v>46</v>
      </c>
      <c r="CF30" s="127"/>
      <c r="CG30" s="130"/>
      <c r="CH30" s="130">
        <f t="shared" si="23"/>
        <v>1</v>
      </c>
      <c r="CI30" s="130">
        <f t="shared" si="24"/>
        <v>51</v>
      </c>
      <c r="CJ30" s="130" t="str">
        <f t="shared" si="24"/>
        <v>01</v>
      </c>
      <c r="CK30" s="131">
        <f t="shared" si="24"/>
        <v>16</v>
      </c>
      <c r="CL30" s="132">
        <f t="shared" si="24"/>
        <v>105</v>
      </c>
    </row>
    <row r="31" spans="1:90" ht="25.5" customHeight="1" x14ac:dyDescent="0.25">
      <c r="A31" s="134" t="s">
        <v>105</v>
      </c>
      <c r="B31" s="78"/>
      <c r="C31" s="235" t="str">
        <f>"Erdungstrenner LS3 "&amp;BE31&amp;" ("&amp;X31&amp;")"</f>
        <v>Erdungstrenner LS3 -QC3 (ÖFFNEN)</v>
      </c>
      <c r="D31" s="252" t="str">
        <f t="shared" si="11"/>
        <v>O, Z, N</v>
      </c>
      <c r="E31" s="81"/>
      <c r="F31" s="347" t="str">
        <f t="shared" si="25"/>
        <v>-KF100</v>
      </c>
      <c r="G31" s="347" t="str">
        <f t="shared" si="12"/>
        <v>-E1-Q01-S1</v>
      </c>
      <c r="H31" s="84" t="s">
        <v>88</v>
      </c>
      <c r="I31" s="85"/>
      <c r="J31" s="86"/>
      <c r="K31" s="87"/>
      <c r="L31" s="88"/>
      <c r="M31" s="89"/>
      <c r="N31" s="85"/>
      <c r="O31" s="90" t="s">
        <v>88</v>
      </c>
      <c r="P31" s="86"/>
      <c r="Q31" s="86"/>
      <c r="R31" s="91"/>
      <c r="S31" s="92"/>
      <c r="T31" s="90" t="s">
        <v>88</v>
      </c>
      <c r="U31" s="90" t="s">
        <v>88</v>
      </c>
      <c r="V31" s="86"/>
      <c r="W31" s="93" t="str">
        <f t="shared" ref="W31:W34" si="27">IF(OR(U31="x",V31="x"),AY31&amp;" "&amp;BA31 &amp; " " &amp;BC31&amp;CHAR(10)&amp;BD31&amp;BH31,"")</f>
        <v>110kV 1 
ET-LS3</v>
      </c>
      <c r="X31" s="94" t="s">
        <v>106</v>
      </c>
      <c r="Y31" s="95"/>
      <c r="Z31" s="96"/>
      <c r="AA31" s="97"/>
      <c r="AB31" s="98" t="str">
        <f t="shared" si="26"/>
        <v/>
      </c>
      <c r="AC31" s="99"/>
      <c r="AD31" s="99"/>
      <c r="AE31" s="97"/>
      <c r="AF31" s="302"/>
      <c r="AG31" s="100"/>
      <c r="AH31" s="100"/>
      <c r="AI31" s="100"/>
      <c r="AJ31" s="101"/>
      <c r="AK31" s="101"/>
      <c r="AL31" s="101"/>
      <c r="AM31" s="101"/>
      <c r="AN31" s="101"/>
      <c r="AO31" s="102"/>
      <c r="AP31" s="517"/>
      <c r="AQ31" s="518"/>
      <c r="AR31" s="102"/>
      <c r="AS31" s="102"/>
      <c r="AT31" s="102"/>
      <c r="AU31" s="105"/>
      <c r="AV31" s="119">
        <f t="shared" si="14"/>
        <v>1</v>
      </c>
      <c r="AW31" s="120" t="str">
        <f t="shared" si="15"/>
        <v>TEST</v>
      </c>
      <c r="AX31" s="108"/>
      <c r="AY31" s="109" t="s">
        <v>93</v>
      </c>
      <c r="AZ31" s="109" t="str">
        <f t="shared" si="16"/>
        <v>-E1-Q01</v>
      </c>
      <c r="BA31" s="109">
        <f t="shared" si="17"/>
        <v>1</v>
      </c>
      <c r="BB31" s="109">
        <f t="shared" ref="BB31:BB34" si="28">BA31</f>
        <v>1</v>
      </c>
      <c r="BC31" s="109"/>
      <c r="BD31" s="385" t="s">
        <v>890</v>
      </c>
      <c r="BE31" s="107" t="s">
        <v>888</v>
      </c>
      <c r="BF31" s="109" t="s">
        <v>91</v>
      </c>
      <c r="BG31" s="109"/>
      <c r="BH31" s="110"/>
      <c r="BI31" s="110"/>
      <c r="BJ31" s="110"/>
      <c r="BK31" s="111"/>
      <c r="BL31" s="112"/>
      <c r="BM31" s="113"/>
      <c r="BN31" s="114"/>
      <c r="BO31" s="113"/>
      <c r="BP31" s="121" t="s">
        <v>108</v>
      </c>
      <c r="BQ31" s="122" t="s">
        <v>96</v>
      </c>
      <c r="BR31" s="123">
        <v>46</v>
      </c>
      <c r="BS31" s="121"/>
      <c r="BT31" s="115"/>
      <c r="BU31" s="115">
        <f t="shared" si="19"/>
        <v>1</v>
      </c>
      <c r="BV31" s="115">
        <f t="shared" si="20"/>
        <v>51</v>
      </c>
      <c r="BW31" s="115" t="str">
        <f t="shared" ref="BW31:BW34" si="29">IF($AV31&lt;&gt;"",$BW$7,"")</f>
        <v>01</v>
      </c>
      <c r="BX31" s="120">
        <v>16</v>
      </c>
      <c r="BY31" s="115">
        <v>109</v>
      </c>
      <c r="BZ31" s="120" t="s">
        <v>88</v>
      </c>
      <c r="CA31" s="378"/>
      <c r="CB31" s="125"/>
      <c r="CC31" s="380"/>
      <c r="CD31" s="127" t="str">
        <f t="shared" si="22"/>
        <v>DB</v>
      </c>
      <c r="CE31" s="128">
        <f t="shared" si="22"/>
        <v>46</v>
      </c>
      <c r="CF31" s="129"/>
      <c r="CG31" s="130"/>
      <c r="CH31" s="130">
        <f t="shared" si="23"/>
        <v>1</v>
      </c>
      <c r="CI31" s="130">
        <f t="shared" si="23"/>
        <v>51</v>
      </c>
      <c r="CJ31" s="130" t="str">
        <f t="shared" si="23"/>
        <v>01</v>
      </c>
      <c r="CK31" s="131">
        <f t="shared" si="23"/>
        <v>16</v>
      </c>
      <c r="CL31" s="132">
        <f t="shared" si="23"/>
        <v>109</v>
      </c>
    </row>
    <row r="32" spans="1:90" ht="25.5" customHeight="1" x14ac:dyDescent="0.25">
      <c r="A32" s="134" t="s">
        <v>105</v>
      </c>
      <c r="B32" s="78"/>
      <c r="C32" s="235" t="str">
        <f>"Erdungstrenner LS3 "&amp;BE32&amp;" ("&amp;X32&amp;")"</f>
        <v>Erdungstrenner LS3 -QC3 (SCHLIESSEN)</v>
      </c>
      <c r="D32" s="252" t="str">
        <f t="shared" si="11"/>
        <v>O, Z, N</v>
      </c>
      <c r="E32" s="81"/>
      <c r="F32" s="347" t="str">
        <f t="shared" si="25"/>
        <v>-KF100</v>
      </c>
      <c r="G32" s="347" t="str">
        <f t="shared" si="12"/>
        <v>-E1-Q01-S1</v>
      </c>
      <c r="H32" s="84" t="s">
        <v>88</v>
      </c>
      <c r="I32" s="85"/>
      <c r="J32" s="86"/>
      <c r="K32" s="87"/>
      <c r="L32" s="88"/>
      <c r="M32" s="89"/>
      <c r="N32" s="85"/>
      <c r="O32" s="90" t="s">
        <v>88</v>
      </c>
      <c r="P32" s="86"/>
      <c r="Q32" s="86"/>
      <c r="R32" s="91"/>
      <c r="S32" s="92"/>
      <c r="T32" s="90" t="s">
        <v>88</v>
      </c>
      <c r="U32" s="90" t="s">
        <v>88</v>
      </c>
      <c r="V32" s="86"/>
      <c r="W32" s="93" t="str">
        <f t="shared" si="27"/>
        <v>110kV 1 
ET-LS3</v>
      </c>
      <c r="X32" s="94" t="s">
        <v>109</v>
      </c>
      <c r="Y32" s="95"/>
      <c r="Z32" s="96"/>
      <c r="AA32" s="97"/>
      <c r="AB32" s="98" t="str">
        <f t="shared" si="26"/>
        <v/>
      </c>
      <c r="AC32" s="99"/>
      <c r="AD32" s="99"/>
      <c r="AE32" s="97"/>
      <c r="AF32" s="302"/>
      <c r="AG32" s="100"/>
      <c r="AH32" s="100"/>
      <c r="AI32" s="100"/>
      <c r="AJ32" s="101"/>
      <c r="AK32" s="101"/>
      <c r="AL32" s="101"/>
      <c r="AM32" s="101"/>
      <c r="AN32" s="101"/>
      <c r="AO32" s="102"/>
      <c r="AP32" s="517"/>
      <c r="AQ32" s="518"/>
      <c r="AR32" s="102"/>
      <c r="AS32" s="102"/>
      <c r="AT32" s="102"/>
      <c r="AU32" s="105"/>
      <c r="AV32" s="119">
        <f t="shared" si="14"/>
        <v>1</v>
      </c>
      <c r="AW32" s="120" t="str">
        <f t="shared" si="15"/>
        <v>TEST</v>
      </c>
      <c r="AX32" s="108"/>
      <c r="AY32" s="109" t="s">
        <v>93</v>
      </c>
      <c r="AZ32" s="109" t="str">
        <f t="shared" si="16"/>
        <v>-E1-Q01</v>
      </c>
      <c r="BA32" s="109">
        <f t="shared" si="17"/>
        <v>1</v>
      </c>
      <c r="BB32" s="109">
        <f t="shared" si="28"/>
        <v>1</v>
      </c>
      <c r="BC32" s="109"/>
      <c r="BD32" s="109" t="s">
        <v>890</v>
      </c>
      <c r="BE32" s="107" t="s">
        <v>888</v>
      </c>
      <c r="BF32" s="109" t="s">
        <v>102</v>
      </c>
      <c r="BG32" s="109"/>
      <c r="BH32" s="110"/>
      <c r="BI32" s="110"/>
      <c r="BJ32" s="110"/>
      <c r="BK32" s="111"/>
      <c r="BL32" s="112"/>
      <c r="BM32" s="113"/>
      <c r="BN32" s="114"/>
      <c r="BO32" s="113"/>
      <c r="BP32" s="121" t="s">
        <v>108</v>
      </c>
      <c r="BQ32" s="122" t="s">
        <v>96</v>
      </c>
      <c r="BR32" s="123">
        <v>46</v>
      </c>
      <c r="BS32" s="121"/>
      <c r="BT32" s="115"/>
      <c r="BU32" s="115">
        <f t="shared" si="19"/>
        <v>1</v>
      </c>
      <c r="BV32" s="115">
        <f t="shared" si="20"/>
        <v>51</v>
      </c>
      <c r="BW32" s="115" t="str">
        <f t="shared" si="29"/>
        <v>01</v>
      </c>
      <c r="BX32" s="120">
        <v>16</v>
      </c>
      <c r="BY32" s="115">
        <v>109</v>
      </c>
      <c r="BZ32" s="120" t="s">
        <v>88</v>
      </c>
      <c r="CA32" s="124"/>
      <c r="CB32" s="125"/>
      <c r="CC32" s="126"/>
      <c r="CD32" s="127" t="str">
        <f t="shared" si="22"/>
        <v>DB</v>
      </c>
      <c r="CE32" s="128">
        <f t="shared" si="22"/>
        <v>46</v>
      </c>
      <c r="CF32" s="129"/>
      <c r="CG32" s="130"/>
      <c r="CH32" s="130">
        <f t="shared" si="23"/>
        <v>1</v>
      </c>
      <c r="CI32" s="130">
        <f t="shared" si="23"/>
        <v>51</v>
      </c>
      <c r="CJ32" s="130" t="str">
        <f t="shared" si="23"/>
        <v>01</v>
      </c>
      <c r="CK32" s="131">
        <f t="shared" si="23"/>
        <v>16</v>
      </c>
      <c r="CL32" s="132">
        <f t="shared" si="23"/>
        <v>109</v>
      </c>
    </row>
    <row r="33" spans="1:90" ht="25.5" customHeight="1" x14ac:dyDescent="0.25">
      <c r="A33" s="134" t="s">
        <v>105</v>
      </c>
      <c r="B33" s="78"/>
      <c r="C33" s="235" t="str">
        <f>"Erdungstrenner LS4 "&amp;BE33&amp;" ("&amp;X33&amp;")"</f>
        <v>Erdungstrenner LS4 -QC4 (ÖFFNEN)</v>
      </c>
      <c r="D33" s="252" t="str">
        <f t="shared" si="11"/>
        <v>O, Z, N</v>
      </c>
      <c r="E33" s="81"/>
      <c r="F33" s="347" t="str">
        <f t="shared" si="25"/>
        <v>-KF100</v>
      </c>
      <c r="G33" s="347" t="str">
        <f t="shared" si="12"/>
        <v>-E1-Q01-S1</v>
      </c>
      <c r="H33" s="84" t="s">
        <v>88</v>
      </c>
      <c r="I33" s="85"/>
      <c r="J33" s="86"/>
      <c r="K33" s="87"/>
      <c r="L33" s="88"/>
      <c r="M33" s="89"/>
      <c r="N33" s="85"/>
      <c r="O33" s="90" t="s">
        <v>88</v>
      </c>
      <c r="P33" s="86"/>
      <c r="Q33" s="86"/>
      <c r="R33" s="91"/>
      <c r="S33" s="92"/>
      <c r="T33" s="90" t="s">
        <v>88</v>
      </c>
      <c r="U33" s="90" t="s">
        <v>88</v>
      </c>
      <c r="V33" s="86"/>
      <c r="W33" s="93" t="str">
        <f t="shared" si="27"/>
        <v>110kV 1 
ET-LS4</v>
      </c>
      <c r="X33" s="94" t="s">
        <v>106</v>
      </c>
      <c r="Y33" s="95"/>
      <c r="Z33" s="96"/>
      <c r="AA33" s="97"/>
      <c r="AB33" s="98" t="str">
        <f t="shared" si="26"/>
        <v/>
      </c>
      <c r="AC33" s="99"/>
      <c r="AD33" s="99"/>
      <c r="AE33" s="97"/>
      <c r="AF33" s="302"/>
      <c r="AG33" s="100"/>
      <c r="AH33" s="100"/>
      <c r="AI33" s="100"/>
      <c r="AJ33" s="101"/>
      <c r="AK33" s="101"/>
      <c r="AL33" s="101"/>
      <c r="AM33" s="101"/>
      <c r="AN33" s="101"/>
      <c r="AO33" s="102"/>
      <c r="AP33" s="517"/>
      <c r="AQ33" s="518"/>
      <c r="AR33" s="102"/>
      <c r="AS33" s="102"/>
      <c r="AT33" s="102"/>
      <c r="AU33" s="105"/>
      <c r="AV33" s="119">
        <f t="shared" si="14"/>
        <v>1</v>
      </c>
      <c r="AW33" s="120" t="str">
        <f t="shared" si="15"/>
        <v>TEST</v>
      </c>
      <c r="AX33" s="108"/>
      <c r="AY33" s="109" t="s">
        <v>93</v>
      </c>
      <c r="AZ33" s="109" t="str">
        <f t="shared" si="16"/>
        <v>-E1-Q01</v>
      </c>
      <c r="BA33" s="109">
        <f t="shared" si="17"/>
        <v>1</v>
      </c>
      <c r="BB33" s="109">
        <f t="shared" si="28"/>
        <v>1</v>
      </c>
      <c r="BC33" s="109"/>
      <c r="BD33" s="385" t="s">
        <v>891</v>
      </c>
      <c r="BE33" s="107" t="s">
        <v>889</v>
      </c>
      <c r="BF33" s="109" t="s">
        <v>91</v>
      </c>
      <c r="BG33" s="109"/>
      <c r="BH33" s="110"/>
      <c r="BI33" s="110"/>
      <c r="BJ33" s="110"/>
      <c r="BK33" s="111"/>
      <c r="BL33" s="112"/>
      <c r="BM33" s="113"/>
      <c r="BN33" s="114"/>
      <c r="BO33" s="113"/>
      <c r="BP33" s="121" t="s">
        <v>108</v>
      </c>
      <c r="BQ33" s="122" t="s">
        <v>96</v>
      </c>
      <c r="BR33" s="123">
        <v>46</v>
      </c>
      <c r="BS33" s="121"/>
      <c r="BT33" s="115"/>
      <c r="BU33" s="115">
        <f t="shared" si="19"/>
        <v>1</v>
      </c>
      <c r="BV33" s="115">
        <f t="shared" si="20"/>
        <v>51</v>
      </c>
      <c r="BW33" s="115" t="str">
        <f t="shared" si="29"/>
        <v>01</v>
      </c>
      <c r="BX33" s="120">
        <v>16</v>
      </c>
      <c r="BY33" s="115">
        <v>113</v>
      </c>
      <c r="BZ33" s="120" t="s">
        <v>88</v>
      </c>
      <c r="CA33" s="124"/>
      <c r="CB33" s="125"/>
      <c r="CC33" s="126"/>
      <c r="CD33" s="127" t="str">
        <f t="shared" si="22"/>
        <v>DB</v>
      </c>
      <c r="CE33" s="128">
        <f t="shared" si="22"/>
        <v>46</v>
      </c>
      <c r="CF33" s="129"/>
      <c r="CG33" s="130"/>
      <c r="CH33" s="130">
        <f t="shared" si="23"/>
        <v>1</v>
      </c>
      <c r="CI33" s="130">
        <f t="shared" si="23"/>
        <v>51</v>
      </c>
      <c r="CJ33" s="130" t="str">
        <f t="shared" si="23"/>
        <v>01</v>
      </c>
      <c r="CK33" s="131">
        <f t="shared" si="23"/>
        <v>16</v>
      </c>
      <c r="CL33" s="132">
        <f t="shared" si="23"/>
        <v>113</v>
      </c>
    </row>
    <row r="34" spans="1:90" ht="25.5" customHeight="1" x14ac:dyDescent="0.25">
      <c r="A34" s="134" t="s">
        <v>105</v>
      </c>
      <c r="B34" s="78"/>
      <c r="C34" s="235" t="str">
        <f>"Erdungstrenner LS4 "&amp;BE34&amp;" ("&amp;X34&amp;")"</f>
        <v>Erdungstrenner LS4 -QC4 (SCHLIESSEN)</v>
      </c>
      <c r="D34" s="252" t="str">
        <f t="shared" si="11"/>
        <v>O, Z, N</v>
      </c>
      <c r="E34" s="81"/>
      <c r="F34" s="347" t="str">
        <f t="shared" si="25"/>
        <v>-KF100</v>
      </c>
      <c r="G34" s="347" t="str">
        <f t="shared" si="12"/>
        <v>-E1-Q01-S1</v>
      </c>
      <c r="H34" s="84" t="s">
        <v>88</v>
      </c>
      <c r="I34" s="85"/>
      <c r="J34" s="86"/>
      <c r="K34" s="87"/>
      <c r="L34" s="88"/>
      <c r="M34" s="89"/>
      <c r="N34" s="85"/>
      <c r="O34" s="90" t="s">
        <v>88</v>
      </c>
      <c r="P34" s="86"/>
      <c r="Q34" s="86"/>
      <c r="R34" s="91"/>
      <c r="S34" s="92"/>
      <c r="T34" s="90" t="s">
        <v>88</v>
      </c>
      <c r="U34" s="90" t="s">
        <v>88</v>
      </c>
      <c r="V34" s="86"/>
      <c r="W34" s="93" t="str">
        <f t="shared" si="27"/>
        <v>110kV 1 
ET-LS4</v>
      </c>
      <c r="X34" s="94" t="s">
        <v>109</v>
      </c>
      <c r="Y34" s="95"/>
      <c r="Z34" s="96"/>
      <c r="AA34" s="97"/>
      <c r="AB34" s="98" t="str">
        <f t="shared" si="26"/>
        <v/>
      </c>
      <c r="AC34" s="99"/>
      <c r="AD34" s="99"/>
      <c r="AE34" s="97"/>
      <c r="AF34" s="302"/>
      <c r="AG34" s="100"/>
      <c r="AH34" s="100"/>
      <c r="AI34" s="100"/>
      <c r="AJ34" s="101"/>
      <c r="AK34" s="101"/>
      <c r="AL34" s="101"/>
      <c r="AM34" s="101"/>
      <c r="AN34" s="101"/>
      <c r="AO34" s="102"/>
      <c r="AP34" s="517"/>
      <c r="AQ34" s="518"/>
      <c r="AR34" s="102"/>
      <c r="AS34" s="102"/>
      <c r="AT34" s="102"/>
      <c r="AU34" s="105"/>
      <c r="AV34" s="119">
        <f t="shared" si="14"/>
        <v>1</v>
      </c>
      <c r="AW34" s="120" t="str">
        <f t="shared" si="15"/>
        <v>TEST</v>
      </c>
      <c r="AX34" s="108"/>
      <c r="AY34" s="109" t="s">
        <v>93</v>
      </c>
      <c r="AZ34" s="109" t="str">
        <f t="shared" si="16"/>
        <v>-E1-Q01</v>
      </c>
      <c r="BA34" s="109">
        <f t="shared" si="17"/>
        <v>1</v>
      </c>
      <c r="BB34" s="109">
        <f t="shared" si="28"/>
        <v>1</v>
      </c>
      <c r="BC34" s="109"/>
      <c r="BD34" s="385" t="s">
        <v>891</v>
      </c>
      <c r="BE34" s="107" t="s">
        <v>889</v>
      </c>
      <c r="BF34" s="109" t="s">
        <v>102</v>
      </c>
      <c r="BG34" s="109"/>
      <c r="BH34" s="110"/>
      <c r="BI34" s="110"/>
      <c r="BJ34" s="110"/>
      <c r="BK34" s="111"/>
      <c r="BL34" s="112"/>
      <c r="BM34" s="113"/>
      <c r="BN34" s="114"/>
      <c r="BO34" s="113"/>
      <c r="BP34" s="121" t="s">
        <v>108</v>
      </c>
      <c r="BQ34" s="122" t="s">
        <v>96</v>
      </c>
      <c r="BR34" s="123">
        <v>46</v>
      </c>
      <c r="BS34" s="121"/>
      <c r="BT34" s="115"/>
      <c r="BU34" s="115">
        <f t="shared" si="19"/>
        <v>1</v>
      </c>
      <c r="BV34" s="115">
        <f t="shared" si="20"/>
        <v>51</v>
      </c>
      <c r="BW34" s="115" t="str">
        <f t="shared" si="29"/>
        <v>01</v>
      </c>
      <c r="BX34" s="120">
        <v>16</v>
      </c>
      <c r="BY34" s="115">
        <v>113</v>
      </c>
      <c r="BZ34" s="120" t="s">
        <v>88</v>
      </c>
      <c r="CA34" s="124"/>
      <c r="CB34" s="125"/>
      <c r="CC34" s="126"/>
      <c r="CD34" s="127" t="str">
        <f t="shared" si="22"/>
        <v>DB</v>
      </c>
      <c r="CE34" s="128">
        <f t="shared" si="22"/>
        <v>46</v>
      </c>
      <c r="CF34" s="129"/>
      <c r="CG34" s="130"/>
      <c r="CH34" s="130">
        <f t="shared" si="23"/>
        <v>1</v>
      </c>
      <c r="CI34" s="130">
        <f t="shared" si="23"/>
        <v>51</v>
      </c>
      <c r="CJ34" s="130" t="str">
        <f t="shared" si="23"/>
        <v>01</v>
      </c>
      <c r="CK34" s="131">
        <f t="shared" si="23"/>
        <v>16</v>
      </c>
      <c r="CL34" s="132">
        <f t="shared" si="23"/>
        <v>113</v>
      </c>
    </row>
    <row r="35" spans="1:90" ht="25.5" customHeight="1" x14ac:dyDescent="0.25">
      <c r="A35" s="134" t="s">
        <v>105</v>
      </c>
      <c r="B35" s="78"/>
      <c r="C35" s="235" t="str">
        <f>"Erdungstrenner LS5 "&amp;BE35&amp;" ("&amp;X35&amp;")"</f>
        <v>Erdungstrenner LS5 -QC5 (ÖFFNEN)</v>
      </c>
      <c r="D35" s="80" t="str">
        <f t="shared" si="11"/>
        <v>O, Z, N</v>
      </c>
      <c r="E35" s="81"/>
      <c r="F35" s="345" t="str">
        <f t="shared" si="25"/>
        <v>-KF100</v>
      </c>
      <c r="G35" s="344" t="str">
        <f t="shared" si="12"/>
        <v>-E1-Q01-S1</v>
      </c>
      <c r="H35" s="84" t="s">
        <v>88</v>
      </c>
      <c r="I35" s="236"/>
      <c r="J35" s="86"/>
      <c r="K35" s="87"/>
      <c r="L35" s="88"/>
      <c r="M35" s="89"/>
      <c r="N35" s="85"/>
      <c r="O35" s="90" t="s">
        <v>88</v>
      </c>
      <c r="P35" s="86"/>
      <c r="Q35" s="86"/>
      <c r="R35" s="84"/>
      <c r="S35" s="237"/>
      <c r="T35" s="90" t="s">
        <v>88</v>
      </c>
      <c r="U35" s="90" t="s">
        <v>88</v>
      </c>
      <c r="V35" s="86"/>
      <c r="W35" s="93" t="str">
        <f t="shared" si="13"/>
        <v>110kV 1 
ET-LS5</v>
      </c>
      <c r="X35" s="238" t="s">
        <v>106</v>
      </c>
      <c r="Y35" s="95"/>
      <c r="Z35" s="96"/>
      <c r="AA35" s="97"/>
      <c r="AB35" s="98" t="str">
        <f t="shared" si="26"/>
        <v/>
      </c>
      <c r="AC35" s="96"/>
      <c r="AD35" s="96"/>
      <c r="AE35" s="97"/>
      <c r="AF35" s="302"/>
      <c r="AG35" s="100"/>
      <c r="AH35" s="100"/>
      <c r="AI35" s="100"/>
      <c r="AJ35" s="101"/>
      <c r="AK35" s="101"/>
      <c r="AL35" s="101"/>
      <c r="AM35" s="101"/>
      <c r="AN35" s="101"/>
      <c r="AO35" s="239"/>
      <c r="AP35" s="103"/>
      <c r="AQ35" s="104"/>
      <c r="AR35" s="239"/>
      <c r="AS35" s="239"/>
      <c r="AT35" s="239"/>
      <c r="AU35" s="240"/>
      <c r="AV35" s="119">
        <f t="shared" si="14"/>
        <v>1</v>
      </c>
      <c r="AW35" s="120" t="str">
        <f t="shared" si="15"/>
        <v>TEST</v>
      </c>
      <c r="AX35" s="120"/>
      <c r="AY35" s="120" t="s">
        <v>93</v>
      </c>
      <c r="AZ35" s="109" t="str">
        <f t="shared" si="16"/>
        <v>-E1-Q01</v>
      </c>
      <c r="BA35" s="109">
        <f t="shared" si="17"/>
        <v>1</v>
      </c>
      <c r="BB35" s="120">
        <f t="shared" si="18"/>
        <v>1</v>
      </c>
      <c r="BC35" s="120"/>
      <c r="BD35" s="120" t="s">
        <v>647</v>
      </c>
      <c r="BE35" s="245" t="s">
        <v>706</v>
      </c>
      <c r="BF35" s="120" t="s">
        <v>91</v>
      </c>
      <c r="BG35" s="120"/>
      <c r="BH35" s="110" t="str">
        <f>IF(BG35="","",IF(ISERROR(VLOOKUP(BG35,[2]KNULI!$A$2:$J$1250,3,0)),"!!! FEHLER MIT DER IGRULI-VERKNÜPFUNG !!!",VLOOKUP(BG35,[2]KNULI!$A$2:$J$1250,3,0)))</f>
        <v/>
      </c>
      <c r="BI35" s="110" t="str">
        <f>IF(BG35="","",IF(ISERROR(VLOOKUP(BG35,[2]KNULI!$A$2:$J$1250,2,0)),"!!! FEHLER MIT DER IGRULI-VERKNÜPFUNG !!!",VLOOKUP(BG35,[2]KNULI!$A$2:$J$1250,2,0)))</f>
        <v/>
      </c>
      <c r="BJ35" s="110" t="str">
        <f>IF(BG35="","",IF(ISERROR(VLOOKUP(BG35,[2]KNULI!$A$2:$J$1250,4,0)),"!!! FEHLER MIT DER IGRULI-VERKNÜPFUNG !!!",VLOOKUP(BG35,[2]KNULI!$A$2:$J$1250,4,0)))</f>
        <v/>
      </c>
      <c r="BK35" s="111" t="str">
        <f>IF(BG35="","",IF(ISERROR(VLOOKUP(BG35,[2]KNULI!$A$2:$J$1250,5,0)),"!!! FEHLER MIT DER IGRULI-VERKNÜPFUNG !!!",VLOOKUP(BG35,[2]KNULI!$A$2:$J$1250,5,0)))</f>
        <v/>
      </c>
      <c r="BL35" s="241"/>
      <c r="BM35" s="120"/>
      <c r="BN35" s="199"/>
      <c r="BO35" s="199"/>
      <c r="BP35" s="121" t="s">
        <v>108</v>
      </c>
      <c r="BQ35" s="122" t="s">
        <v>96</v>
      </c>
      <c r="BR35" s="123">
        <v>46</v>
      </c>
      <c r="BS35" s="250"/>
      <c r="BT35" s="115"/>
      <c r="BU35" s="115">
        <f t="shared" si="19"/>
        <v>1</v>
      </c>
      <c r="BV35" s="115">
        <f t="shared" si="20"/>
        <v>51</v>
      </c>
      <c r="BW35" s="115" t="str">
        <f t="shared" si="21"/>
        <v>01</v>
      </c>
      <c r="BX35" s="120">
        <v>16</v>
      </c>
      <c r="BY35" s="115">
        <v>107</v>
      </c>
      <c r="BZ35" s="120" t="s">
        <v>88</v>
      </c>
      <c r="CA35" s="124"/>
      <c r="CB35" s="125"/>
      <c r="CC35" s="126"/>
      <c r="CD35" s="127" t="str">
        <f t="shared" si="22"/>
        <v>DB</v>
      </c>
      <c r="CE35" s="128">
        <f t="shared" si="22"/>
        <v>46</v>
      </c>
      <c r="CF35" s="127"/>
      <c r="CG35" s="130"/>
      <c r="CH35" s="130">
        <f t="shared" si="23"/>
        <v>1</v>
      </c>
      <c r="CI35" s="130">
        <f t="shared" si="24"/>
        <v>51</v>
      </c>
      <c r="CJ35" s="130" t="str">
        <f t="shared" si="24"/>
        <v>01</v>
      </c>
      <c r="CK35" s="131">
        <f t="shared" si="24"/>
        <v>16</v>
      </c>
      <c r="CL35" s="132">
        <f t="shared" si="24"/>
        <v>107</v>
      </c>
    </row>
    <row r="36" spans="1:90" ht="25.5" customHeight="1" x14ac:dyDescent="0.25">
      <c r="A36" s="134" t="s">
        <v>105</v>
      </c>
      <c r="B36" s="78"/>
      <c r="C36" s="235" t="str">
        <f>"Erdungstrenner LS5 "&amp;BE36&amp;" ("&amp;X36&amp;")"</f>
        <v>Erdungstrenner LS5 -QC5 (SCHLIESSEN)</v>
      </c>
      <c r="D36" s="80" t="str">
        <f t="shared" si="11"/>
        <v>O, Z, N</v>
      </c>
      <c r="E36" s="81"/>
      <c r="F36" s="345" t="str">
        <f t="shared" si="25"/>
        <v>-KF100</v>
      </c>
      <c r="G36" s="344" t="str">
        <f t="shared" si="12"/>
        <v>-E1-Q01-S1</v>
      </c>
      <c r="H36" s="84" t="s">
        <v>88</v>
      </c>
      <c r="I36" s="236"/>
      <c r="J36" s="86"/>
      <c r="K36" s="87"/>
      <c r="L36" s="88"/>
      <c r="M36" s="89"/>
      <c r="N36" s="85"/>
      <c r="O36" s="90" t="s">
        <v>88</v>
      </c>
      <c r="P36" s="86"/>
      <c r="Q36" s="86"/>
      <c r="R36" s="84"/>
      <c r="S36" s="237"/>
      <c r="T36" s="90" t="s">
        <v>88</v>
      </c>
      <c r="U36" s="90" t="s">
        <v>88</v>
      </c>
      <c r="V36" s="86"/>
      <c r="W36" s="93" t="str">
        <f t="shared" si="13"/>
        <v>110kV 1 
ET-LS5</v>
      </c>
      <c r="X36" s="238" t="s">
        <v>109</v>
      </c>
      <c r="Y36" s="95"/>
      <c r="Z36" s="96"/>
      <c r="AA36" s="97"/>
      <c r="AB36" s="98" t="str">
        <f t="shared" si="26"/>
        <v/>
      </c>
      <c r="AC36" s="96"/>
      <c r="AD36" s="96"/>
      <c r="AE36" s="97"/>
      <c r="AF36" s="302"/>
      <c r="AG36" s="100"/>
      <c r="AH36" s="100"/>
      <c r="AI36" s="100"/>
      <c r="AJ36" s="101"/>
      <c r="AK36" s="101"/>
      <c r="AL36" s="101"/>
      <c r="AM36" s="101"/>
      <c r="AN36" s="101"/>
      <c r="AO36" s="239"/>
      <c r="AP36" s="103"/>
      <c r="AQ36" s="104"/>
      <c r="AR36" s="239"/>
      <c r="AS36" s="239"/>
      <c r="AT36" s="239"/>
      <c r="AU36" s="240"/>
      <c r="AV36" s="119">
        <f t="shared" si="14"/>
        <v>1</v>
      </c>
      <c r="AW36" s="120" t="str">
        <f t="shared" si="15"/>
        <v>TEST</v>
      </c>
      <c r="AX36" s="120"/>
      <c r="AY36" s="120" t="s">
        <v>93</v>
      </c>
      <c r="AZ36" s="109" t="str">
        <f t="shared" si="16"/>
        <v>-E1-Q01</v>
      </c>
      <c r="BA36" s="109">
        <f t="shared" si="17"/>
        <v>1</v>
      </c>
      <c r="BB36" s="120">
        <f t="shared" si="18"/>
        <v>1</v>
      </c>
      <c r="BC36" s="120"/>
      <c r="BD36" s="120" t="s">
        <v>647</v>
      </c>
      <c r="BE36" s="245" t="s">
        <v>706</v>
      </c>
      <c r="BF36" s="120" t="s">
        <v>102</v>
      </c>
      <c r="BG36" s="120"/>
      <c r="BH36" s="110" t="str">
        <f>IF(BG36="","",IF(ISERROR(VLOOKUP(BG36,[2]KNULI!$A$2:$J$1250,3,0)),"!!! FEHLER MIT DER IGRULI-VERKNÜPFUNG !!!",VLOOKUP(BG36,[2]KNULI!$A$2:$J$1250,3,0)))</f>
        <v/>
      </c>
      <c r="BI36" s="110" t="str">
        <f>IF(BG36="","",IF(ISERROR(VLOOKUP(BG36,[2]KNULI!$A$2:$J$1250,2,0)),"!!! FEHLER MIT DER IGRULI-VERKNÜPFUNG !!!",VLOOKUP(BG36,[2]KNULI!$A$2:$J$1250,2,0)))</f>
        <v/>
      </c>
      <c r="BJ36" s="110" t="str">
        <f>IF(BG36="","",IF(ISERROR(VLOOKUP(BG36,[2]KNULI!$A$2:$J$1250,4,0)),"!!! FEHLER MIT DER IGRULI-VERKNÜPFUNG !!!",VLOOKUP(BG36,[2]KNULI!$A$2:$J$1250,4,0)))</f>
        <v/>
      </c>
      <c r="BK36" s="111" t="str">
        <f>IF(BG36="","",IF(ISERROR(VLOOKUP(BG36,[2]KNULI!$A$2:$J$1250,5,0)),"!!! FEHLER MIT DER IGRULI-VERKNÜPFUNG !!!",VLOOKUP(BG36,[2]KNULI!$A$2:$J$1250,5,0)))</f>
        <v/>
      </c>
      <c r="BL36" s="241"/>
      <c r="BM36" s="120"/>
      <c r="BN36" s="199"/>
      <c r="BO36" s="199"/>
      <c r="BP36" s="121" t="s">
        <v>108</v>
      </c>
      <c r="BQ36" s="122" t="s">
        <v>96</v>
      </c>
      <c r="BR36" s="123">
        <v>46</v>
      </c>
      <c r="BS36" s="250"/>
      <c r="BT36" s="115"/>
      <c r="BU36" s="115">
        <f t="shared" si="19"/>
        <v>1</v>
      </c>
      <c r="BV36" s="115">
        <f t="shared" si="20"/>
        <v>51</v>
      </c>
      <c r="BW36" s="115" t="str">
        <f t="shared" si="21"/>
        <v>01</v>
      </c>
      <c r="BX36" s="120">
        <v>16</v>
      </c>
      <c r="BY36" s="115">
        <v>107</v>
      </c>
      <c r="BZ36" s="120" t="s">
        <v>88</v>
      </c>
      <c r="CA36" s="124"/>
      <c r="CB36" s="125"/>
      <c r="CC36" s="126"/>
      <c r="CD36" s="127" t="str">
        <f t="shared" si="22"/>
        <v>DB</v>
      </c>
      <c r="CE36" s="128">
        <f t="shared" si="22"/>
        <v>46</v>
      </c>
      <c r="CF36" s="127"/>
      <c r="CG36" s="130"/>
      <c r="CH36" s="130">
        <f t="shared" si="23"/>
        <v>1</v>
      </c>
      <c r="CI36" s="130">
        <f t="shared" si="24"/>
        <v>51</v>
      </c>
      <c r="CJ36" s="130" t="str">
        <f t="shared" si="24"/>
        <v>01</v>
      </c>
      <c r="CK36" s="131">
        <f t="shared" si="24"/>
        <v>16</v>
      </c>
      <c r="CL36" s="132">
        <f t="shared" si="24"/>
        <v>107</v>
      </c>
    </row>
    <row r="37" spans="1:90" ht="25.5" customHeight="1" x14ac:dyDescent="0.25">
      <c r="A37" s="67" t="s">
        <v>97</v>
      </c>
      <c r="B37" s="78" t="s">
        <v>88</v>
      </c>
      <c r="C37" s="505" t="str">
        <f t="shared" ref="C37:C39" si="30">BD37 &amp; " " &amp; "(" &amp;X37&amp;")"</f>
        <v>ASEF (AUS)</v>
      </c>
      <c r="D37" s="475" t="str">
        <f t="shared" si="11"/>
        <v>O, Z, N</v>
      </c>
      <c r="E37" s="476"/>
      <c r="F37" s="477" t="str">
        <f t="shared" si="25"/>
        <v>-KF100</v>
      </c>
      <c r="G37" s="344" t="str">
        <f t="shared" si="12"/>
        <v>-E1-Q01-S1</v>
      </c>
      <c r="H37" s="478" t="s">
        <v>88</v>
      </c>
      <c r="I37" s="479"/>
      <c r="J37" s="479"/>
      <c r="K37" s="480"/>
      <c r="L37" s="481"/>
      <c r="M37" s="470" t="s">
        <v>103</v>
      </c>
      <c r="N37" s="479"/>
      <c r="O37" s="470" t="s">
        <v>88</v>
      </c>
      <c r="P37" s="479"/>
      <c r="Q37" s="479"/>
      <c r="R37" s="471"/>
      <c r="S37" s="482"/>
      <c r="T37" s="470" t="s">
        <v>88</v>
      </c>
      <c r="U37" s="470" t="s">
        <v>88</v>
      </c>
      <c r="V37" s="479"/>
      <c r="W37" s="472" t="str">
        <f t="shared" ref="W37:W39" si="31">IF(OR(U37="x",V37="x"),AY37&amp;" "&amp;BA37 &amp; " " &amp;BC37&amp;CHAR(10)&amp;BD37&amp;BH37,"")</f>
        <v>110kV 1 
ASEF</v>
      </c>
      <c r="X37" s="483" t="s">
        <v>91</v>
      </c>
      <c r="Y37" s="484"/>
      <c r="Z37" s="476"/>
      <c r="AA37" s="485"/>
      <c r="AB37" s="473" t="str">
        <f t="shared" si="26"/>
        <v/>
      </c>
      <c r="AC37" s="470"/>
      <c r="AD37" s="470"/>
      <c r="AE37" s="485"/>
      <c r="AF37" s="302"/>
      <c r="AG37" s="100"/>
      <c r="AH37" s="100"/>
      <c r="AI37" s="100"/>
      <c r="AJ37" s="101"/>
      <c r="AK37" s="101"/>
      <c r="AL37" s="101"/>
      <c r="AM37" s="101"/>
      <c r="AN37" s="101"/>
      <c r="AO37" s="486"/>
      <c r="AP37" s="103"/>
      <c r="AQ37" s="104"/>
      <c r="AR37" s="486"/>
      <c r="AS37" s="486"/>
      <c r="AT37" s="486"/>
      <c r="AU37" s="487"/>
      <c r="AV37" s="488">
        <f t="shared" si="14"/>
        <v>1</v>
      </c>
      <c r="AW37" s="489" t="str">
        <f t="shared" si="15"/>
        <v>TEST</v>
      </c>
      <c r="AX37" s="474"/>
      <c r="AY37" s="277" t="s">
        <v>93</v>
      </c>
      <c r="AZ37" s="109" t="str">
        <f t="shared" si="16"/>
        <v>-E1-Q01</v>
      </c>
      <c r="BA37" s="109">
        <f t="shared" si="17"/>
        <v>1</v>
      </c>
      <c r="BB37" s="120">
        <f t="shared" ref="BB37" si="32">BA37</f>
        <v>1</v>
      </c>
      <c r="BC37" s="277"/>
      <c r="BD37" s="277" t="s">
        <v>120</v>
      </c>
      <c r="BE37" s="277" t="s">
        <v>120</v>
      </c>
      <c r="BF37" s="277" t="s">
        <v>91</v>
      </c>
      <c r="BG37" s="277"/>
      <c r="BH37" s="110" t="str">
        <f>IF(BG37="","",IF(ISERROR(VLOOKUP(BG37,[1]KNULI!$A$2:$J$1250,3,0)),"!!! FEHLER MIT DER IGRULI-VERKNÜPFUNG !!!",VLOOKUP(BG37,[1]KNULI!$A$2:$J$1250,3,0)))</f>
        <v/>
      </c>
      <c r="BI37" s="110" t="str">
        <f>IF(BG37="","",IF(ISERROR(VLOOKUP(BG37,[1]KNULI!$A$2:$J$1250,2,0)),"!!! FEHLER MIT DER IGRULI-VERKNÜPFUNG !!!",VLOOKUP(BG37,[1]KNULI!$A$2:$J$1250,2,0)))</f>
        <v/>
      </c>
      <c r="BJ37" s="110" t="str">
        <f>IF(BG37="","",IF(ISERROR(VLOOKUP(BG37,[1]KNULI!$A$2:$J$1250,4,0)),"!!! FEHLER MIT DER IGRULI-VERKNÜPFUNG !!!",VLOOKUP(BG37,[1]KNULI!$A$2:$J$1250,4,0)))</f>
        <v/>
      </c>
      <c r="BK37" s="111" t="str">
        <f>IF(BG37="","",IF(ISERROR(VLOOKUP(BG37,[1]KNULI!$A$2:$J$1250,5,0)),"!!! FEHLER MIT DER IGRULI-VERKNÜPFUNG !!!",VLOOKUP(BG37,[1]KNULI!$A$2:$J$1250,5,0)))</f>
        <v/>
      </c>
      <c r="BL37" s="490"/>
      <c r="BM37" s="491"/>
      <c r="BN37" s="492"/>
      <c r="BO37" s="491"/>
      <c r="BP37" s="493" t="s">
        <v>95</v>
      </c>
      <c r="BQ37" s="494" t="s">
        <v>96</v>
      </c>
      <c r="BR37" s="495">
        <v>46</v>
      </c>
      <c r="BS37" s="493"/>
      <c r="BT37" s="496"/>
      <c r="BU37" s="496">
        <f t="shared" si="19"/>
        <v>1</v>
      </c>
      <c r="BV37" s="496">
        <f t="shared" si="20"/>
        <v>51</v>
      </c>
      <c r="BW37" s="496" t="str">
        <f t="shared" ref="BW37:BW39" si="33">IF($AV37&lt;&gt;"",$BW$7,"")</f>
        <v>01</v>
      </c>
      <c r="BX37" s="489">
        <v>20</v>
      </c>
      <c r="BY37" s="496">
        <v>9</v>
      </c>
      <c r="BZ37" s="489" t="s">
        <v>88</v>
      </c>
      <c r="CA37" s="497"/>
      <c r="CB37" s="498"/>
      <c r="CC37" s="499"/>
      <c r="CD37" s="67" t="str">
        <f t="shared" si="22"/>
        <v>DB</v>
      </c>
      <c r="CE37" s="500">
        <f t="shared" si="22"/>
        <v>46</v>
      </c>
      <c r="CF37" s="501"/>
      <c r="CG37" s="110"/>
      <c r="CH37" s="110">
        <f t="shared" si="23"/>
        <v>1</v>
      </c>
      <c r="CI37" s="110">
        <f t="shared" si="24"/>
        <v>51</v>
      </c>
      <c r="CJ37" s="110" t="str">
        <f t="shared" si="24"/>
        <v>01</v>
      </c>
      <c r="CK37" s="277">
        <f t="shared" si="24"/>
        <v>20</v>
      </c>
      <c r="CL37" s="502">
        <f t="shared" si="24"/>
        <v>9</v>
      </c>
    </row>
    <row r="38" spans="1:90" ht="25.5" customHeight="1" x14ac:dyDescent="0.25">
      <c r="A38" s="67" t="s">
        <v>97</v>
      </c>
      <c r="B38" s="78" t="s">
        <v>88</v>
      </c>
      <c r="C38" s="505" t="str">
        <f>"Leistungsschalter "&amp;BE38&amp;" (NOT  AUS)"</f>
        <v>Leistungsschalter  (NOT  AUS)</v>
      </c>
      <c r="D38" s="475" t="str">
        <f>CHOOSE(1+IF(COUNTA(H38:Q38)&gt;0,1,0)+IF(AND(COUNTA(R38:V38)&gt;0),2,0)+IF(OR(BZ38="X",BZ38="P"),4,0),"","O","Z","O, Z","N","O, N", "Z, N", "O, Z, N")</f>
        <v>O</v>
      </c>
      <c r="E38" s="476"/>
      <c r="F38" s="366" t="str">
        <f>$F$7</f>
        <v>-KF100</v>
      </c>
      <c r="G38" s="477" t="s">
        <v>942</v>
      </c>
      <c r="H38" s="478"/>
      <c r="I38" s="479"/>
      <c r="J38" s="479"/>
      <c r="K38" s="480"/>
      <c r="L38" s="481"/>
      <c r="M38" s="470" t="s">
        <v>104</v>
      </c>
      <c r="N38" s="479"/>
      <c r="O38" s="470"/>
      <c r="P38" s="479"/>
      <c r="Q38" s="479"/>
      <c r="R38" s="471"/>
      <c r="S38" s="482"/>
      <c r="T38" s="470"/>
      <c r="U38" s="470"/>
      <c r="V38" s="479"/>
      <c r="W38" s="472"/>
      <c r="X38" s="483"/>
      <c r="Y38" s="484"/>
      <c r="Z38" s="476"/>
      <c r="AA38" s="485"/>
      <c r="AB38" s="473" t="str">
        <f>IF(OR(Y38="X",Z38="X",AA38="X"),"X","")</f>
        <v/>
      </c>
      <c r="AC38" s="470"/>
      <c r="AD38" s="470"/>
      <c r="AE38" s="485"/>
      <c r="AF38" s="302"/>
      <c r="AG38" s="100"/>
      <c r="AH38" s="100"/>
      <c r="AI38" s="100"/>
      <c r="AJ38" s="101"/>
      <c r="AK38" s="101"/>
      <c r="AL38" s="101"/>
      <c r="AM38" s="101"/>
      <c r="AN38" s="101"/>
      <c r="AO38" s="486"/>
      <c r="AP38" s="103"/>
      <c r="AQ38" s="104"/>
      <c r="AR38" s="486"/>
      <c r="AS38" s="486"/>
      <c r="AT38" s="486"/>
      <c r="AU38" s="487"/>
      <c r="AV38" s="488"/>
      <c r="AW38" s="489"/>
      <c r="AX38" s="474"/>
      <c r="AY38" s="277"/>
      <c r="AZ38" s="109"/>
      <c r="BA38" s="109"/>
      <c r="BB38" s="277"/>
      <c r="BC38" s="277"/>
      <c r="BD38" s="277"/>
      <c r="BE38" s="277"/>
      <c r="BF38" s="277"/>
      <c r="BG38" s="277"/>
      <c r="BH38" s="110" t="str">
        <f>IF(BG38="","",IF(ISERROR(VLOOKUP(BG38,[1]KNULI!$A$2:$J$1250,3,0)),"!!! FEHLER MIT DER IGRULI-VERKNÜPFUNG !!!",VLOOKUP(BG38,[1]KNULI!$A$2:$J$1250,3,0)))</f>
        <v/>
      </c>
      <c r="BI38" s="110" t="str">
        <f>IF(BG38="","",IF(ISERROR(VLOOKUP(BG38,[1]KNULI!$A$2:$J$1250,2,0)),"!!! FEHLER MIT DER IGRULI-VERKNÜPFUNG !!!",VLOOKUP(BG38,[1]KNULI!$A$2:$J$1250,2,0)))</f>
        <v/>
      </c>
      <c r="BJ38" s="110" t="str">
        <f>IF(BG38="","",IF(ISERROR(VLOOKUP(BG38,[1]KNULI!$A$2:$J$1250,4,0)),"!!! FEHLER MIT DER IGRULI-VERKNÜPFUNG !!!",VLOOKUP(BG38,[1]KNULI!$A$2:$J$1250,4,0)))</f>
        <v/>
      </c>
      <c r="BK38" s="111" t="str">
        <f>IF(BG38="","",IF(ISERROR(VLOOKUP(BG38,[1]KNULI!$A$2:$J$1250,5,0)),"!!! FEHLER MIT DER IGRULI-VERKNÜPFUNG !!!",VLOOKUP(BG38,[1]KNULI!$A$2:$J$1250,5,0)))</f>
        <v/>
      </c>
      <c r="BL38" s="490"/>
      <c r="BM38" s="491"/>
      <c r="BN38" s="492"/>
      <c r="BO38" s="491"/>
      <c r="BP38" s="493"/>
      <c r="BQ38" s="494"/>
      <c r="BR38" s="495"/>
      <c r="BS38" s="493"/>
      <c r="BT38" s="496"/>
      <c r="BU38" s="496"/>
      <c r="BV38" s="496"/>
      <c r="BW38" s="496"/>
      <c r="BX38" s="489"/>
      <c r="BY38" s="496"/>
      <c r="BZ38" s="489"/>
      <c r="CA38" s="497"/>
      <c r="CB38" s="498"/>
      <c r="CC38" s="499"/>
      <c r="CD38" s="67"/>
      <c r="CE38" s="500"/>
      <c r="CF38" s="501"/>
      <c r="CG38" s="110"/>
      <c r="CH38" s="110" t="str">
        <f t="shared" si="23"/>
        <v/>
      </c>
      <c r="CI38" s="110" t="str">
        <f t="shared" si="24"/>
        <v/>
      </c>
      <c r="CJ38" s="110" t="str">
        <f t="shared" si="24"/>
        <v/>
      </c>
      <c r="CK38" s="277" t="str">
        <f t="shared" si="24"/>
        <v/>
      </c>
      <c r="CL38" s="502" t="str">
        <f t="shared" si="24"/>
        <v/>
      </c>
    </row>
    <row r="39" spans="1:90" ht="25.5" customHeight="1" x14ac:dyDescent="0.25">
      <c r="A39" s="67" t="s">
        <v>97</v>
      </c>
      <c r="B39" s="78" t="s">
        <v>88</v>
      </c>
      <c r="C39" s="505" t="str">
        <f t="shared" si="30"/>
        <v>ASEF (EIN)</v>
      </c>
      <c r="D39" s="475" t="str">
        <f t="shared" si="11"/>
        <v>O, Z, N</v>
      </c>
      <c r="E39" s="476"/>
      <c r="F39" s="477" t="str">
        <f t="shared" si="25"/>
        <v>-KF100</v>
      </c>
      <c r="G39" s="344" t="str">
        <f t="shared" si="12"/>
        <v>-E1-Q01-S1</v>
      </c>
      <c r="H39" s="478" t="s">
        <v>88</v>
      </c>
      <c r="I39" s="479"/>
      <c r="J39" s="479"/>
      <c r="K39" s="480"/>
      <c r="L39" s="481"/>
      <c r="M39" s="470"/>
      <c r="N39" s="479"/>
      <c r="O39" s="470" t="s">
        <v>88</v>
      </c>
      <c r="P39" s="479"/>
      <c r="Q39" s="479"/>
      <c r="R39" s="471"/>
      <c r="S39" s="482"/>
      <c r="T39" s="470" t="s">
        <v>88</v>
      </c>
      <c r="U39" s="470" t="s">
        <v>88</v>
      </c>
      <c r="V39" s="479"/>
      <c r="W39" s="472" t="str">
        <f t="shared" si="31"/>
        <v>110kV 1 
ASEF</v>
      </c>
      <c r="X39" s="483" t="s">
        <v>102</v>
      </c>
      <c r="Y39" s="484"/>
      <c r="Z39" s="476"/>
      <c r="AA39" s="485"/>
      <c r="AB39" s="473" t="str">
        <f t="shared" si="26"/>
        <v/>
      </c>
      <c r="AC39" s="470"/>
      <c r="AD39" s="470"/>
      <c r="AE39" s="485"/>
      <c r="AF39" s="302"/>
      <c r="AG39" s="100"/>
      <c r="AH39" s="100"/>
      <c r="AI39" s="100"/>
      <c r="AJ39" s="101"/>
      <c r="AK39" s="101"/>
      <c r="AL39" s="101"/>
      <c r="AM39" s="101"/>
      <c r="AN39" s="101"/>
      <c r="AO39" s="486"/>
      <c r="AP39" s="103"/>
      <c r="AQ39" s="104"/>
      <c r="AR39" s="486"/>
      <c r="AS39" s="486"/>
      <c r="AT39" s="486"/>
      <c r="AU39" s="487"/>
      <c r="AV39" s="488">
        <f t="shared" si="14"/>
        <v>1</v>
      </c>
      <c r="AW39" s="489" t="str">
        <f t="shared" si="15"/>
        <v>TEST</v>
      </c>
      <c r="AX39" s="474"/>
      <c r="AY39" s="277" t="s">
        <v>93</v>
      </c>
      <c r="AZ39" s="109" t="str">
        <f>IF(AV39&lt;&gt;"",$AB$237&amp;$AC$237,"")</f>
        <v>-E1-Q01</v>
      </c>
      <c r="BA39" s="109">
        <f>IF(AV39&lt;&gt;"",$O$239,"")</f>
        <v>1</v>
      </c>
      <c r="BB39" s="120">
        <f t="shared" ref="BB39" si="34">BA39</f>
        <v>1</v>
      </c>
      <c r="BC39" s="277"/>
      <c r="BD39" s="277" t="s">
        <v>120</v>
      </c>
      <c r="BE39" s="277" t="s">
        <v>120</v>
      </c>
      <c r="BF39" s="277" t="s">
        <v>102</v>
      </c>
      <c r="BG39" s="277"/>
      <c r="BH39" s="110" t="str">
        <f>IF(BG39="","",IF(ISERROR(VLOOKUP(BG39,[1]KNULI!$A$2:$J$1250,3,0)),"!!! FEHLER MIT DER IGRULI-VERKNÜPFUNG !!!",VLOOKUP(BG39,[1]KNULI!$A$2:$J$1250,3,0)))</f>
        <v/>
      </c>
      <c r="BI39" s="110" t="str">
        <f>IF(BG39="","",IF(ISERROR(VLOOKUP(BG39,[1]KNULI!$A$2:$J$1250,2,0)),"!!! FEHLER MIT DER IGRULI-VERKNÜPFUNG !!!",VLOOKUP(BG39,[1]KNULI!$A$2:$J$1250,2,0)))</f>
        <v/>
      </c>
      <c r="BJ39" s="110" t="str">
        <f>IF(BG39="","",IF(ISERROR(VLOOKUP(BG39,[1]KNULI!$A$2:$J$1250,4,0)),"!!! FEHLER MIT DER IGRULI-VERKNÜPFUNG !!!",VLOOKUP(BG39,[1]KNULI!$A$2:$J$1250,4,0)))</f>
        <v/>
      </c>
      <c r="BK39" s="111" t="str">
        <f>IF(BG39="","",IF(ISERROR(VLOOKUP(BG39,[1]KNULI!$A$2:$J$1250,5,0)),"!!! FEHLER MIT DER IGRULI-VERKNÜPFUNG !!!",VLOOKUP(BG39,[1]KNULI!$A$2:$J$1250,5,0)))</f>
        <v/>
      </c>
      <c r="BL39" s="490"/>
      <c r="BM39" s="491"/>
      <c r="BN39" s="492"/>
      <c r="BO39" s="491"/>
      <c r="BP39" s="493" t="s">
        <v>95</v>
      </c>
      <c r="BQ39" s="494" t="s">
        <v>96</v>
      </c>
      <c r="BR39" s="495">
        <v>46</v>
      </c>
      <c r="BS39" s="493"/>
      <c r="BT39" s="496"/>
      <c r="BU39" s="496">
        <f t="shared" si="19"/>
        <v>1</v>
      </c>
      <c r="BV39" s="496">
        <f t="shared" si="20"/>
        <v>51</v>
      </c>
      <c r="BW39" s="496" t="str">
        <f t="shared" si="33"/>
        <v>01</v>
      </c>
      <c r="BX39" s="489">
        <v>20</v>
      </c>
      <c r="BY39" s="496">
        <v>9</v>
      </c>
      <c r="BZ39" s="489" t="s">
        <v>88</v>
      </c>
      <c r="CA39" s="497"/>
      <c r="CB39" s="498"/>
      <c r="CC39" s="499"/>
      <c r="CD39" s="67" t="str">
        <f t="shared" si="22"/>
        <v>DB</v>
      </c>
      <c r="CE39" s="500">
        <f t="shared" si="22"/>
        <v>46</v>
      </c>
      <c r="CF39" s="501"/>
      <c r="CG39" s="110"/>
      <c r="CH39" s="110">
        <f t="shared" si="23"/>
        <v>1</v>
      </c>
      <c r="CI39" s="110">
        <f t="shared" si="24"/>
        <v>51</v>
      </c>
      <c r="CJ39" s="110" t="str">
        <f t="shared" si="24"/>
        <v>01</v>
      </c>
      <c r="CK39" s="277">
        <f t="shared" si="24"/>
        <v>20</v>
      </c>
      <c r="CL39" s="502">
        <f t="shared" si="24"/>
        <v>9</v>
      </c>
    </row>
    <row r="40" spans="1:90" ht="25.5" customHeight="1" x14ac:dyDescent="0.25">
      <c r="A40" s="133" t="s">
        <v>105</v>
      </c>
      <c r="B40" s="78" t="s">
        <v>88</v>
      </c>
      <c r="C40" s="235" t="str">
        <f t="shared" ref="C40:C45" si="35">BD40 &amp; " " &amp; "(" &amp;X40&amp;")"</f>
        <v>AWE (AUS)</v>
      </c>
      <c r="D40" s="80" t="str">
        <f t="shared" si="11"/>
        <v>O, Z, N</v>
      </c>
      <c r="E40" s="81"/>
      <c r="F40" s="345" t="str">
        <f t="shared" si="25"/>
        <v>-KF100</v>
      </c>
      <c r="G40" s="344" t="str">
        <f t="shared" si="12"/>
        <v>-E1-Q01-S1</v>
      </c>
      <c r="H40" s="84" t="s">
        <v>88</v>
      </c>
      <c r="I40" s="236"/>
      <c r="J40" s="86"/>
      <c r="K40" s="87"/>
      <c r="L40" s="88"/>
      <c r="M40" s="89"/>
      <c r="N40" s="85"/>
      <c r="O40" s="90" t="s">
        <v>88</v>
      </c>
      <c r="P40" s="86"/>
      <c r="Q40" s="86"/>
      <c r="R40" s="84"/>
      <c r="S40" s="237"/>
      <c r="T40" s="90" t="s">
        <v>88</v>
      </c>
      <c r="U40" s="90" t="s">
        <v>88</v>
      </c>
      <c r="V40" s="86"/>
      <c r="W40" s="93" t="str">
        <f t="shared" si="13"/>
        <v>110kV 1 
AWE</v>
      </c>
      <c r="X40" s="238" t="s">
        <v>91</v>
      </c>
      <c r="Y40" s="95"/>
      <c r="Z40" s="96"/>
      <c r="AA40" s="97"/>
      <c r="AB40" s="98" t="str">
        <f t="shared" si="26"/>
        <v/>
      </c>
      <c r="AC40" s="96"/>
      <c r="AD40" s="96"/>
      <c r="AE40" s="97"/>
      <c r="AF40" s="302"/>
      <c r="AG40" s="100"/>
      <c r="AH40" s="100"/>
      <c r="AI40" s="100"/>
      <c r="AJ40" s="101"/>
      <c r="AK40" s="101"/>
      <c r="AL40" s="101"/>
      <c r="AM40" s="101"/>
      <c r="AN40" s="101"/>
      <c r="AO40" s="239"/>
      <c r="AP40" s="103"/>
      <c r="AQ40" s="104"/>
      <c r="AR40" s="239"/>
      <c r="AS40" s="239"/>
      <c r="AT40" s="239"/>
      <c r="AU40" s="240"/>
      <c r="AV40" s="119">
        <f t="shared" si="14"/>
        <v>1</v>
      </c>
      <c r="AW40" s="120" t="str">
        <f t="shared" si="15"/>
        <v>TEST</v>
      </c>
      <c r="AX40" s="120"/>
      <c r="AY40" s="120" t="s">
        <v>93</v>
      </c>
      <c r="AZ40" s="109" t="str">
        <f>IF(AV40&lt;&gt;"",$AB$237&amp;$AC$237,"")</f>
        <v>-E1-Q01</v>
      </c>
      <c r="BA40" s="109">
        <f>IF(AV40&lt;&gt;"",$O$239,"")</f>
        <v>1</v>
      </c>
      <c r="BB40" s="120">
        <f t="shared" si="18"/>
        <v>1</v>
      </c>
      <c r="BC40" s="120"/>
      <c r="BD40" s="120" t="s">
        <v>121</v>
      </c>
      <c r="BE40" s="120" t="s">
        <v>121</v>
      </c>
      <c r="BF40" s="120" t="s">
        <v>91</v>
      </c>
      <c r="BG40" s="120"/>
      <c r="BH40" s="110" t="str">
        <f>IF(BG40="","",IF(ISERROR(VLOOKUP(BG40,[2]KNULI!$A$2:$J$1250,3,0)),"!!! FEHLER MIT DER IGRULI-VERKNÜPFUNG !!!",VLOOKUP(BG40,[2]KNULI!$A$2:$J$1250,3,0)))</f>
        <v/>
      </c>
      <c r="BI40" s="110" t="str">
        <f>IF(BG40="","",IF(ISERROR(VLOOKUP(BG40,[2]KNULI!$A$2:$J$1250,2,0)),"!!! FEHLER MIT DER IGRULI-VERKNÜPFUNG !!!",VLOOKUP(BG40,[2]KNULI!$A$2:$J$1250,2,0)))</f>
        <v/>
      </c>
      <c r="BJ40" s="110" t="str">
        <f>IF(BG40="","",IF(ISERROR(VLOOKUP(BG40,[2]KNULI!$A$2:$J$1250,4,0)),"!!! FEHLER MIT DER IGRULI-VERKNÜPFUNG !!!",VLOOKUP(BG40,[2]KNULI!$A$2:$J$1250,4,0)))</f>
        <v/>
      </c>
      <c r="BK40" s="111" t="str">
        <f>IF(BG40="","",IF(ISERROR(VLOOKUP(BG40,[2]KNULI!$A$2:$J$1250,5,0)),"!!! FEHLER MIT DER IGRULI-VERKNÜPFUNG !!!",VLOOKUP(BG40,[2]KNULI!$A$2:$J$1250,5,0)))</f>
        <v/>
      </c>
      <c r="BL40" s="241"/>
      <c r="BM40" s="120"/>
      <c r="BN40" s="199"/>
      <c r="BO40" s="199"/>
      <c r="BP40" s="121" t="s">
        <v>95</v>
      </c>
      <c r="BQ40" s="122" t="s">
        <v>96</v>
      </c>
      <c r="BR40" s="123">
        <v>46</v>
      </c>
      <c r="BS40" s="250"/>
      <c r="BT40" s="115"/>
      <c r="BU40" s="115">
        <f t="shared" si="19"/>
        <v>1</v>
      </c>
      <c r="BV40" s="115">
        <f t="shared" si="20"/>
        <v>51</v>
      </c>
      <c r="BW40" s="115" t="str">
        <f t="shared" si="21"/>
        <v>01</v>
      </c>
      <c r="BX40" s="120">
        <v>20</v>
      </c>
      <c r="BY40" s="115">
        <v>1</v>
      </c>
      <c r="BZ40" s="120" t="s">
        <v>88</v>
      </c>
      <c r="CA40" s="378"/>
      <c r="CB40" s="125"/>
      <c r="CC40" s="380"/>
      <c r="CD40" s="127" t="str">
        <f t="shared" si="22"/>
        <v>DB</v>
      </c>
      <c r="CE40" s="128">
        <f t="shared" si="22"/>
        <v>46</v>
      </c>
      <c r="CF40" s="127"/>
      <c r="CG40" s="130"/>
      <c r="CH40" s="130">
        <f t="shared" si="23"/>
        <v>1</v>
      </c>
      <c r="CI40" s="130">
        <f t="shared" si="24"/>
        <v>51</v>
      </c>
      <c r="CJ40" s="130" t="str">
        <f t="shared" si="24"/>
        <v>01</v>
      </c>
      <c r="CK40" s="131">
        <f t="shared" si="24"/>
        <v>20</v>
      </c>
      <c r="CL40" s="132">
        <f t="shared" si="24"/>
        <v>1</v>
      </c>
    </row>
    <row r="41" spans="1:90" ht="25.5" customHeight="1" x14ac:dyDescent="0.25">
      <c r="A41" s="133" t="s">
        <v>105</v>
      </c>
      <c r="B41" s="78" t="s">
        <v>88</v>
      </c>
      <c r="C41" s="235" t="str">
        <f t="shared" si="35"/>
        <v>AWE (EIN)</v>
      </c>
      <c r="D41" s="80" t="str">
        <f t="shared" si="11"/>
        <v>O, Z, N</v>
      </c>
      <c r="E41" s="81"/>
      <c r="F41" s="345" t="str">
        <f t="shared" si="25"/>
        <v>-KF100</v>
      </c>
      <c r="G41" s="344" t="str">
        <f t="shared" si="12"/>
        <v>-E1-Q01-S1</v>
      </c>
      <c r="H41" s="84" t="s">
        <v>88</v>
      </c>
      <c r="I41" s="236"/>
      <c r="J41" s="86"/>
      <c r="K41" s="87"/>
      <c r="L41" s="88"/>
      <c r="M41" s="89"/>
      <c r="N41" s="85"/>
      <c r="O41" s="90" t="s">
        <v>88</v>
      </c>
      <c r="P41" s="86"/>
      <c r="Q41" s="86"/>
      <c r="R41" s="84"/>
      <c r="S41" s="237"/>
      <c r="T41" s="90" t="s">
        <v>88</v>
      </c>
      <c r="U41" s="90" t="s">
        <v>88</v>
      </c>
      <c r="V41" s="86"/>
      <c r="W41" s="93" t="str">
        <f t="shared" si="13"/>
        <v>110kV 1 
AWE</v>
      </c>
      <c r="X41" s="238" t="s">
        <v>102</v>
      </c>
      <c r="Y41" s="95"/>
      <c r="Z41" s="96"/>
      <c r="AA41" s="97"/>
      <c r="AB41" s="98" t="str">
        <f t="shared" si="26"/>
        <v/>
      </c>
      <c r="AC41" s="96"/>
      <c r="AD41" s="96"/>
      <c r="AE41" s="97"/>
      <c r="AF41" s="302"/>
      <c r="AG41" s="100"/>
      <c r="AH41" s="100"/>
      <c r="AI41" s="100"/>
      <c r="AJ41" s="101"/>
      <c r="AK41" s="101"/>
      <c r="AL41" s="101"/>
      <c r="AM41" s="101"/>
      <c r="AN41" s="101"/>
      <c r="AO41" s="239"/>
      <c r="AP41" s="103"/>
      <c r="AQ41" s="104"/>
      <c r="AR41" s="239"/>
      <c r="AS41" s="239"/>
      <c r="AT41" s="239"/>
      <c r="AU41" s="240"/>
      <c r="AV41" s="119">
        <f t="shared" si="14"/>
        <v>1</v>
      </c>
      <c r="AW41" s="120" t="str">
        <f t="shared" si="15"/>
        <v>TEST</v>
      </c>
      <c r="AX41" s="120"/>
      <c r="AY41" s="120" t="s">
        <v>93</v>
      </c>
      <c r="AZ41" s="109" t="str">
        <f>IF(AV41&lt;&gt;"",$AB$237&amp;$AC$237,"")</f>
        <v>-E1-Q01</v>
      </c>
      <c r="BA41" s="109">
        <f>IF(AV41&lt;&gt;"",$O$239,"")</f>
        <v>1</v>
      </c>
      <c r="BB41" s="120">
        <f t="shared" si="18"/>
        <v>1</v>
      </c>
      <c r="BC41" s="120"/>
      <c r="BD41" s="120" t="s">
        <v>121</v>
      </c>
      <c r="BE41" s="120" t="s">
        <v>121</v>
      </c>
      <c r="BF41" s="120" t="s">
        <v>102</v>
      </c>
      <c r="BG41" s="120"/>
      <c r="BH41" s="110" t="str">
        <f>IF(BG41="","",IF(ISERROR(VLOOKUP(BG41,[2]KNULI!$A$2:$J$1250,3,0)),"!!! FEHLER MIT DER IGRULI-VERKNÜPFUNG !!!",VLOOKUP(BG41,[2]KNULI!$A$2:$J$1250,3,0)))</f>
        <v/>
      </c>
      <c r="BI41" s="110" t="str">
        <f>IF(BG41="","",IF(ISERROR(VLOOKUP(BG41,[2]KNULI!$A$2:$J$1250,2,0)),"!!! FEHLER MIT DER IGRULI-VERKNÜPFUNG !!!",VLOOKUP(BG41,[2]KNULI!$A$2:$J$1250,2,0)))</f>
        <v/>
      </c>
      <c r="BJ41" s="110" t="str">
        <f>IF(BG41="","",IF(ISERROR(VLOOKUP(BG41,[2]KNULI!$A$2:$J$1250,4,0)),"!!! FEHLER MIT DER IGRULI-VERKNÜPFUNG !!!",VLOOKUP(BG41,[2]KNULI!$A$2:$J$1250,4,0)))</f>
        <v/>
      </c>
      <c r="BK41" s="111" t="str">
        <f>IF(BG41="","",IF(ISERROR(VLOOKUP(BG41,[2]KNULI!$A$2:$J$1250,5,0)),"!!! FEHLER MIT DER IGRULI-VERKNÜPFUNG !!!",VLOOKUP(BG41,[2]KNULI!$A$2:$J$1250,5,0)))</f>
        <v/>
      </c>
      <c r="BL41" s="241"/>
      <c r="BM41" s="120"/>
      <c r="BN41" s="199"/>
      <c r="BO41" s="199"/>
      <c r="BP41" s="121" t="s">
        <v>95</v>
      </c>
      <c r="BQ41" s="122" t="s">
        <v>96</v>
      </c>
      <c r="BR41" s="123">
        <v>46</v>
      </c>
      <c r="BS41" s="250"/>
      <c r="BT41" s="115"/>
      <c r="BU41" s="115">
        <f t="shared" si="19"/>
        <v>1</v>
      </c>
      <c r="BV41" s="115">
        <f t="shared" si="20"/>
        <v>51</v>
      </c>
      <c r="BW41" s="115" t="str">
        <f t="shared" si="21"/>
        <v>01</v>
      </c>
      <c r="BX41" s="120">
        <v>20</v>
      </c>
      <c r="BY41" s="115">
        <v>1</v>
      </c>
      <c r="BZ41" s="120" t="s">
        <v>88</v>
      </c>
      <c r="CA41" s="378"/>
      <c r="CB41" s="125"/>
      <c r="CC41" s="380"/>
      <c r="CD41" s="127" t="str">
        <f t="shared" si="22"/>
        <v>DB</v>
      </c>
      <c r="CE41" s="128">
        <f t="shared" si="22"/>
        <v>46</v>
      </c>
      <c r="CF41" s="127"/>
      <c r="CG41" s="130"/>
      <c r="CH41" s="130">
        <f t="shared" si="23"/>
        <v>1</v>
      </c>
      <c r="CI41" s="130">
        <f t="shared" si="24"/>
        <v>51</v>
      </c>
      <c r="CJ41" s="130" t="str">
        <f t="shared" si="24"/>
        <v>01</v>
      </c>
      <c r="CK41" s="131">
        <f t="shared" si="24"/>
        <v>20</v>
      </c>
      <c r="CL41" s="132">
        <f t="shared" si="24"/>
        <v>1</v>
      </c>
    </row>
    <row r="42" spans="1:90" ht="25.5" customHeight="1" x14ac:dyDescent="0.25">
      <c r="A42" s="133"/>
      <c r="B42" s="68" t="s">
        <v>88</v>
      </c>
      <c r="C42" s="235" t="str">
        <f t="shared" si="35"/>
        <v>BSP (AUS)</v>
      </c>
      <c r="D42" s="80" t="str">
        <f t="shared" si="11"/>
        <v>O, Z, N</v>
      </c>
      <c r="E42" s="81"/>
      <c r="F42" s="345" t="str">
        <f t="shared" si="25"/>
        <v>-KF100</v>
      </c>
      <c r="G42" s="344" t="str">
        <f t="shared" si="12"/>
        <v>-E1-Q01-S1</v>
      </c>
      <c r="H42" s="84" t="s">
        <v>88</v>
      </c>
      <c r="I42" s="236"/>
      <c r="J42" s="86"/>
      <c r="K42" s="87"/>
      <c r="L42" s="88"/>
      <c r="M42" s="89"/>
      <c r="N42" s="85"/>
      <c r="O42" s="90"/>
      <c r="P42" s="86"/>
      <c r="Q42" s="86"/>
      <c r="R42" s="84"/>
      <c r="S42" s="237"/>
      <c r="T42" s="90" t="s">
        <v>88</v>
      </c>
      <c r="U42" s="90" t="s">
        <v>88</v>
      </c>
      <c r="V42" s="86"/>
      <c r="W42" s="93" t="str">
        <f t="shared" si="13"/>
        <v>110kV 1 
BSP</v>
      </c>
      <c r="X42" s="238" t="s">
        <v>91</v>
      </c>
      <c r="Y42" s="95"/>
      <c r="Z42" s="96"/>
      <c r="AA42" s="97"/>
      <c r="AB42" s="98" t="str">
        <f t="shared" si="26"/>
        <v/>
      </c>
      <c r="AC42" s="96"/>
      <c r="AD42" s="96"/>
      <c r="AE42" s="97"/>
      <c r="AF42" s="302"/>
      <c r="AG42" s="100"/>
      <c r="AH42" s="100"/>
      <c r="AI42" s="100"/>
      <c r="AJ42" s="101"/>
      <c r="AK42" s="101"/>
      <c r="AL42" s="101"/>
      <c r="AM42" s="101"/>
      <c r="AN42" s="101"/>
      <c r="AO42" s="239"/>
      <c r="AP42" s="103"/>
      <c r="AQ42" s="104"/>
      <c r="AR42" s="239"/>
      <c r="AS42" s="239"/>
      <c r="AT42" s="239"/>
      <c r="AU42" s="240"/>
      <c r="AV42" s="119">
        <f t="shared" si="14"/>
        <v>1</v>
      </c>
      <c r="AW42" s="120" t="str">
        <f t="shared" si="15"/>
        <v>TEST</v>
      </c>
      <c r="AX42" s="120"/>
      <c r="AY42" s="120" t="s">
        <v>93</v>
      </c>
      <c r="AZ42" s="109" t="str">
        <f>IF(AV42&lt;&gt;"",$AB$237&amp;$AC$237,"")</f>
        <v>-E1-Q01</v>
      </c>
      <c r="BA42" s="109">
        <f>IF(AV42&lt;&gt;"",$O$239,"")</f>
        <v>1</v>
      </c>
      <c r="BB42" s="120">
        <f t="shared" si="18"/>
        <v>1</v>
      </c>
      <c r="BC42" s="120"/>
      <c r="BD42" s="120" t="s">
        <v>123</v>
      </c>
      <c r="BE42" s="120" t="s">
        <v>123</v>
      </c>
      <c r="BF42" s="120" t="s">
        <v>91</v>
      </c>
      <c r="BG42" s="120"/>
      <c r="BH42" s="110" t="str">
        <f>IF(BG42="","",IF(ISERROR(VLOOKUP(BG42,[2]KNULI!$A$2:$J$1250,3,0)),"!!! FEHLER MIT DER IGRULI-VERKNÜPFUNG !!!",VLOOKUP(BG42,[2]KNULI!$A$2:$J$1250,3,0)))</f>
        <v/>
      </c>
      <c r="BI42" s="110" t="str">
        <f>IF(BG42="","",IF(ISERROR(VLOOKUP(BG42,[2]KNULI!$A$2:$J$1250,2,0)),"!!! FEHLER MIT DER IGRULI-VERKNÜPFUNG !!!",VLOOKUP(BG42,[2]KNULI!$A$2:$J$1250,2,0)))</f>
        <v/>
      </c>
      <c r="BJ42" s="110" t="str">
        <f>IF(BG42="","",IF(ISERROR(VLOOKUP(BG42,[2]KNULI!$A$2:$J$1250,4,0)),"!!! FEHLER MIT DER IGRULI-VERKNÜPFUNG !!!",VLOOKUP(BG42,[2]KNULI!$A$2:$J$1250,4,0)))</f>
        <v/>
      </c>
      <c r="BK42" s="111" t="str">
        <f>IF(BG42="","",IF(ISERROR(VLOOKUP(BG42,[2]KNULI!$A$2:$J$1250,5,0)),"!!! FEHLER MIT DER IGRULI-VERKNÜPFUNG !!!",VLOOKUP(BG42,[2]KNULI!$A$2:$J$1250,5,0)))</f>
        <v/>
      </c>
      <c r="BL42" s="241"/>
      <c r="BM42" s="120"/>
      <c r="BN42" s="199"/>
      <c r="BO42" s="199"/>
      <c r="BP42" s="121" t="s">
        <v>95</v>
      </c>
      <c r="BQ42" s="122" t="s">
        <v>96</v>
      </c>
      <c r="BR42" s="123">
        <v>46</v>
      </c>
      <c r="BS42" s="250"/>
      <c r="BT42" s="115"/>
      <c r="BU42" s="115">
        <f t="shared" si="19"/>
        <v>1</v>
      </c>
      <c r="BV42" s="115">
        <f t="shared" si="20"/>
        <v>51</v>
      </c>
      <c r="BW42" s="115" t="str">
        <f t="shared" si="21"/>
        <v>01</v>
      </c>
      <c r="BX42" s="120">
        <v>20</v>
      </c>
      <c r="BY42" s="115">
        <v>3</v>
      </c>
      <c r="BZ42" s="120" t="s">
        <v>88</v>
      </c>
      <c r="CA42" s="124"/>
      <c r="CB42" s="125"/>
      <c r="CC42" s="126"/>
      <c r="CD42" s="127" t="str">
        <f t="shared" si="22"/>
        <v>DB</v>
      </c>
      <c r="CE42" s="128">
        <f t="shared" si="22"/>
        <v>46</v>
      </c>
      <c r="CF42" s="127"/>
      <c r="CG42" s="130"/>
      <c r="CH42" s="130">
        <f t="shared" si="23"/>
        <v>1</v>
      </c>
      <c r="CI42" s="130">
        <f t="shared" si="24"/>
        <v>51</v>
      </c>
      <c r="CJ42" s="130" t="str">
        <f t="shared" si="24"/>
        <v>01</v>
      </c>
      <c r="CK42" s="131">
        <f t="shared" si="24"/>
        <v>20</v>
      </c>
      <c r="CL42" s="132">
        <f t="shared" si="24"/>
        <v>3</v>
      </c>
    </row>
    <row r="43" spans="1:90" ht="25.5" customHeight="1" x14ac:dyDescent="0.25">
      <c r="A43" s="133"/>
      <c r="B43" s="68" t="s">
        <v>88</v>
      </c>
      <c r="C43" s="235" t="str">
        <f t="shared" si="35"/>
        <v>BSP (EIN)</v>
      </c>
      <c r="D43" s="80" t="str">
        <f t="shared" si="11"/>
        <v>O, Z, N</v>
      </c>
      <c r="E43" s="81"/>
      <c r="F43" s="345" t="str">
        <f t="shared" si="25"/>
        <v>-KF100</v>
      </c>
      <c r="G43" s="344" t="str">
        <f t="shared" si="12"/>
        <v>-E1-Q01-S1</v>
      </c>
      <c r="H43" s="84" t="s">
        <v>88</v>
      </c>
      <c r="I43" s="236"/>
      <c r="J43" s="86"/>
      <c r="K43" s="87"/>
      <c r="L43" s="88"/>
      <c r="M43" s="89"/>
      <c r="N43" s="85"/>
      <c r="O43" s="90"/>
      <c r="P43" s="86"/>
      <c r="Q43" s="86"/>
      <c r="R43" s="84"/>
      <c r="S43" s="237"/>
      <c r="T43" s="90" t="s">
        <v>88</v>
      </c>
      <c r="U43" s="90" t="s">
        <v>88</v>
      </c>
      <c r="V43" s="86"/>
      <c r="W43" s="93" t="str">
        <f t="shared" si="13"/>
        <v>110kV 1 
BSP</v>
      </c>
      <c r="X43" s="238" t="s">
        <v>102</v>
      </c>
      <c r="Y43" s="95"/>
      <c r="Z43" s="96"/>
      <c r="AA43" s="97"/>
      <c r="AB43" s="98" t="str">
        <f t="shared" si="26"/>
        <v/>
      </c>
      <c r="AC43" s="96"/>
      <c r="AD43" s="96"/>
      <c r="AE43" s="97"/>
      <c r="AF43" s="302"/>
      <c r="AG43" s="100"/>
      <c r="AH43" s="100"/>
      <c r="AI43" s="100"/>
      <c r="AJ43" s="101"/>
      <c r="AK43" s="101"/>
      <c r="AL43" s="101"/>
      <c r="AM43" s="101"/>
      <c r="AN43" s="101"/>
      <c r="AO43" s="239"/>
      <c r="AP43" s="103"/>
      <c r="AQ43" s="104"/>
      <c r="AR43" s="239"/>
      <c r="AS43" s="239"/>
      <c r="AT43" s="239"/>
      <c r="AU43" s="240"/>
      <c r="AV43" s="119">
        <f t="shared" si="14"/>
        <v>1</v>
      </c>
      <c r="AW43" s="120" t="str">
        <f t="shared" si="15"/>
        <v>TEST</v>
      </c>
      <c r="AX43" s="120"/>
      <c r="AY43" s="120" t="s">
        <v>93</v>
      </c>
      <c r="AZ43" s="109" t="str">
        <f t="shared" ref="AZ43:AZ74" si="36">IF(AV43&lt;&gt;"",$AB$237&amp;$AC$237,"")</f>
        <v>-E1-Q01</v>
      </c>
      <c r="BA43" s="109">
        <f t="shared" ref="BA43:BA74" si="37">IF(AV43&lt;&gt;"",$O$239,"")</f>
        <v>1</v>
      </c>
      <c r="BB43" s="120">
        <f t="shared" si="18"/>
        <v>1</v>
      </c>
      <c r="BC43" s="120"/>
      <c r="BD43" s="120" t="s">
        <v>123</v>
      </c>
      <c r="BE43" s="120" t="s">
        <v>123</v>
      </c>
      <c r="BF43" s="120" t="s">
        <v>102</v>
      </c>
      <c r="BG43" s="120"/>
      <c r="BH43" s="110" t="str">
        <f>IF(BG43="","",IF(ISERROR(VLOOKUP(BG43,[2]KNULI!$A$2:$J$1250,3,0)),"!!! FEHLER MIT DER IGRULI-VERKNÜPFUNG !!!",VLOOKUP(BG43,[2]KNULI!$A$2:$J$1250,3,0)))</f>
        <v/>
      </c>
      <c r="BI43" s="110" t="str">
        <f>IF(BG43="","",IF(ISERROR(VLOOKUP(BG43,[2]KNULI!$A$2:$J$1250,2,0)),"!!! FEHLER MIT DER IGRULI-VERKNÜPFUNG !!!",VLOOKUP(BG43,[2]KNULI!$A$2:$J$1250,2,0)))</f>
        <v/>
      </c>
      <c r="BJ43" s="110" t="str">
        <f>IF(BG43="","",IF(ISERROR(VLOOKUP(BG43,[2]KNULI!$A$2:$J$1250,4,0)),"!!! FEHLER MIT DER IGRULI-VERKNÜPFUNG !!!",VLOOKUP(BG43,[2]KNULI!$A$2:$J$1250,4,0)))</f>
        <v/>
      </c>
      <c r="BK43" s="111" t="str">
        <f>IF(BG43="","",IF(ISERROR(VLOOKUP(BG43,[2]KNULI!$A$2:$J$1250,5,0)),"!!! FEHLER MIT DER IGRULI-VERKNÜPFUNG !!!",VLOOKUP(BG43,[2]KNULI!$A$2:$J$1250,5,0)))</f>
        <v/>
      </c>
      <c r="BL43" s="241"/>
      <c r="BM43" s="120"/>
      <c r="BN43" s="199"/>
      <c r="BO43" s="199"/>
      <c r="BP43" s="121" t="s">
        <v>95</v>
      </c>
      <c r="BQ43" s="122" t="s">
        <v>96</v>
      </c>
      <c r="BR43" s="123">
        <v>46</v>
      </c>
      <c r="BS43" s="250"/>
      <c r="BT43" s="115"/>
      <c r="BU43" s="115">
        <f t="shared" si="19"/>
        <v>1</v>
      </c>
      <c r="BV43" s="115">
        <f t="shared" si="20"/>
        <v>51</v>
      </c>
      <c r="BW43" s="115" t="str">
        <f t="shared" si="21"/>
        <v>01</v>
      </c>
      <c r="BX43" s="120">
        <v>20</v>
      </c>
      <c r="BY43" s="115">
        <v>3</v>
      </c>
      <c r="BZ43" s="120" t="s">
        <v>88</v>
      </c>
      <c r="CA43" s="124"/>
      <c r="CB43" s="125"/>
      <c r="CC43" s="126"/>
      <c r="CD43" s="127" t="str">
        <f t="shared" si="22"/>
        <v>DB</v>
      </c>
      <c r="CE43" s="128">
        <f t="shared" si="22"/>
        <v>46</v>
      </c>
      <c r="CF43" s="127"/>
      <c r="CG43" s="130"/>
      <c r="CH43" s="130">
        <f t="shared" si="23"/>
        <v>1</v>
      </c>
      <c r="CI43" s="130">
        <f t="shared" si="24"/>
        <v>51</v>
      </c>
      <c r="CJ43" s="130" t="str">
        <f t="shared" si="24"/>
        <v>01</v>
      </c>
      <c r="CK43" s="131">
        <f t="shared" si="24"/>
        <v>20</v>
      </c>
      <c r="CL43" s="132">
        <f t="shared" si="24"/>
        <v>3</v>
      </c>
    </row>
    <row r="44" spans="1:90" ht="25.5" customHeight="1" x14ac:dyDescent="0.25">
      <c r="A44" s="133" t="s">
        <v>105</v>
      </c>
      <c r="B44" s="78" t="s">
        <v>88</v>
      </c>
      <c r="C44" s="235" t="str">
        <f t="shared" si="35"/>
        <v>PGB (AUS)</v>
      </c>
      <c r="D44" s="80" t="str">
        <f t="shared" si="11"/>
        <v>Z, N</v>
      </c>
      <c r="E44" s="81"/>
      <c r="F44" s="345" t="str">
        <f t="shared" si="25"/>
        <v>-KF100</v>
      </c>
      <c r="G44" s="344" t="str">
        <f t="shared" si="12"/>
        <v>-E1-Q01-S1</v>
      </c>
      <c r="H44" s="84"/>
      <c r="I44" s="236"/>
      <c r="J44" s="86"/>
      <c r="K44" s="87"/>
      <c r="L44" s="88"/>
      <c r="M44" s="89"/>
      <c r="N44" s="85"/>
      <c r="O44" s="90"/>
      <c r="P44" s="86"/>
      <c r="Q44" s="86"/>
      <c r="R44" s="84"/>
      <c r="S44" s="237"/>
      <c r="T44" s="90" t="s">
        <v>88</v>
      </c>
      <c r="U44" s="90" t="s">
        <v>88</v>
      </c>
      <c r="V44" s="86"/>
      <c r="W44" s="93" t="str">
        <f t="shared" si="13"/>
        <v>110kV 1 
PGB</v>
      </c>
      <c r="X44" s="238" t="s">
        <v>91</v>
      </c>
      <c r="Y44" s="95"/>
      <c r="Z44" s="96"/>
      <c r="AA44" s="97"/>
      <c r="AB44" s="98" t="str">
        <f t="shared" si="26"/>
        <v/>
      </c>
      <c r="AC44" s="96"/>
      <c r="AD44" s="96"/>
      <c r="AE44" s="97"/>
      <c r="AF44" s="302"/>
      <c r="AG44" s="100"/>
      <c r="AH44" s="100"/>
      <c r="AI44" s="100"/>
      <c r="AJ44" s="101"/>
      <c r="AK44" s="101"/>
      <c r="AL44" s="101"/>
      <c r="AM44" s="101"/>
      <c r="AN44" s="101"/>
      <c r="AO44" s="239"/>
      <c r="AP44" s="103"/>
      <c r="AQ44" s="104"/>
      <c r="AR44" s="239"/>
      <c r="AS44" s="239"/>
      <c r="AT44" s="239"/>
      <c r="AU44" s="240"/>
      <c r="AV44" s="119">
        <f t="shared" si="14"/>
        <v>1</v>
      </c>
      <c r="AW44" s="120" t="str">
        <f t="shared" si="15"/>
        <v>TEST</v>
      </c>
      <c r="AX44" s="120"/>
      <c r="AY44" s="120" t="s">
        <v>93</v>
      </c>
      <c r="AZ44" s="109" t="str">
        <f t="shared" si="36"/>
        <v>-E1-Q01</v>
      </c>
      <c r="BA44" s="109">
        <f t="shared" si="37"/>
        <v>1</v>
      </c>
      <c r="BB44" s="120">
        <f t="shared" si="18"/>
        <v>1</v>
      </c>
      <c r="BC44" s="120"/>
      <c r="BD44" s="120" t="s">
        <v>137</v>
      </c>
      <c r="BE44" s="120" t="s">
        <v>137</v>
      </c>
      <c r="BF44" s="120" t="s">
        <v>91</v>
      </c>
      <c r="BG44" s="120"/>
      <c r="BH44" s="110" t="str">
        <f>IF(BG44="","",IF(ISERROR(VLOOKUP(BG44,[2]KNULI!$A$2:$J$1250,3,0)),"!!! FEHLER MIT DER IGRULI-VERKNÜPFUNG !!!",VLOOKUP(BG44,[2]KNULI!$A$2:$J$1250,3,0)))</f>
        <v/>
      </c>
      <c r="BI44" s="110" t="str">
        <f>IF(BG44="","",IF(ISERROR(VLOOKUP(BG44,[2]KNULI!$A$2:$J$1250,2,0)),"!!! FEHLER MIT DER IGRULI-VERKNÜPFUNG !!!",VLOOKUP(BG44,[2]KNULI!$A$2:$J$1250,2,0)))</f>
        <v/>
      </c>
      <c r="BJ44" s="110" t="str">
        <f>IF(BG44="","",IF(ISERROR(VLOOKUP(BG44,[2]KNULI!$A$2:$J$1250,4,0)),"!!! FEHLER MIT DER IGRULI-VERKNÜPFUNG !!!",VLOOKUP(BG44,[2]KNULI!$A$2:$J$1250,4,0)))</f>
        <v/>
      </c>
      <c r="BK44" s="111" t="str">
        <f>IF(BG44="","",IF(ISERROR(VLOOKUP(BG44,[2]KNULI!$A$2:$J$1250,5,0)),"!!! FEHLER MIT DER IGRULI-VERKNÜPFUNG !!!",VLOOKUP(BG44,[2]KNULI!$A$2:$J$1250,5,0)))</f>
        <v/>
      </c>
      <c r="BL44" s="241"/>
      <c r="BM44" s="120"/>
      <c r="BN44" s="199"/>
      <c r="BO44" s="199"/>
      <c r="BP44" s="121" t="s">
        <v>95</v>
      </c>
      <c r="BQ44" s="122" t="s">
        <v>96</v>
      </c>
      <c r="BR44" s="123">
        <v>46</v>
      </c>
      <c r="BS44" s="250"/>
      <c r="BT44" s="115"/>
      <c r="BU44" s="115">
        <f t="shared" si="19"/>
        <v>1</v>
      </c>
      <c r="BV44" s="115">
        <f t="shared" si="20"/>
        <v>51</v>
      </c>
      <c r="BW44" s="115" t="str">
        <f t="shared" si="21"/>
        <v>01</v>
      </c>
      <c r="BX44" s="120">
        <v>20</v>
      </c>
      <c r="BY44" s="115">
        <v>5</v>
      </c>
      <c r="BZ44" s="120" t="s">
        <v>88</v>
      </c>
      <c r="CA44" s="124"/>
      <c r="CB44" s="125"/>
      <c r="CC44" s="126"/>
      <c r="CD44" s="127" t="str">
        <f t="shared" si="22"/>
        <v>DB</v>
      </c>
      <c r="CE44" s="128">
        <f t="shared" si="22"/>
        <v>46</v>
      </c>
      <c r="CF44" s="127"/>
      <c r="CG44" s="130"/>
      <c r="CH44" s="130">
        <f t="shared" si="23"/>
        <v>1</v>
      </c>
      <c r="CI44" s="130">
        <f t="shared" si="24"/>
        <v>51</v>
      </c>
      <c r="CJ44" s="130" t="str">
        <f t="shared" si="24"/>
        <v>01</v>
      </c>
      <c r="CK44" s="131">
        <f t="shared" si="24"/>
        <v>20</v>
      </c>
      <c r="CL44" s="132">
        <f t="shared" si="24"/>
        <v>5</v>
      </c>
    </row>
    <row r="45" spans="1:90" ht="25.5" customHeight="1" x14ac:dyDescent="0.25">
      <c r="A45" s="133" t="s">
        <v>105</v>
      </c>
      <c r="B45" s="78" t="s">
        <v>88</v>
      </c>
      <c r="C45" s="235" t="str">
        <f t="shared" si="35"/>
        <v>PGB (EIN)</v>
      </c>
      <c r="D45" s="80" t="str">
        <f t="shared" si="11"/>
        <v>Z, N</v>
      </c>
      <c r="E45" s="81"/>
      <c r="F45" s="345" t="str">
        <f t="shared" si="25"/>
        <v>-KF100</v>
      </c>
      <c r="G45" s="344" t="str">
        <f t="shared" si="12"/>
        <v>-E1-Q01-S1</v>
      </c>
      <c r="H45" s="84"/>
      <c r="I45" s="236"/>
      <c r="J45" s="86"/>
      <c r="K45" s="87"/>
      <c r="L45" s="88"/>
      <c r="M45" s="89"/>
      <c r="N45" s="85"/>
      <c r="O45" s="90"/>
      <c r="P45" s="86"/>
      <c r="Q45" s="86"/>
      <c r="R45" s="84"/>
      <c r="S45" s="237"/>
      <c r="T45" s="90" t="s">
        <v>88</v>
      </c>
      <c r="U45" s="90" t="s">
        <v>88</v>
      </c>
      <c r="V45" s="86"/>
      <c r="W45" s="93" t="str">
        <f t="shared" si="13"/>
        <v>110kV 1 
PGB</v>
      </c>
      <c r="X45" s="238" t="s">
        <v>102</v>
      </c>
      <c r="Y45" s="95"/>
      <c r="Z45" s="96"/>
      <c r="AA45" s="97"/>
      <c r="AB45" s="98" t="str">
        <f t="shared" si="26"/>
        <v/>
      </c>
      <c r="AC45" s="96"/>
      <c r="AD45" s="96"/>
      <c r="AE45" s="97"/>
      <c r="AF45" s="302"/>
      <c r="AG45" s="100"/>
      <c r="AH45" s="100"/>
      <c r="AI45" s="100"/>
      <c r="AJ45" s="101"/>
      <c r="AK45" s="101"/>
      <c r="AL45" s="101"/>
      <c r="AM45" s="101"/>
      <c r="AN45" s="101"/>
      <c r="AO45" s="239"/>
      <c r="AP45" s="103"/>
      <c r="AQ45" s="104"/>
      <c r="AR45" s="239"/>
      <c r="AS45" s="239"/>
      <c r="AT45" s="239"/>
      <c r="AU45" s="240"/>
      <c r="AV45" s="119">
        <f t="shared" si="14"/>
        <v>1</v>
      </c>
      <c r="AW45" s="120" t="str">
        <f t="shared" si="15"/>
        <v>TEST</v>
      </c>
      <c r="AX45" s="120"/>
      <c r="AY45" s="120" t="s">
        <v>93</v>
      </c>
      <c r="AZ45" s="109" t="str">
        <f t="shared" si="36"/>
        <v>-E1-Q01</v>
      </c>
      <c r="BA45" s="109">
        <f t="shared" si="37"/>
        <v>1</v>
      </c>
      <c r="BB45" s="120">
        <f t="shared" si="18"/>
        <v>1</v>
      </c>
      <c r="BC45" s="120"/>
      <c r="BD45" s="120" t="s">
        <v>137</v>
      </c>
      <c r="BE45" s="120" t="s">
        <v>137</v>
      </c>
      <c r="BF45" s="120" t="s">
        <v>102</v>
      </c>
      <c r="BG45" s="120"/>
      <c r="BH45" s="110" t="str">
        <f>IF(BG45="","",IF(ISERROR(VLOOKUP(BG45,[2]KNULI!$A$2:$J$1250,3,0)),"!!! FEHLER MIT DER IGRULI-VERKNÜPFUNG !!!",VLOOKUP(BG45,[2]KNULI!$A$2:$J$1250,3,0)))</f>
        <v/>
      </c>
      <c r="BI45" s="110" t="str">
        <f>IF(BG45="","",IF(ISERROR(VLOOKUP(BG45,[2]KNULI!$A$2:$J$1250,2,0)),"!!! FEHLER MIT DER IGRULI-VERKNÜPFUNG !!!",VLOOKUP(BG45,[2]KNULI!$A$2:$J$1250,2,0)))</f>
        <v/>
      </c>
      <c r="BJ45" s="110" t="str">
        <f>IF(BG45="","",IF(ISERROR(VLOOKUP(BG45,[2]KNULI!$A$2:$J$1250,4,0)),"!!! FEHLER MIT DER IGRULI-VERKNÜPFUNG !!!",VLOOKUP(BG45,[2]KNULI!$A$2:$J$1250,4,0)))</f>
        <v/>
      </c>
      <c r="BK45" s="111" t="str">
        <f>IF(BG45="","",IF(ISERROR(VLOOKUP(BG45,[2]KNULI!$A$2:$J$1250,5,0)),"!!! FEHLER MIT DER IGRULI-VERKNÜPFUNG !!!",VLOOKUP(BG45,[2]KNULI!$A$2:$J$1250,5,0)))</f>
        <v/>
      </c>
      <c r="BL45" s="241"/>
      <c r="BM45" s="120"/>
      <c r="BN45" s="199"/>
      <c r="BO45" s="199"/>
      <c r="BP45" s="121" t="s">
        <v>95</v>
      </c>
      <c r="BQ45" s="122" t="s">
        <v>96</v>
      </c>
      <c r="BR45" s="123">
        <v>46</v>
      </c>
      <c r="BS45" s="250"/>
      <c r="BT45" s="115"/>
      <c r="BU45" s="115">
        <f t="shared" si="19"/>
        <v>1</v>
      </c>
      <c r="BV45" s="115">
        <f t="shared" si="20"/>
        <v>51</v>
      </c>
      <c r="BW45" s="115" t="str">
        <f t="shared" si="21"/>
        <v>01</v>
      </c>
      <c r="BX45" s="120">
        <v>20</v>
      </c>
      <c r="BY45" s="115">
        <v>5</v>
      </c>
      <c r="BZ45" s="120" t="s">
        <v>88</v>
      </c>
      <c r="CA45" s="124"/>
      <c r="CB45" s="125"/>
      <c r="CC45" s="126"/>
      <c r="CD45" s="127" t="str">
        <f t="shared" si="22"/>
        <v>DB</v>
      </c>
      <c r="CE45" s="128">
        <f t="shared" si="22"/>
        <v>46</v>
      </c>
      <c r="CF45" s="127"/>
      <c r="CG45" s="130"/>
      <c r="CH45" s="130">
        <f t="shared" si="23"/>
        <v>1</v>
      </c>
      <c r="CI45" s="130">
        <f t="shared" si="24"/>
        <v>51</v>
      </c>
      <c r="CJ45" s="130" t="str">
        <f t="shared" si="24"/>
        <v>01</v>
      </c>
      <c r="CK45" s="131">
        <f t="shared" si="24"/>
        <v>20</v>
      </c>
      <c r="CL45" s="132">
        <f t="shared" si="24"/>
        <v>5</v>
      </c>
    </row>
    <row r="46" spans="1:90" ht="25.5" customHeight="1" x14ac:dyDescent="0.25">
      <c r="A46" s="133"/>
      <c r="B46" s="227" t="s">
        <v>88</v>
      </c>
      <c r="C46" s="370" t="s">
        <v>870</v>
      </c>
      <c r="D46" s="80" t="str">
        <f t="shared" si="11"/>
        <v>Z</v>
      </c>
      <c r="E46" s="81"/>
      <c r="F46" s="345" t="str">
        <f t="shared" si="25"/>
        <v>-KF100</v>
      </c>
      <c r="G46" s="344" t="str">
        <f t="shared" si="12"/>
        <v>-E1-Q01-S1</v>
      </c>
      <c r="H46" s="84"/>
      <c r="I46" s="236"/>
      <c r="J46" s="86"/>
      <c r="K46" s="87"/>
      <c r="L46" s="88"/>
      <c r="M46" s="89"/>
      <c r="N46" s="85"/>
      <c r="O46" s="90"/>
      <c r="P46" s="86"/>
      <c r="Q46" s="86"/>
      <c r="R46" s="84"/>
      <c r="S46" s="237"/>
      <c r="T46" s="90" t="s">
        <v>88</v>
      </c>
      <c r="U46" s="90" t="s">
        <v>88</v>
      </c>
      <c r="V46" s="86"/>
      <c r="W46" s="93" t="str">
        <f t="shared" si="13"/>
        <v>110kV 1 
NAH</v>
      </c>
      <c r="X46" s="238" t="s">
        <v>91</v>
      </c>
      <c r="Y46" s="95"/>
      <c r="Z46" s="96"/>
      <c r="AA46" s="97"/>
      <c r="AB46" s="98"/>
      <c r="AC46" s="96"/>
      <c r="AD46" s="96"/>
      <c r="AE46" s="97"/>
      <c r="AF46" s="302"/>
      <c r="AG46" s="100"/>
      <c r="AH46" s="100"/>
      <c r="AI46" s="100"/>
      <c r="AJ46" s="101"/>
      <c r="AK46" s="101"/>
      <c r="AL46" s="101"/>
      <c r="AM46" s="101"/>
      <c r="AN46" s="101"/>
      <c r="AO46" s="239"/>
      <c r="AP46" s="103"/>
      <c r="AQ46" s="104"/>
      <c r="AR46" s="239"/>
      <c r="AS46" s="239"/>
      <c r="AT46" s="239"/>
      <c r="AU46" s="240"/>
      <c r="AV46" s="119">
        <f t="shared" si="14"/>
        <v>1</v>
      </c>
      <c r="AW46" s="120" t="str">
        <f t="shared" ref="AW46:AW47" si="38">IF(AV46&lt;&gt;"",$AW$7,"")</f>
        <v>TEST</v>
      </c>
      <c r="AX46" s="120"/>
      <c r="AY46" s="120" t="s">
        <v>93</v>
      </c>
      <c r="AZ46" s="109" t="str">
        <f t="shared" si="36"/>
        <v>-E1-Q01</v>
      </c>
      <c r="BA46" s="109">
        <f t="shared" si="37"/>
        <v>1</v>
      </c>
      <c r="BB46" s="120">
        <f t="shared" ref="BB46:BB47" si="39">BA46</f>
        <v>1</v>
      </c>
      <c r="BC46" s="120"/>
      <c r="BD46" s="386" t="s">
        <v>869</v>
      </c>
      <c r="BE46" s="386" t="s">
        <v>869</v>
      </c>
      <c r="BF46" s="120" t="s">
        <v>91</v>
      </c>
      <c r="BG46" s="120"/>
      <c r="BH46" s="110"/>
      <c r="BI46" s="110"/>
      <c r="BJ46" s="110"/>
      <c r="BK46" s="111"/>
      <c r="BL46" s="241"/>
      <c r="BM46" s="120"/>
      <c r="BN46" s="199"/>
      <c r="BO46" s="199"/>
      <c r="BP46" s="121" t="s">
        <v>95</v>
      </c>
      <c r="BQ46" s="122" t="s">
        <v>96</v>
      </c>
      <c r="BR46" s="123">
        <v>46</v>
      </c>
      <c r="BS46" s="250"/>
      <c r="BT46" s="115"/>
      <c r="BU46" s="115">
        <f t="shared" ref="BU46:BU47" si="40">IF(AV46&lt;&gt;"",AV46,"")</f>
        <v>1</v>
      </c>
      <c r="BV46" s="115">
        <f t="shared" ref="BV46:BV47" si="41">IF(AV46&lt;&gt;"",$BV$7,"")</f>
        <v>51</v>
      </c>
      <c r="BW46" s="115" t="str">
        <f t="shared" ref="BW46:BW47" si="42">IF(AV46&lt;&gt;"",$BW$7,"")</f>
        <v>01</v>
      </c>
      <c r="BX46" s="120">
        <v>20</v>
      </c>
      <c r="BY46" s="115">
        <v>37</v>
      </c>
      <c r="BZ46" s="386" t="s">
        <v>118</v>
      </c>
      <c r="CA46" s="124"/>
      <c r="CB46" s="125"/>
      <c r="CC46" s="380"/>
      <c r="CD46" s="127" t="str">
        <f t="shared" ref="CD46:CD47" si="43">IF($AV46&lt;&gt;"",BQ46,"")</f>
        <v>DB</v>
      </c>
      <c r="CE46" s="128">
        <f t="shared" ref="CE46:CE47" si="44">IF($AV46&lt;&gt;"",BR46,"")</f>
        <v>46</v>
      </c>
      <c r="CF46" s="127"/>
      <c r="CG46" s="130"/>
      <c r="CH46" s="130">
        <f t="shared" ref="CH46:CH47" si="45">IF($AV46&lt;&gt;"",BU46,"")</f>
        <v>1</v>
      </c>
      <c r="CI46" s="130">
        <f t="shared" ref="CI46:CI47" si="46">IF($AV46&lt;&gt;"",BV46,"")</f>
        <v>51</v>
      </c>
      <c r="CJ46" s="130" t="str">
        <f t="shared" ref="CJ46:CJ47" si="47">IF($AV46&lt;&gt;"",BW46,"")</f>
        <v>01</v>
      </c>
      <c r="CK46" s="131">
        <f t="shared" si="24"/>
        <v>20</v>
      </c>
      <c r="CL46" s="132">
        <f t="shared" si="24"/>
        <v>37</v>
      </c>
    </row>
    <row r="47" spans="1:90" ht="25.5" customHeight="1" x14ac:dyDescent="0.25">
      <c r="A47" s="133"/>
      <c r="B47" s="227" t="s">
        <v>88</v>
      </c>
      <c r="C47" s="370" t="s">
        <v>871</v>
      </c>
      <c r="D47" s="80" t="str">
        <f t="shared" si="11"/>
        <v>Z</v>
      </c>
      <c r="E47" s="81"/>
      <c r="F47" s="345" t="str">
        <f t="shared" si="25"/>
        <v>-KF100</v>
      </c>
      <c r="G47" s="344" t="str">
        <f t="shared" si="12"/>
        <v>-E1-Q01-S1</v>
      </c>
      <c r="H47" s="84"/>
      <c r="I47" s="236"/>
      <c r="J47" s="86"/>
      <c r="K47" s="87"/>
      <c r="L47" s="88"/>
      <c r="M47" s="89"/>
      <c r="N47" s="85"/>
      <c r="O47" s="90"/>
      <c r="P47" s="86"/>
      <c r="Q47" s="86"/>
      <c r="R47" s="84"/>
      <c r="S47" s="237"/>
      <c r="T47" s="90" t="s">
        <v>88</v>
      </c>
      <c r="U47" s="90" t="s">
        <v>88</v>
      </c>
      <c r="V47" s="86"/>
      <c r="W47" s="93" t="str">
        <f t="shared" si="13"/>
        <v>110kV 1 
NAH</v>
      </c>
      <c r="X47" s="238" t="s">
        <v>102</v>
      </c>
      <c r="Y47" s="95"/>
      <c r="Z47" s="96"/>
      <c r="AA47" s="97"/>
      <c r="AB47" s="98"/>
      <c r="AC47" s="96"/>
      <c r="AD47" s="96"/>
      <c r="AE47" s="97"/>
      <c r="AF47" s="302"/>
      <c r="AG47" s="100"/>
      <c r="AH47" s="100"/>
      <c r="AI47" s="100"/>
      <c r="AJ47" s="101"/>
      <c r="AK47" s="101"/>
      <c r="AL47" s="101"/>
      <c r="AM47" s="101"/>
      <c r="AN47" s="101"/>
      <c r="AO47" s="239"/>
      <c r="AP47" s="103"/>
      <c r="AQ47" s="104"/>
      <c r="AR47" s="239"/>
      <c r="AS47" s="239"/>
      <c r="AT47" s="239"/>
      <c r="AU47" s="240"/>
      <c r="AV47" s="119">
        <f t="shared" si="14"/>
        <v>1</v>
      </c>
      <c r="AW47" s="120" t="str">
        <f t="shared" si="38"/>
        <v>TEST</v>
      </c>
      <c r="AX47" s="120"/>
      <c r="AY47" s="120" t="s">
        <v>93</v>
      </c>
      <c r="AZ47" s="109" t="str">
        <f t="shared" si="36"/>
        <v>-E1-Q01</v>
      </c>
      <c r="BA47" s="109">
        <f t="shared" si="37"/>
        <v>1</v>
      </c>
      <c r="BB47" s="120">
        <f t="shared" si="39"/>
        <v>1</v>
      </c>
      <c r="BC47" s="120"/>
      <c r="BD47" s="386" t="s">
        <v>869</v>
      </c>
      <c r="BE47" s="386" t="s">
        <v>869</v>
      </c>
      <c r="BF47" s="120" t="s">
        <v>102</v>
      </c>
      <c r="BG47" s="120"/>
      <c r="BH47" s="110"/>
      <c r="BI47" s="110"/>
      <c r="BJ47" s="110"/>
      <c r="BK47" s="111"/>
      <c r="BL47" s="241"/>
      <c r="BM47" s="120"/>
      <c r="BN47" s="199"/>
      <c r="BO47" s="199"/>
      <c r="BP47" s="121" t="s">
        <v>95</v>
      </c>
      <c r="BQ47" s="122" t="s">
        <v>96</v>
      </c>
      <c r="BR47" s="123">
        <v>46</v>
      </c>
      <c r="BS47" s="250"/>
      <c r="BT47" s="115"/>
      <c r="BU47" s="115">
        <f t="shared" si="40"/>
        <v>1</v>
      </c>
      <c r="BV47" s="115">
        <f t="shared" si="41"/>
        <v>51</v>
      </c>
      <c r="BW47" s="115" t="str">
        <f t="shared" si="42"/>
        <v>01</v>
      </c>
      <c r="BX47" s="120">
        <v>20</v>
      </c>
      <c r="BY47" s="115">
        <v>37</v>
      </c>
      <c r="BZ47" s="386" t="s">
        <v>118</v>
      </c>
      <c r="CA47" s="124"/>
      <c r="CB47" s="125"/>
      <c r="CC47" s="380"/>
      <c r="CD47" s="127" t="str">
        <f t="shared" si="43"/>
        <v>DB</v>
      </c>
      <c r="CE47" s="128">
        <f t="shared" si="44"/>
        <v>46</v>
      </c>
      <c r="CF47" s="127"/>
      <c r="CG47" s="130"/>
      <c r="CH47" s="130">
        <f t="shared" si="45"/>
        <v>1</v>
      </c>
      <c r="CI47" s="130">
        <f t="shared" si="46"/>
        <v>51</v>
      </c>
      <c r="CJ47" s="130" t="str">
        <f t="shared" si="47"/>
        <v>01</v>
      </c>
      <c r="CK47" s="131">
        <f t="shared" si="24"/>
        <v>20</v>
      </c>
      <c r="CL47" s="132">
        <f t="shared" si="24"/>
        <v>37</v>
      </c>
    </row>
    <row r="48" spans="1:90" ht="25.5" customHeight="1" x14ac:dyDescent="0.25">
      <c r="A48" s="133" t="s">
        <v>373</v>
      </c>
      <c r="B48" s="68" t="s">
        <v>88</v>
      </c>
      <c r="C48" s="235" t="s">
        <v>124</v>
      </c>
      <c r="D48" s="80" t="str">
        <f t="shared" si="11"/>
        <v/>
      </c>
      <c r="E48" s="81"/>
      <c r="F48" s="345" t="str">
        <f t="shared" si="25"/>
        <v>-KF100</v>
      </c>
      <c r="G48" s="344" t="str">
        <f t="shared" si="12"/>
        <v>-E1-Q01-S1</v>
      </c>
      <c r="H48" s="84"/>
      <c r="I48" s="236"/>
      <c r="J48" s="86"/>
      <c r="K48" s="87"/>
      <c r="L48" s="88"/>
      <c r="M48" s="89"/>
      <c r="N48" s="85"/>
      <c r="O48" s="90"/>
      <c r="P48" s="86"/>
      <c r="Q48" s="86"/>
      <c r="R48" s="84"/>
      <c r="S48" s="237"/>
      <c r="T48" s="90"/>
      <c r="U48" s="90"/>
      <c r="V48" s="86"/>
      <c r="W48" s="93" t="str">
        <f t="shared" si="13"/>
        <v/>
      </c>
      <c r="X48" s="238"/>
      <c r="Y48" s="95"/>
      <c r="Z48" s="96"/>
      <c r="AA48" s="97"/>
      <c r="AB48" s="98" t="str">
        <f t="shared" si="26"/>
        <v/>
      </c>
      <c r="AC48" s="96"/>
      <c r="AD48" s="96"/>
      <c r="AE48" s="97"/>
      <c r="AF48" s="302"/>
      <c r="AG48" s="100"/>
      <c r="AH48" s="100"/>
      <c r="AI48" s="100"/>
      <c r="AJ48" s="101"/>
      <c r="AK48" s="101"/>
      <c r="AL48" s="101"/>
      <c r="AM48" s="101"/>
      <c r="AN48" s="101"/>
      <c r="AO48" s="239"/>
      <c r="AP48" s="103"/>
      <c r="AQ48" s="104"/>
      <c r="AR48" s="239"/>
      <c r="AS48" s="239"/>
      <c r="AT48" s="239"/>
      <c r="AU48" s="240"/>
      <c r="AV48" s="119">
        <f t="shared" si="14"/>
        <v>1</v>
      </c>
      <c r="AW48" s="120" t="str">
        <f t="shared" si="15"/>
        <v>TEST</v>
      </c>
      <c r="AX48" s="120"/>
      <c r="AY48" s="120" t="s">
        <v>93</v>
      </c>
      <c r="AZ48" s="109" t="str">
        <f t="shared" si="36"/>
        <v>-E1-Q01</v>
      </c>
      <c r="BA48" s="109">
        <f t="shared" si="37"/>
        <v>1</v>
      </c>
      <c r="BB48" s="120">
        <f t="shared" si="18"/>
        <v>1</v>
      </c>
      <c r="BC48" s="120"/>
      <c r="BD48" s="120" t="s">
        <v>125</v>
      </c>
      <c r="BE48" s="120" t="s">
        <v>125</v>
      </c>
      <c r="BF48" s="120"/>
      <c r="BG48" s="120"/>
      <c r="BH48" s="110" t="str">
        <f>IF(BG48="","",IF(ISERROR(VLOOKUP(BG48,[2]KNULI!$A$2:$J$1250,3,0)),"!!! FEHLER MIT DER IGRULI-VERKNÜPFUNG !!!",VLOOKUP(BG48,[2]KNULI!$A$2:$J$1250,3,0)))</f>
        <v/>
      </c>
      <c r="BI48" s="110" t="str">
        <f>IF(BG48="","",IF(ISERROR(VLOOKUP(BG48,[2]KNULI!$A$2:$J$1250,2,0)),"!!! FEHLER MIT DER IGRULI-VERKNÜPFUNG !!!",VLOOKUP(BG48,[2]KNULI!$A$2:$J$1250,2,0)))</f>
        <v/>
      </c>
      <c r="BJ48" s="110" t="str">
        <f>IF(BG48="","",IF(ISERROR(VLOOKUP(BG48,[2]KNULI!$A$2:$J$1250,4,0)),"!!! FEHLER MIT DER IGRULI-VERKNÜPFUNG !!!",VLOOKUP(BG48,[2]KNULI!$A$2:$J$1250,4,0)))</f>
        <v/>
      </c>
      <c r="BK48" s="111" t="str">
        <f>IF(BG48="","",IF(ISERROR(VLOOKUP(BG48,[2]KNULI!$A$2:$J$1250,5,0)),"!!! FEHLER MIT DER IGRULI-VERKNÜPFUNG !!!",VLOOKUP(BG48,[2]KNULI!$A$2:$J$1250,5,0)))</f>
        <v/>
      </c>
      <c r="BL48" s="241"/>
      <c r="BM48" s="120"/>
      <c r="BN48" s="199"/>
      <c r="BO48" s="199"/>
      <c r="BP48" s="121" t="s">
        <v>95</v>
      </c>
      <c r="BQ48" s="122" t="s">
        <v>96</v>
      </c>
      <c r="BR48" s="123">
        <v>46</v>
      </c>
      <c r="BS48" s="250"/>
      <c r="BT48" s="115"/>
      <c r="BU48" s="115">
        <f t="shared" si="19"/>
        <v>1</v>
      </c>
      <c r="BV48" s="115">
        <f t="shared" si="20"/>
        <v>51</v>
      </c>
      <c r="BW48" s="115" t="str">
        <f t="shared" si="21"/>
        <v>01</v>
      </c>
      <c r="BX48" s="120">
        <v>21</v>
      </c>
      <c r="BY48" s="115">
        <v>3</v>
      </c>
      <c r="BZ48" s="120" t="s">
        <v>126</v>
      </c>
      <c r="CA48" s="124"/>
      <c r="CB48" s="125"/>
      <c r="CC48" s="126"/>
      <c r="CD48" s="127" t="str">
        <f t="shared" si="22"/>
        <v>DB</v>
      </c>
      <c r="CE48" s="128">
        <f t="shared" si="22"/>
        <v>46</v>
      </c>
      <c r="CF48" s="127"/>
      <c r="CG48" s="130"/>
      <c r="CH48" s="130">
        <f t="shared" si="23"/>
        <v>1</v>
      </c>
      <c r="CI48" s="130">
        <f t="shared" si="24"/>
        <v>51</v>
      </c>
      <c r="CJ48" s="130" t="str">
        <f t="shared" si="24"/>
        <v>01</v>
      </c>
      <c r="CK48" s="131">
        <f t="shared" si="24"/>
        <v>21</v>
      </c>
      <c r="CL48" s="132">
        <f t="shared" si="24"/>
        <v>3</v>
      </c>
    </row>
    <row r="49" spans="1:90" ht="25.5" customHeight="1" x14ac:dyDescent="0.25">
      <c r="A49" s="133"/>
      <c r="B49" s="68" t="s">
        <v>88</v>
      </c>
      <c r="C49" s="235" t="s">
        <v>127</v>
      </c>
      <c r="D49" s="80" t="str">
        <f t="shared" si="11"/>
        <v/>
      </c>
      <c r="E49" s="81"/>
      <c r="F49" s="345" t="str">
        <f t="shared" si="25"/>
        <v>-KF100</v>
      </c>
      <c r="G49" s="344" t="str">
        <f t="shared" si="12"/>
        <v>-E1-Q01-S1</v>
      </c>
      <c r="H49" s="84"/>
      <c r="I49" s="236"/>
      <c r="J49" s="86"/>
      <c r="K49" s="87"/>
      <c r="L49" s="88"/>
      <c r="M49" s="89"/>
      <c r="N49" s="85"/>
      <c r="O49" s="90"/>
      <c r="P49" s="86"/>
      <c r="Q49" s="86"/>
      <c r="R49" s="84"/>
      <c r="S49" s="237"/>
      <c r="T49" s="90"/>
      <c r="U49" s="90"/>
      <c r="V49" s="86"/>
      <c r="W49" s="93" t="str">
        <f t="shared" ref="W49:W80" si="48">IF(OR(U49="X",V49="x"),AY49&amp;" "&amp;BA49&amp;" " &amp;BC49&amp;CHAR(10)&amp;BD49&amp;BH49,"")</f>
        <v/>
      </c>
      <c r="X49" s="238"/>
      <c r="Y49" s="95"/>
      <c r="Z49" s="96"/>
      <c r="AA49" s="97"/>
      <c r="AB49" s="98" t="str">
        <f t="shared" si="26"/>
        <v/>
      </c>
      <c r="AC49" s="96"/>
      <c r="AD49" s="96"/>
      <c r="AE49" s="97"/>
      <c r="AF49" s="302"/>
      <c r="AG49" s="100"/>
      <c r="AH49" s="100"/>
      <c r="AI49" s="100"/>
      <c r="AJ49" s="101"/>
      <c r="AK49" s="101"/>
      <c r="AL49" s="101"/>
      <c r="AM49" s="101"/>
      <c r="AN49" s="101"/>
      <c r="AO49" s="239"/>
      <c r="AP49" s="103"/>
      <c r="AQ49" s="104"/>
      <c r="AR49" s="239"/>
      <c r="AS49" s="239"/>
      <c r="AT49" s="239"/>
      <c r="AU49" s="240"/>
      <c r="AV49" s="119">
        <f t="shared" si="14"/>
        <v>1</v>
      </c>
      <c r="AW49" s="120" t="str">
        <f t="shared" si="15"/>
        <v>TEST</v>
      </c>
      <c r="AX49" s="120"/>
      <c r="AY49" s="120" t="s">
        <v>93</v>
      </c>
      <c r="AZ49" s="109" t="str">
        <f t="shared" si="36"/>
        <v>-E1-Q01</v>
      </c>
      <c r="BA49" s="109">
        <f t="shared" si="37"/>
        <v>1</v>
      </c>
      <c r="BB49" s="120">
        <f t="shared" si="18"/>
        <v>1</v>
      </c>
      <c r="BC49" s="120"/>
      <c r="BD49" s="120" t="s">
        <v>125</v>
      </c>
      <c r="BE49" s="120" t="s">
        <v>125</v>
      </c>
      <c r="BF49" s="120" t="s">
        <v>102</v>
      </c>
      <c r="BG49" s="120"/>
      <c r="BH49" s="110" t="str">
        <f>IF(BG49="","",IF(ISERROR(VLOOKUP(BG49,[2]KNULI!$A$2:$J$1250,3,0)),"!!! FEHLER MIT DER IGRULI-VERKNÜPFUNG !!!",VLOOKUP(BG49,[2]KNULI!$A$2:$J$1250,3,0)))</f>
        <v/>
      </c>
      <c r="BI49" s="110" t="str">
        <f>IF(BG49="","",IF(ISERROR(VLOOKUP(BG49,[2]KNULI!$A$2:$J$1250,2,0)),"!!! FEHLER MIT DER IGRULI-VERKNÜPFUNG !!!",VLOOKUP(BG49,[2]KNULI!$A$2:$J$1250,2,0)))</f>
        <v/>
      </c>
      <c r="BJ49" s="110" t="str">
        <f>IF(BG49="","",IF(ISERROR(VLOOKUP(BG49,[2]KNULI!$A$2:$J$1250,4,0)),"!!! FEHLER MIT DER IGRULI-VERKNÜPFUNG !!!",VLOOKUP(BG49,[2]KNULI!$A$2:$J$1250,4,0)))</f>
        <v/>
      </c>
      <c r="BK49" s="111" t="str">
        <f>IF(BG49="","",IF(ISERROR(VLOOKUP(BG49,[2]KNULI!$A$2:$J$1250,5,0)),"!!! FEHLER MIT DER IGRULI-VERKNÜPFUNG !!!",VLOOKUP(BG49,[2]KNULI!$A$2:$J$1250,5,0)))</f>
        <v/>
      </c>
      <c r="BL49" s="241"/>
      <c r="BM49" s="120"/>
      <c r="BN49" s="199"/>
      <c r="BO49" s="199"/>
      <c r="BP49" s="121" t="s">
        <v>95</v>
      </c>
      <c r="BQ49" s="122" t="s">
        <v>96</v>
      </c>
      <c r="BR49" s="123">
        <v>46</v>
      </c>
      <c r="BS49" s="250"/>
      <c r="BT49" s="115"/>
      <c r="BU49" s="115">
        <f t="shared" si="19"/>
        <v>1</v>
      </c>
      <c r="BV49" s="115">
        <f t="shared" si="20"/>
        <v>51</v>
      </c>
      <c r="BW49" s="115" t="str">
        <f t="shared" si="21"/>
        <v>01</v>
      </c>
      <c r="BX49" s="120">
        <v>21</v>
      </c>
      <c r="BY49" s="115">
        <v>3</v>
      </c>
      <c r="BZ49" s="120" t="s">
        <v>126</v>
      </c>
      <c r="CA49" s="124"/>
      <c r="CB49" s="125"/>
      <c r="CC49" s="126"/>
      <c r="CD49" s="127" t="str">
        <f t="shared" si="22"/>
        <v>DB</v>
      </c>
      <c r="CE49" s="128">
        <f t="shared" si="22"/>
        <v>46</v>
      </c>
      <c r="CF49" s="127"/>
      <c r="CG49" s="130"/>
      <c r="CH49" s="130">
        <f t="shared" si="23"/>
        <v>1</v>
      </c>
      <c r="CI49" s="130">
        <f t="shared" si="24"/>
        <v>51</v>
      </c>
      <c r="CJ49" s="130" t="str">
        <f t="shared" si="24"/>
        <v>01</v>
      </c>
      <c r="CK49" s="131">
        <f t="shared" si="24"/>
        <v>21</v>
      </c>
      <c r="CL49" s="132">
        <f t="shared" si="24"/>
        <v>3</v>
      </c>
    </row>
    <row r="50" spans="1:90" ht="25.5" customHeight="1" x14ac:dyDescent="0.25">
      <c r="A50" s="247"/>
      <c r="B50" s="247" t="s">
        <v>88</v>
      </c>
      <c r="C50" s="242" t="s">
        <v>128</v>
      </c>
      <c r="D50" s="70"/>
      <c r="E50" s="136"/>
      <c r="F50" s="72"/>
      <c r="G50" s="72"/>
      <c r="H50" s="71"/>
      <c r="I50" s="76"/>
      <c r="J50" s="76"/>
      <c r="K50" s="76"/>
      <c r="L50" s="76"/>
      <c r="M50" s="76"/>
      <c r="N50" s="76"/>
      <c r="O50" s="76"/>
      <c r="P50" s="76"/>
      <c r="Q50" s="76"/>
      <c r="R50" s="136"/>
      <c r="S50" s="136"/>
      <c r="T50" s="136"/>
      <c r="U50" s="136"/>
      <c r="V50" s="136"/>
      <c r="W50" s="71" t="str">
        <f t="shared" si="48"/>
        <v/>
      </c>
      <c r="X50" s="74"/>
      <c r="Y50" s="136"/>
      <c r="Z50" s="136"/>
      <c r="AA50" s="136"/>
      <c r="AB50" s="136"/>
      <c r="AC50" s="136"/>
      <c r="AD50" s="136"/>
      <c r="AE50" s="136"/>
      <c r="AF50" s="74"/>
      <c r="AG50" s="74"/>
      <c r="AH50" s="74"/>
      <c r="AI50" s="74"/>
      <c r="AJ50" s="74"/>
      <c r="AK50" s="74"/>
      <c r="AL50" s="74"/>
      <c r="AM50" s="74"/>
      <c r="AN50" s="74"/>
      <c r="AO50" s="74"/>
      <c r="AP50" s="74"/>
      <c r="AQ50" s="74"/>
      <c r="AR50" s="74"/>
      <c r="AS50" s="74"/>
      <c r="AT50" s="74"/>
      <c r="AU50" s="74"/>
      <c r="AV50" s="71"/>
      <c r="AW50" s="71" t="str">
        <f t="shared" si="15"/>
        <v/>
      </c>
      <c r="AX50" s="71"/>
      <c r="AY50" s="71"/>
      <c r="AZ50" s="137" t="str">
        <f t="shared" si="36"/>
        <v/>
      </c>
      <c r="BA50" s="71" t="str">
        <f t="shared" si="37"/>
        <v/>
      </c>
      <c r="BB50" s="71" t="str">
        <f t="shared" si="18"/>
        <v/>
      </c>
      <c r="BC50" s="71"/>
      <c r="BD50" s="71"/>
      <c r="BE50" s="71"/>
      <c r="BF50" s="71"/>
      <c r="BG50" s="71"/>
      <c r="BH50" s="71" t="str">
        <f>IF(BG50="","",IF(ISERROR(VLOOKUP(BG50,[2]KNULI!$A$2:$J$1250,3,0)),"!!! FEHLER MIT DER IGRULI-VERKNÜPFUNG !!!",VLOOKUP(BG50,[2]KNULI!$A$2:$J$1250,3,0)))</f>
        <v/>
      </c>
      <c r="BI50" s="71" t="str">
        <f>IF(BG50="","",IF(ISERROR(VLOOKUP(BG50,[2]KNULI!$A$2:$J$1250,2,0)),"!!! FEHLER MIT DER IGRULI-VERKNÜPFUNG !!!",VLOOKUP(BG50,[2]KNULI!$A$2:$J$1250,2,0)))</f>
        <v/>
      </c>
      <c r="BJ50" s="71" t="str">
        <f>IF(BG50="","",IF(ISERROR(VLOOKUP(BG50,[2]KNULI!$A$2:$J$1250,4,0)),"!!! FEHLER MIT DER IGRULI-VERKNÜPFUNG !!!",VLOOKUP(BG50,[2]KNULI!$A$2:$J$1250,4,0)))</f>
        <v/>
      </c>
      <c r="BK50" s="71" t="str">
        <f>IF(BG50="","",IF(ISERROR(VLOOKUP(BG50,[2]KNULI!$A$2:$J$1250,5,0)),"!!! FEHLER MIT DER IGRULI-VERKNÜPFUNG !!!",VLOOKUP(BG50,[2]KNULI!$A$2:$J$1250,5,0)))</f>
        <v/>
      </c>
      <c r="BL50" s="71"/>
      <c r="BM50" s="71"/>
      <c r="BN50" s="71"/>
      <c r="BO50" s="71"/>
      <c r="BP50" s="71"/>
      <c r="BQ50" s="71"/>
      <c r="BR50" s="71"/>
      <c r="BS50" s="71"/>
      <c r="BT50" s="71"/>
      <c r="BU50" s="71" t="str">
        <f t="shared" si="19"/>
        <v/>
      </c>
      <c r="BV50" s="71" t="str">
        <f t="shared" si="20"/>
        <v/>
      </c>
      <c r="BW50" s="71" t="str">
        <f t="shared" si="21"/>
        <v/>
      </c>
      <c r="BX50" s="71"/>
      <c r="BY50" s="71"/>
      <c r="BZ50" s="138"/>
      <c r="CA50" s="138"/>
      <c r="CB50" s="138"/>
      <c r="CC50" s="138"/>
      <c r="CD50" s="138" t="str">
        <f t="shared" si="22"/>
        <v/>
      </c>
      <c r="CE50" s="71" t="str">
        <f t="shared" si="22"/>
        <v/>
      </c>
      <c r="CF50" s="76"/>
      <c r="CG50" s="76"/>
      <c r="CH50" s="71"/>
      <c r="CI50" s="71"/>
      <c r="CJ50" s="71"/>
      <c r="CK50" s="71"/>
      <c r="CL50" s="77"/>
    </row>
    <row r="51" spans="1:90" ht="25.5" customHeight="1" x14ac:dyDescent="0.25">
      <c r="A51" s="133"/>
      <c r="B51" s="68" t="s">
        <v>88</v>
      </c>
      <c r="C51" s="235" t="str">
        <f t="shared" ref="C51:C53" si="49">"Leistungsschalter "&amp;BE51&amp;" ("&amp;X51&amp;")"</f>
        <v>Leistungsschalter -QA1 (aus)</v>
      </c>
      <c r="D51" s="80" t="str">
        <f t="shared" ref="D51:D109" si="50">CHOOSE(1+IF(COUNTA(H51:Q51)&gt;0,1,0)+IF(AND(COUNTA(R51:V51)&gt;0),2,0)+IF(OR(BZ51="X",BZ51="P"),4,0),"","O","Z","O, Z","N","O, N", "Z, N", "O, Z, N")</f>
        <v>O, Z, N</v>
      </c>
      <c r="E51" s="81"/>
      <c r="F51" s="441" t="str">
        <f>BE51</f>
        <v>-QA1</v>
      </c>
      <c r="G51" s="344" t="str">
        <f>AZ51</f>
        <v>-E1-Q01</v>
      </c>
      <c r="H51" s="84"/>
      <c r="I51" s="85" t="s">
        <v>88</v>
      </c>
      <c r="J51" s="86"/>
      <c r="K51" s="87"/>
      <c r="L51" s="88"/>
      <c r="M51" s="89"/>
      <c r="N51" s="85"/>
      <c r="O51" s="90"/>
      <c r="P51" s="86" t="s">
        <v>88</v>
      </c>
      <c r="Q51" s="86"/>
      <c r="R51" s="84"/>
      <c r="S51" s="237"/>
      <c r="T51" s="90" t="s">
        <v>88</v>
      </c>
      <c r="U51" s="90" t="s">
        <v>88</v>
      </c>
      <c r="V51" s="86"/>
      <c r="W51" s="93" t="str">
        <f t="shared" si="48"/>
        <v>110kV 1 
LS</v>
      </c>
      <c r="X51" s="238" t="s">
        <v>129</v>
      </c>
      <c r="Y51" s="95"/>
      <c r="Z51" s="96"/>
      <c r="AA51" s="97"/>
      <c r="AB51" s="98" t="str">
        <f t="shared" ref="AB51:AB109" si="51">IF(OR(Y51="X",Z51="X",AA51="X"),"X","")</f>
        <v/>
      </c>
      <c r="AC51" s="96"/>
      <c r="AD51" s="96"/>
      <c r="AE51" s="97"/>
      <c r="AF51" s="100"/>
      <c r="AG51" s="100"/>
      <c r="AH51" s="100"/>
      <c r="AI51" s="100"/>
      <c r="AJ51" s="101"/>
      <c r="AK51" s="101"/>
      <c r="AL51" s="101"/>
      <c r="AM51" s="101"/>
      <c r="AN51" s="101"/>
      <c r="AO51" s="239"/>
      <c r="AP51" s="103"/>
      <c r="AQ51" s="104"/>
      <c r="AR51" s="239"/>
      <c r="AS51" s="239"/>
      <c r="AT51" s="239"/>
      <c r="AU51" s="240"/>
      <c r="AV51" s="119">
        <f t="shared" si="14"/>
        <v>1</v>
      </c>
      <c r="AW51" s="120" t="str">
        <f t="shared" si="15"/>
        <v>TEST</v>
      </c>
      <c r="AX51" s="120"/>
      <c r="AY51" s="120" t="s">
        <v>93</v>
      </c>
      <c r="AZ51" s="109" t="str">
        <f t="shared" si="36"/>
        <v>-E1-Q01</v>
      </c>
      <c r="BA51" s="109">
        <f t="shared" si="37"/>
        <v>1</v>
      </c>
      <c r="BB51" s="120">
        <f t="shared" si="18"/>
        <v>1</v>
      </c>
      <c r="BC51" s="120"/>
      <c r="BD51" s="120" t="s">
        <v>94</v>
      </c>
      <c r="BE51" s="120" t="s">
        <v>694</v>
      </c>
      <c r="BF51" s="120" t="s">
        <v>91</v>
      </c>
      <c r="BG51" s="120"/>
      <c r="BH51" s="110" t="str">
        <f>IF(BG51="","",IF(ISERROR(VLOOKUP(BG51,[2]KNULI!$A$2:$J$1250,3,0)),"!!! FEHLER MIT DER IGRULI-VERKNÜPFUNG !!!",VLOOKUP(BG51,[2]KNULI!$A$2:$J$1250,3,0)))</f>
        <v/>
      </c>
      <c r="BI51" s="110" t="str">
        <f>IF(BG51="","",IF(ISERROR(VLOOKUP(BG51,[2]KNULI!$A$2:$J$1250,2,0)),"!!! FEHLER MIT DER IGRULI-VERKNÜPFUNG !!!",VLOOKUP(BG51,[2]KNULI!$A$2:$J$1250,2,0)))</f>
        <v/>
      </c>
      <c r="BJ51" s="110" t="str">
        <f>IF(BG51="","",IF(ISERROR(VLOOKUP(BG51,[2]KNULI!$A$2:$J$1250,4,0)),"!!! FEHLER MIT DER IGRULI-VERKNÜPFUNG !!!",VLOOKUP(BG51,[2]KNULI!$A$2:$J$1250,4,0)))</f>
        <v/>
      </c>
      <c r="BK51" s="111" t="str">
        <f>IF(BG51="","",IF(ISERROR(VLOOKUP(BG51,[2]KNULI!$A$2:$J$1250,5,0)),"!!! FEHLER MIT DER IGRULI-VERKNÜPFUNG !!!",VLOOKUP(BG51,[2]KNULI!$A$2:$J$1250,5,0)))</f>
        <v/>
      </c>
      <c r="BL51" s="241"/>
      <c r="BM51" s="120"/>
      <c r="BN51" s="199"/>
      <c r="BO51" s="199"/>
      <c r="BP51" s="121"/>
      <c r="BQ51" s="122" t="s">
        <v>130</v>
      </c>
      <c r="BR51" s="123">
        <v>31</v>
      </c>
      <c r="BS51" s="250"/>
      <c r="BT51" s="115"/>
      <c r="BU51" s="115">
        <f t="shared" si="19"/>
        <v>1</v>
      </c>
      <c r="BV51" s="115">
        <f t="shared" si="20"/>
        <v>51</v>
      </c>
      <c r="BW51" s="115" t="str">
        <f t="shared" si="21"/>
        <v>01</v>
      </c>
      <c r="BX51" s="120">
        <v>32</v>
      </c>
      <c r="BY51" s="115">
        <v>1</v>
      </c>
      <c r="BZ51" s="120" t="s">
        <v>88</v>
      </c>
      <c r="CA51" s="124"/>
      <c r="CB51" s="125"/>
      <c r="CC51" s="126"/>
      <c r="CD51" s="127" t="str">
        <f t="shared" si="22"/>
        <v>DM</v>
      </c>
      <c r="CE51" s="128">
        <f t="shared" si="22"/>
        <v>31</v>
      </c>
      <c r="CF51" s="127"/>
      <c r="CG51" s="130"/>
      <c r="CH51" s="130">
        <f t="shared" ref="CH51:CL109" si="52">IF($AV51&lt;&gt;"",BU51,"")</f>
        <v>1</v>
      </c>
      <c r="CI51" s="130">
        <f t="shared" si="52"/>
        <v>51</v>
      </c>
      <c r="CJ51" s="130" t="str">
        <f t="shared" si="52"/>
        <v>01</v>
      </c>
      <c r="CK51" s="131">
        <f t="shared" si="52"/>
        <v>32</v>
      </c>
      <c r="CL51" s="132">
        <f t="shared" si="52"/>
        <v>1</v>
      </c>
    </row>
    <row r="52" spans="1:90" ht="25.5" customHeight="1" x14ac:dyDescent="0.25">
      <c r="A52" s="133"/>
      <c r="B52" s="68" t="s">
        <v>88</v>
      </c>
      <c r="C52" s="235" t="str">
        <f t="shared" si="49"/>
        <v>Leistungsschalter -QA1 (ein)</v>
      </c>
      <c r="D52" s="80" t="str">
        <f t="shared" si="50"/>
        <v>O, Z, N</v>
      </c>
      <c r="E52" s="81"/>
      <c r="F52" s="441" t="str">
        <f>BE52</f>
        <v>-QA1</v>
      </c>
      <c r="G52" s="344" t="str">
        <f t="shared" ref="G52:G89" si="53">AZ52</f>
        <v>-E1-Q01</v>
      </c>
      <c r="H52" s="84"/>
      <c r="I52" s="85" t="s">
        <v>88</v>
      </c>
      <c r="J52" s="86"/>
      <c r="K52" s="87"/>
      <c r="L52" s="88"/>
      <c r="M52" s="89"/>
      <c r="N52" s="85"/>
      <c r="O52" s="90"/>
      <c r="P52" s="86" t="s">
        <v>88</v>
      </c>
      <c r="Q52" s="86"/>
      <c r="R52" s="84"/>
      <c r="S52" s="237"/>
      <c r="T52" s="90" t="s">
        <v>88</v>
      </c>
      <c r="U52" s="90" t="s">
        <v>88</v>
      </c>
      <c r="V52" s="86"/>
      <c r="W52" s="93" t="str">
        <f t="shared" si="48"/>
        <v>110kV 1 
LS</v>
      </c>
      <c r="X52" s="238" t="s">
        <v>131</v>
      </c>
      <c r="Y52" s="95"/>
      <c r="Z52" s="96"/>
      <c r="AA52" s="97"/>
      <c r="AB52" s="98" t="str">
        <f t="shared" si="51"/>
        <v/>
      </c>
      <c r="AC52" s="96"/>
      <c r="AD52" s="96"/>
      <c r="AE52" s="97"/>
      <c r="AF52" s="100"/>
      <c r="AG52" s="100"/>
      <c r="AH52" s="100"/>
      <c r="AI52" s="100"/>
      <c r="AJ52" s="101"/>
      <c r="AK52" s="101"/>
      <c r="AL52" s="101"/>
      <c r="AM52" s="101"/>
      <c r="AN52" s="101"/>
      <c r="AO52" s="239"/>
      <c r="AP52" s="103"/>
      <c r="AQ52" s="104"/>
      <c r="AR52" s="239"/>
      <c r="AS52" s="239"/>
      <c r="AT52" s="239"/>
      <c r="AU52" s="240"/>
      <c r="AV52" s="119">
        <f t="shared" si="14"/>
        <v>1</v>
      </c>
      <c r="AW52" s="120" t="str">
        <f t="shared" si="15"/>
        <v>TEST</v>
      </c>
      <c r="AX52" s="120"/>
      <c r="AY52" s="120" t="s">
        <v>93</v>
      </c>
      <c r="AZ52" s="109" t="str">
        <f t="shared" si="36"/>
        <v>-E1-Q01</v>
      </c>
      <c r="BA52" s="109">
        <f t="shared" si="37"/>
        <v>1</v>
      </c>
      <c r="BB52" s="120">
        <f t="shared" si="18"/>
        <v>1</v>
      </c>
      <c r="BC52" s="120"/>
      <c r="BD52" s="120" t="s">
        <v>94</v>
      </c>
      <c r="BE52" s="120" t="s">
        <v>694</v>
      </c>
      <c r="BF52" s="120" t="s">
        <v>102</v>
      </c>
      <c r="BG52" s="120"/>
      <c r="BH52" s="110" t="str">
        <f>IF(BG52="","",IF(ISERROR(VLOOKUP(BG52,[2]KNULI!$A$2:$J$1250,3,0)),"!!! FEHLER MIT DER IGRULI-VERKNÜPFUNG !!!",VLOOKUP(BG52,[2]KNULI!$A$2:$J$1250,3,0)))</f>
        <v/>
      </c>
      <c r="BI52" s="110" t="str">
        <f>IF(BG52="","",IF(ISERROR(VLOOKUP(BG52,[2]KNULI!$A$2:$J$1250,2,0)),"!!! FEHLER MIT DER IGRULI-VERKNÜPFUNG !!!",VLOOKUP(BG52,[2]KNULI!$A$2:$J$1250,2,0)))</f>
        <v/>
      </c>
      <c r="BJ52" s="110" t="str">
        <f>IF(BG52="","",IF(ISERROR(VLOOKUP(BG52,[2]KNULI!$A$2:$J$1250,4,0)),"!!! FEHLER MIT DER IGRULI-VERKNÜPFUNG !!!",VLOOKUP(BG52,[2]KNULI!$A$2:$J$1250,4,0)))</f>
        <v/>
      </c>
      <c r="BK52" s="111" t="str">
        <f>IF(BG52="","",IF(ISERROR(VLOOKUP(BG52,[2]KNULI!$A$2:$J$1250,5,0)),"!!! FEHLER MIT DER IGRULI-VERKNÜPFUNG !!!",VLOOKUP(BG52,[2]KNULI!$A$2:$J$1250,5,0)))</f>
        <v/>
      </c>
      <c r="BL52" s="241"/>
      <c r="BM52" s="120"/>
      <c r="BN52" s="199"/>
      <c r="BO52" s="199"/>
      <c r="BP52" s="121"/>
      <c r="BQ52" s="122" t="s">
        <v>130</v>
      </c>
      <c r="BR52" s="123">
        <v>31</v>
      </c>
      <c r="BS52" s="250"/>
      <c r="BT52" s="115"/>
      <c r="BU52" s="115">
        <f t="shared" si="19"/>
        <v>1</v>
      </c>
      <c r="BV52" s="115">
        <f t="shared" si="20"/>
        <v>51</v>
      </c>
      <c r="BW52" s="115" t="str">
        <f t="shared" si="21"/>
        <v>01</v>
      </c>
      <c r="BX52" s="120">
        <v>32</v>
      </c>
      <c r="BY52" s="115">
        <v>1</v>
      </c>
      <c r="BZ52" s="120" t="s">
        <v>88</v>
      </c>
      <c r="CA52" s="124"/>
      <c r="CB52" s="125"/>
      <c r="CC52" s="126"/>
      <c r="CD52" s="127" t="str">
        <f t="shared" si="22"/>
        <v>DM</v>
      </c>
      <c r="CE52" s="128">
        <f t="shared" si="22"/>
        <v>31</v>
      </c>
      <c r="CF52" s="127"/>
      <c r="CG52" s="130"/>
      <c r="CH52" s="130">
        <f t="shared" si="52"/>
        <v>1</v>
      </c>
      <c r="CI52" s="130">
        <f t="shared" si="52"/>
        <v>51</v>
      </c>
      <c r="CJ52" s="130" t="str">
        <f t="shared" si="52"/>
        <v>01</v>
      </c>
      <c r="CK52" s="131">
        <f t="shared" si="52"/>
        <v>32</v>
      </c>
      <c r="CL52" s="132">
        <f t="shared" si="52"/>
        <v>1</v>
      </c>
    </row>
    <row r="53" spans="1:90" ht="25.5" customHeight="1" x14ac:dyDescent="0.25">
      <c r="A53" s="133"/>
      <c r="B53" s="68" t="s">
        <v>88</v>
      </c>
      <c r="C53" s="235" t="str">
        <f t="shared" si="49"/>
        <v>Leistungsschalter -QA1 (gestört)</v>
      </c>
      <c r="D53" s="80" t="str">
        <f t="shared" si="50"/>
        <v>O, Z, N</v>
      </c>
      <c r="E53" s="81"/>
      <c r="F53" s="345" t="str">
        <f>BE53</f>
        <v>-QA1</v>
      </c>
      <c r="G53" s="344" t="str">
        <f t="shared" si="53"/>
        <v>-E1-Q01</v>
      </c>
      <c r="H53" s="84"/>
      <c r="I53" s="85" t="s">
        <v>88</v>
      </c>
      <c r="J53" s="86"/>
      <c r="K53" s="87"/>
      <c r="L53" s="88"/>
      <c r="M53" s="89"/>
      <c r="N53" s="85"/>
      <c r="O53" s="90"/>
      <c r="P53" s="86" t="s">
        <v>88</v>
      </c>
      <c r="Q53" s="86"/>
      <c r="R53" s="84"/>
      <c r="S53" s="237"/>
      <c r="T53" s="90" t="s">
        <v>88</v>
      </c>
      <c r="U53" s="90" t="s">
        <v>88</v>
      </c>
      <c r="V53" s="86"/>
      <c r="W53" s="93" t="str">
        <f t="shared" si="48"/>
        <v>110kV 1 
LS</v>
      </c>
      <c r="X53" s="238" t="s">
        <v>132</v>
      </c>
      <c r="Y53" s="95"/>
      <c r="Z53" s="96"/>
      <c r="AA53" s="97"/>
      <c r="AB53" s="98" t="str">
        <f t="shared" si="51"/>
        <v/>
      </c>
      <c r="AC53" s="96"/>
      <c r="AD53" s="96"/>
      <c r="AE53" s="97"/>
      <c r="AF53" s="100"/>
      <c r="AG53" s="100"/>
      <c r="AH53" s="100"/>
      <c r="AI53" s="100"/>
      <c r="AJ53" s="101"/>
      <c r="AK53" s="101"/>
      <c r="AL53" s="101"/>
      <c r="AM53" s="101"/>
      <c r="AN53" s="101"/>
      <c r="AO53" s="239"/>
      <c r="AP53" s="103"/>
      <c r="AQ53" s="104"/>
      <c r="AR53" s="239"/>
      <c r="AS53" s="239"/>
      <c r="AT53" s="239"/>
      <c r="AU53" s="240"/>
      <c r="AV53" s="119">
        <f t="shared" si="14"/>
        <v>1</v>
      </c>
      <c r="AW53" s="120" t="str">
        <f t="shared" si="15"/>
        <v>TEST</v>
      </c>
      <c r="AX53" s="120"/>
      <c r="AY53" s="120" t="s">
        <v>93</v>
      </c>
      <c r="AZ53" s="109" t="str">
        <f t="shared" si="36"/>
        <v>-E1-Q01</v>
      </c>
      <c r="BA53" s="109">
        <f t="shared" si="37"/>
        <v>1</v>
      </c>
      <c r="BB53" s="120">
        <f t="shared" si="18"/>
        <v>1</v>
      </c>
      <c r="BC53" s="120"/>
      <c r="BD53" s="120" t="s">
        <v>94</v>
      </c>
      <c r="BE53" s="120" t="s">
        <v>694</v>
      </c>
      <c r="BF53" s="120" t="s">
        <v>133</v>
      </c>
      <c r="BG53" s="120"/>
      <c r="BH53" s="110" t="str">
        <f>IF(BG53="","",IF(ISERROR(VLOOKUP(BG53,[2]KNULI!$A$2:$J$1250,3,0)),"!!! FEHLER MIT DER IGRULI-VERKNÜPFUNG !!!",VLOOKUP(BG53,[2]KNULI!$A$2:$J$1250,3,0)))</f>
        <v/>
      </c>
      <c r="BI53" s="110" t="str">
        <f>IF(BG53="","",IF(ISERROR(VLOOKUP(BG53,[2]KNULI!$A$2:$J$1250,2,0)),"!!! FEHLER MIT DER IGRULI-VERKNÜPFUNG !!!",VLOOKUP(BG53,[2]KNULI!$A$2:$J$1250,2,0)))</f>
        <v/>
      </c>
      <c r="BJ53" s="110" t="str">
        <f>IF(BG53="","",IF(ISERROR(VLOOKUP(BG53,[2]KNULI!$A$2:$J$1250,4,0)),"!!! FEHLER MIT DER IGRULI-VERKNÜPFUNG !!!",VLOOKUP(BG53,[2]KNULI!$A$2:$J$1250,4,0)))</f>
        <v/>
      </c>
      <c r="BK53" s="111" t="str">
        <f>IF(BG53="","",IF(ISERROR(VLOOKUP(BG53,[2]KNULI!$A$2:$J$1250,5,0)),"!!! FEHLER MIT DER IGRULI-VERKNÜPFUNG !!!",VLOOKUP(BG53,[2]KNULI!$A$2:$J$1250,5,0)))</f>
        <v/>
      </c>
      <c r="BL53" s="241"/>
      <c r="BM53" s="120"/>
      <c r="BN53" s="199"/>
      <c r="BO53" s="199"/>
      <c r="BP53" s="121"/>
      <c r="BQ53" s="122" t="s">
        <v>130</v>
      </c>
      <c r="BR53" s="123">
        <v>31</v>
      </c>
      <c r="BS53" s="250"/>
      <c r="BT53" s="115"/>
      <c r="BU53" s="115">
        <f t="shared" si="19"/>
        <v>1</v>
      </c>
      <c r="BV53" s="115">
        <f t="shared" si="20"/>
        <v>51</v>
      </c>
      <c r="BW53" s="115" t="str">
        <f t="shared" si="21"/>
        <v>01</v>
      </c>
      <c r="BX53" s="120">
        <v>32</v>
      </c>
      <c r="BY53" s="115">
        <v>1</v>
      </c>
      <c r="BZ53" s="120" t="s">
        <v>134</v>
      </c>
      <c r="CA53" s="124"/>
      <c r="CB53" s="125"/>
      <c r="CC53" s="126"/>
      <c r="CD53" s="127" t="str">
        <f t="shared" si="22"/>
        <v>DM</v>
      </c>
      <c r="CE53" s="128">
        <f t="shared" si="22"/>
        <v>31</v>
      </c>
      <c r="CF53" s="127"/>
      <c r="CG53" s="130"/>
      <c r="CH53" s="130">
        <f t="shared" si="52"/>
        <v>1</v>
      </c>
      <c r="CI53" s="130">
        <f t="shared" si="52"/>
        <v>51</v>
      </c>
      <c r="CJ53" s="130" t="str">
        <f t="shared" si="52"/>
        <v>01</v>
      </c>
      <c r="CK53" s="131">
        <f t="shared" si="52"/>
        <v>32</v>
      </c>
      <c r="CL53" s="132">
        <f t="shared" si="52"/>
        <v>1</v>
      </c>
    </row>
    <row r="54" spans="1:90" ht="25.5" customHeight="1" x14ac:dyDescent="0.25">
      <c r="A54" s="133" t="s">
        <v>105</v>
      </c>
      <c r="B54" s="78" t="s">
        <v>88</v>
      </c>
      <c r="C54" s="235" t="str">
        <f>"Sammelschienentrenner 1 "&amp;BE54&amp;" ("&amp;X54&amp;")"</f>
        <v>Sammelschienentrenner 1 -QB1 (geöffnet)</v>
      </c>
      <c r="D54" s="80" t="str">
        <f t="shared" si="50"/>
        <v>O, Z, N</v>
      </c>
      <c r="E54" s="81"/>
      <c r="F54" s="345" t="str">
        <f t="shared" ref="F54:F89" si="54">BE54</f>
        <v>-QB1</v>
      </c>
      <c r="G54" s="344" t="str">
        <f t="shared" si="53"/>
        <v>-E1-Q01</v>
      </c>
      <c r="H54" s="84"/>
      <c r="I54" s="85" t="s">
        <v>88</v>
      </c>
      <c r="J54" s="86"/>
      <c r="K54" s="87"/>
      <c r="L54" s="88"/>
      <c r="M54" s="89"/>
      <c r="N54" s="85"/>
      <c r="O54" s="90"/>
      <c r="P54" s="86" t="s">
        <v>88</v>
      </c>
      <c r="Q54" s="86"/>
      <c r="R54" s="84"/>
      <c r="S54" s="237"/>
      <c r="T54" s="90" t="s">
        <v>88</v>
      </c>
      <c r="U54" s="90" t="s">
        <v>88</v>
      </c>
      <c r="V54" s="86"/>
      <c r="W54" s="93" t="str">
        <f t="shared" si="48"/>
        <v>110kV 1 
SST1</v>
      </c>
      <c r="X54" s="238" t="s">
        <v>135</v>
      </c>
      <c r="Y54" s="95"/>
      <c r="Z54" s="96"/>
      <c r="AA54" s="97"/>
      <c r="AB54" s="98" t="str">
        <f t="shared" si="51"/>
        <v/>
      </c>
      <c r="AC54" s="96"/>
      <c r="AD54" s="96"/>
      <c r="AE54" s="97"/>
      <c r="AF54" s="100"/>
      <c r="AG54" s="100"/>
      <c r="AH54" s="100"/>
      <c r="AI54" s="100"/>
      <c r="AJ54" s="101"/>
      <c r="AK54" s="101"/>
      <c r="AL54" s="101"/>
      <c r="AM54" s="101"/>
      <c r="AN54" s="101"/>
      <c r="AO54" s="239"/>
      <c r="AP54" s="103"/>
      <c r="AQ54" s="104"/>
      <c r="AR54" s="239"/>
      <c r="AS54" s="239"/>
      <c r="AT54" s="239"/>
      <c r="AU54" s="240"/>
      <c r="AV54" s="119">
        <f t="shared" si="14"/>
        <v>1</v>
      </c>
      <c r="AW54" s="120" t="str">
        <f t="shared" si="15"/>
        <v>TEST</v>
      </c>
      <c r="AX54" s="120"/>
      <c r="AY54" s="120" t="s">
        <v>93</v>
      </c>
      <c r="AZ54" s="109" t="str">
        <f t="shared" si="36"/>
        <v>-E1-Q01</v>
      </c>
      <c r="BA54" s="109">
        <f t="shared" si="37"/>
        <v>1</v>
      </c>
      <c r="BB54" s="120">
        <f t="shared" si="18"/>
        <v>1</v>
      </c>
      <c r="BC54" s="120"/>
      <c r="BD54" s="120" t="s">
        <v>107</v>
      </c>
      <c r="BE54" s="245" t="s">
        <v>699</v>
      </c>
      <c r="BF54" s="120" t="s">
        <v>91</v>
      </c>
      <c r="BG54" s="120"/>
      <c r="BH54" s="110" t="str">
        <f>IF(BG54="","",IF(ISERROR(VLOOKUP(BG54,[2]KNULI!$A$2:$J$1250,3,0)),"!!! FEHLER MIT DER IGRULI-VERKNÜPFUNG !!!",VLOOKUP(BG54,[2]KNULI!$A$2:$J$1250,3,0)))</f>
        <v/>
      </c>
      <c r="BI54" s="110" t="str">
        <f>IF(BG54="","",IF(ISERROR(VLOOKUP(BG54,[2]KNULI!$A$2:$J$1250,2,0)),"!!! FEHLER MIT DER IGRULI-VERKNÜPFUNG !!!",VLOOKUP(BG54,[2]KNULI!$A$2:$J$1250,2,0)))</f>
        <v/>
      </c>
      <c r="BJ54" s="110" t="str">
        <f>IF(BG54="","",IF(ISERROR(VLOOKUP(BG54,[2]KNULI!$A$2:$J$1250,4,0)),"!!! FEHLER MIT DER IGRULI-VERKNÜPFUNG !!!",VLOOKUP(BG54,[2]KNULI!$A$2:$J$1250,4,0)))</f>
        <v/>
      </c>
      <c r="BK54" s="111" t="str">
        <f>IF(BG54="","",IF(ISERROR(VLOOKUP(BG54,[2]KNULI!$A$2:$J$1250,5,0)),"!!! FEHLER MIT DER IGRULI-VERKNÜPFUNG !!!",VLOOKUP(BG54,[2]KNULI!$A$2:$J$1250,5,0)))</f>
        <v/>
      </c>
      <c r="BL54" s="241"/>
      <c r="BM54" s="120"/>
      <c r="BN54" s="199"/>
      <c r="BO54" s="199"/>
      <c r="BP54" s="121"/>
      <c r="BQ54" s="122" t="s">
        <v>130</v>
      </c>
      <c r="BR54" s="123">
        <v>31</v>
      </c>
      <c r="BS54" s="250"/>
      <c r="BT54" s="115"/>
      <c r="BU54" s="115">
        <f t="shared" si="19"/>
        <v>1</v>
      </c>
      <c r="BV54" s="115">
        <f t="shared" si="20"/>
        <v>51</v>
      </c>
      <c r="BW54" s="115" t="str">
        <f t="shared" si="21"/>
        <v>01</v>
      </c>
      <c r="BX54" s="120">
        <v>32</v>
      </c>
      <c r="BY54" s="115">
        <v>3</v>
      </c>
      <c r="BZ54" s="120" t="s">
        <v>88</v>
      </c>
      <c r="CA54" s="124"/>
      <c r="CB54" s="125"/>
      <c r="CC54" s="126"/>
      <c r="CD54" s="127" t="str">
        <f t="shared" si="22"/>
        <v>DM</v>
      </c>
      <c r="CE54" s="128">
        <f t="shared" si="22"/>
        <v>31</v>
      </c>
      <c r="CF54" s="127"/>
      <c r="CG54" s="130"/>
      <c r="CH54" s="130">
        <f t="shared" si="52"/>
        <v>1</v>
      </c>
      <c r="CI54" s="130">
        <f t="shared" si="52"/>
        <v>51</v>
      </c>
      <c r="CJ54" s="130" t="str">
        <f t="shared" si="52"/>
        <v>01</v>
      </c>
      <c r="CK54" s="131">
        <f t="shared" si="52"/>
        <v>32</v>
      </c>
      <c r="CL54" s="132">
        <f t="shared" si="52"/>
        <v>3</v>
      </c>
    </row>
    <row r="55" spans="1:90" ht="25.5" customHeight="1" x14ac:dyDescent="0.25">
      <c r="A55" s="133" t="s">
        <v>105</v>
      </c>
      <c r="B55" s="78" t="s">
        <v>88</v>
      </c>
      <c r="C55" s="235" t="str">
        <f>"Sammelschienentrenner 1 "&amp;BE55&amp;" ("&amp;X55&amp;")"</f>
        <v>Sammelschienentrenner 1 -QB1 (geschlossen)</v>
      </c>
      <c r="D55" s="80" t="str">
        <f t="shared" si="50"/>
        <v>O, Z, N</v>
      </c>
      <c r="E55" s="81"/>
      <c r="F55" s="345" t="str">
        <f t="shared" si="54"/>
        <v>-QB1</v>
      </c>
      <c r="G55" s="344" t="str">
        <f t="shared" si="53"/>
        <v>-E1-Q01</v>
      </c>
      <c r="H55" s="84"/>
      <c r="I55" s="85" t="s">
        <v>88</v>
      </c>
      <c r="J55" s="86"/>
      <c r="K55" s="87"/>
      <c r="L55" s="88"/>
      <c r="M55" s="89"/>
      <c r="N55" s="85"/>
      <c r="O55" s="90"/>
      <c r="P55" s="86" t="s">
        <v>88</v>
      </c>
      <c r="Q55" s="86"/>
      <c r="R55" s="84"/>
      <c r="S55" s="237"/>
      <c r="T55" s="90" t="s">
        <v>88</v>
      </c>
      <c r="U55" s="90" t="s">
        <v>88</v>
      </c>
      <c r="V55" s="86"/>
      <c r="W55" s="93" t="str">
        <f t="shared" si="48"/>
        <v>110kV 1 
SST1</v>
      </c>
      <c r="X55" s="238" t="s">
        <v>136</v>
      </c>
      <c r="Y55" s="95"/>
      <c r="Z55" s="96"/>
      <c r="AA55" s="97"/>
      <c r="AB55" s="98" t="str">
        <f t="shared" si="51"/>
        <v/>
      </c>
      <c r="AC55" s="96"/>
      <c r="AD55" s="96"/>
      <c r="AE55" s="97"/>
      <c r="AF55" s="100"/>
      <c r="AG55" s="100"/>
      <c r="AH55" s="100"/>
      <c r="AI55" s="100"/>
      <c r="AJ55" s="101"/>
      <c r="AK55" s="101"/>
      <c r="AL55" s="101"/>
      <c r="AM55" s="101"/>
      <c r="AN55" s="101"/>
      <c r="AO55" s="239"/>
      <c r="AP55" s="103"/>
      <c r="AQ55" s="104"/>
      <c r="AR55" s="239"/>
      <c r="AS55" s="239"/>
      <c r="AT55" s="239"/>
      <c r="AU55" s="240"/>
      <c r="AV55" s="119">
        <f t="shared" si="14"/>
        <v>1</v>
      </c>
      <c r="AW55" s="120" t="str">
        <f t="shared" si="15"/>
        <v>TEST</v>
      </c>
      <c r="AX55" s="120"/>
      <c r="AY55" s="120" t="s">
        <v>93</v>
      </c>
      <c r="AZ55" s="109" t="str">
        <f t="shared" si="36"/>
        <v>-E1-Q01</v>
      </c>
      <c r="BA55" s="109">
        <f t="shared" si="37"/>
        <v>1</v>
      </c>
      <c r="BB55" s="120">
        <f t="shared" si="18"/>
        <v>1</v>
      </c>
      <c r="BC55" s="120"/>
      <c r="BD55" s="120" t="s">
        <v>107</v>
      </c>
      <c r="BE55" s="245" t="s">
        <v>699</v>
      </c>
      <c r="BF55" s="120" t="s">
        <v>102</v>
      </c>
      <c r="BG55" s="120"/>
      <c r="BH55" s="110" t="str">
        <f>IF(BG55="","",IF(ISERROR(VLOOKUP(BG55,[2]KNULI!$A$2:$J$1250,3,0)),"!!! FEHLER MIT DER IGRULI-VERKNÜPFUNG !!!",VLOOKUP(BG55,[2]KNULI!$A$2:$J$1250,3,0)))</f>
        <v/>
      </c>
      <c r="BI55" s="110" t="str">
        <f>IF(BG55="","",IF(ISERROR(VLOOKUP(BG55,[2]KNULI!$A$2:$J$1250,2,0)),"!!! FEHLER MIT DER IGRULI-VERKNÜPFUNG !!!",VLOOKUP(BG55,[2]KNULI!$A$2:$J$1250,2,0)))</f>
        <v/>
      </c>
      <c r="BJ55" s="110" t="str">
        <f>IF(BG55="","",IF(ISERROR(VLOOKUP(BG55,[2]KNULI!$A$2:$J$1250,4,0)),"!!! FEHLER MIT DER IGRULI-VERKNÜPFUNG !!!",VLOOKUP(BG55,[2]KNULI!$A$2:$J$1250,4,0)))</f>
        <v/>
      </c>
      <c r="BK55" s="111" t="str">
        <f>IF(BG55="","",IF(ISERROR(VLOOKUP(BG55,[2]KNULI!$A$2:$J$1250,5,0)),"!!! FEHLER MIT DER IGRULI-VERKNÜPFUNG !!!",VLOOKUP(BG55,[2]KNULI!$A$2:$J$1250,5,0)))</f>
        <v/>
      </c>
      <c r="BL55" s="241"/>
      <c r="BM55" s="120"/>
      <c r="BN55" s="199"/>
      <c r="BO55" s="199"/>
      <c r="BP55" s="121"/>
      <c r="BQ55" s="122" t="s">
        <v>130</v>
      </c>
      <c r="BR55" s="123">
        <v>31</v>
      </c>
      <c r="BS55" s="250"/>
      <c r="BT55" s="115"/>
      <c r="BU55" s="115">
        <f t="shared" si="19"/>
        <v>1</v>
      </c>
      <c r="BV55" s="115">
        <f t="shared" si="20"/>
        <v>51</v>
      </c>
      <c r="BW55" s="115" t="str">
        <f t="shared" si="21"/>
        <v>01</v>
      </c>
      <c r="BX55" s="120">
        <v>32</v>
      </c>
      <c r="BY55" s="115">
        <v>3</v>
      </c>
      <c r="BZ55" s="120" t="s">
        <v>88</v>
      </c>
      <c r="CA55" s="124"/>
      <c r="CB55" s="125"/>
      <c r="CC55" s="126"/>
      <c r="CD55" s="127" t="str">
        <f t="shared" si="22"/>
        <v>DM</v>
      </c>
      <c r="CE55" s="128">
        <f t="shared" si="22"/>
        <v>31</v>
      </c>
      <c r="CF55" s="127"/>
      <c r="CG55" s="130"/>
      <c r="CH55" s="130">
        <f t="shared" si="52"/>
        <v>1</v>
      </c>
      <c r="CI55" s="130">
        <f t="shared" si="52"/>
        <v>51</v>
      </c>
      <c r="CJ55" s="130" t="str">
        <f t="shared" si="52"/>
        <v>01</v>
      </c>
      <c r="CK55" s="131">
        <f t="shared" si="52"/>
        <v>32</v>
      </c>
      <c r="CL55" s="132">
        <f t="shared" si="52"/>
        <v>3</v>
      </c>
    </row>
    <row r="56" spans="1:90" ht="25.5" customHeight="1" x14ac:dyDescent="0.25">
      <c r="A56" s="133" t="s">
        <v>105</v>
      </c>
      <c r="B56" s="78" t="s">
        <v>88</v>
      </c>
      <c r="C56" s="235" t="str">
        <f>"Sammelschienentrenner 1 "&amp;BE56&amp;" ("&amp;X56&amp;")"</f>
        <v>Sammelschienentrenner 1 -QB1 (gestört)</v>
      </c>
      <c r="D56" s="80" t="str">
        <f t="shared" si="50"/>
        <v>O, Z, N</v>
      </c>
      <c r="E56" s="81"/>
      <c r="F56" s="345" t="str">
        <f t="shared" si="54"/>
        <v>-QB1</v>
      </c>
      <c r="G56" s="344" t="str">
        <f t="shared" si="53"/>
        <v>-E1-Q01</v>
      </c>
      <c r="H56" s="84"/>
      <c r="I56" s="85" t="s">
        <v>88</v>
      </c>
      <c r="J56" s="86"/>
      <c r="K56" s="87"/>
      <c r="L56" s="88"/>
      <c r="M56" s="89"/>
      <c r="N56" s="85"/>
      <c r="O56" s="90"/>
      <c r="P56" s="86" t="s">
        <v>88</v>
      </c>
      <c r="Q56" s="86"/>
      <c r="R56" s="84"/>
      <c r="S56" s="237"/>
      <c r="T56" s="90" t="s">
        <v>88</v>
      </c>
      <c r="U56" s="90" t="s">
        <v>88</v>
      </c>
      <c r="V56" s="86"/>
      <c r="W56" s="93" t="str">
        <f t="shared" si="48"/>
        <v>110kV 1 
SST1</v>
      </c>
      <c r="X56" s="238" t="s">
        <v>132</v>
      </c>
      <c r="Y56" s="95"/>
      <c r="Z56" s="96"/>
      <c r="AA56" s="97"/>
      <c r="AB56" s="98" t="str">
        <f t="shared" si="51"/>
        <v/>
      </c>
      <c r="AC56" s="96"/>
      <c r="AD56" s="96"/>
      <c r="AE56" s="97"/>
      <c r="AF56" s="100"/>
      <c r="AG56" s="100"/>
      <c r="AH56" s="100"/>
      <c r="AI56" s="100"/>
      <c r="AJ56" s="101"/>
      <c r="AK56" s="101"/>
      <c r="AL56" s="101"/>
      <c r="AM56" s="101"/>
      <c r="AN56" s="101"/>
      <c r="AO56" s="239"/>
      <c r="AP56" s="103"/>
      <c r="AQ56" s="104"/>
      <c r="AR56" s="239"/>
      <c r="AS56" s="239"/>
      <c r="AT56" s="239"/>
      <c r="AU56" s="240"/>
      <c r="AV56" s="119">
        <f t="shared" si="14"/>
        <v>1</v>
      </c>
      <c r="AW56" s="120" t="str">
        <f t="shared" si="15"/>
        <v>TEST</v>
      </c>
      <c r="AX56" s="120"/>
      <c r="AY56" s="120" t="s">
        <v>93</v>
      </c>
      <c r="AZ56" s="109" t="str">
        <f t="shared" si="36"/>
        <v>-E1-Q01</v>
      </c>
      <c r="BA56" s="109">
        <f t="shared" si="37"/>
        <v>1</v>
      </c>
      <c r="BB56" s="120">
        <f t="shared" si="18"/>
        <v>1</v>
      </c>
      <c r="BC56" s="120"/>
      <c r="BD56" s="120" t="s">
        <v>107</v>
      </c>
      <c r="BE56" s="245" t="s">
        <v>699</v>
      </c>
      <c r="BF56" s="120" t="s">
        <v>133</v>
      </c>
      <c r="BG56" s="120"/>
      <c r="BH56" s="110" t="str">
        <f>IF(BG56="","",IF(ISERROR(VLOOKUP(BG56,[2]KNULI!$A$2:$J$1250,3,0)),"!!! FEHLER MIT DER IGRULI-VERKNÜPFUNG !!!",VLOOKUP(BG56,[2]KNULI!$A$2:$J$1250,3,0)))</f>
        <v/>
      </c>
      <c r="BI56" s="110" t="str">
        <f>IF(BG56="","",IF(ISERROR(VLOOKUP(BG56,[2]KNULI!$A$2:$J$1250,2,0)),"!!! FEHLER MIT DER IGRULI-VERKNÜPFUNG !!!",VLOOKUP(BG56,[2]KNULI!$A$2:$J$1250,2,0)))</f>
        <v/>
      </c>
      <c r="BJ56" s="110" t="str">
        <f>IF(BG56="","",IF(ISERROR(VLOOKUP(BG56,[2]KNULI!$A$2:$J$1250,4,0)),"!!! FEHLER MIT DER IGRULI-VERKNÜPFUNG !!!",VLOOKUP(BG56,[2]KNULI!$A$2:$J$1250,4,0)))</f>
        <v/>
      </c>
      <c r="BK56" s="111" t="str">
        <f>IF(BG56="","",IF(ISERROR(VLOOKUP(BG56,[2]KNULI!$A$2:$J$1250,5,0)),"!!! FEHLER MIT DER IGRULI-VERKNÜPFUNG !!!",VLOOKUP(BG56,[2]KNULI!$A$2:$J$1250,5,0)))</f>
        <v/>
      </c>
      <c r="BL56" s="241"/>
      <c r="BM56" s="120"/>
      <c r="BN56" s="199"/>
      <c r="BO56" s="199"/>
      <c r="BP56" s="121"/>
      <c r="BQ56" s="122" t="s">
        <v>130</v>
      </c>
      <c r="BR56" s="123">
        <v>31</v>
      </c>
      <c r="BS56" s="250"/>
      <c r="BT56" s="115"/>
      <c r="BU56" s="115">
        <f t="shared" si="19"/>
        <v>1</v>
      </c>
      <c r="BV56" s="115">
        <f t="shared" si="20"/>
        <v>51</v>
      </c>
      <c r="BW56" s="115" t="str">
        <f t="shared" si="21"/>
        <v>01</v>
      </c>
      <c r="BX56" s="120">
        <v>32</v>
      </c>
      <c r="BY56" s="115">
        <v>3</v>
      </c>
      <c r="BZ56" s="120" t="s">
        <v>134</v>
      </c>
      <c r="CA56" s="124"/>
      <c r="CB56" s="125"/>
      <c r="CC56" s="126"/>
      <c r="CD56" s="127" t="str">
        <f t="shared" si="22"/>
        <v>DM</v>
      </c>
      <c r="CE56" s="128">
        <f t="shared" si="22"/>
        <v>31</v>
      </c>
      <c r="CF56" s="127"/>
      <c r="CG56" s="130"/>
      <c r="CH56" s="130">
        <f t="shared" si="52"/>
        <v>1</v>
      </c>
      <c r="CI56" s="130">
        <f t="shared" si="52"/>
        <v>51</v>
      </c>
      <c r="CJ56" s="130" t="str">
        <f t="shared" si="52"/>
        <v>01</v>
      </c>
      <c r="CK56" s="131">
        <f t="shared" si="52"/>
        <v>32</v>
      </c>
      <c r="CL56" s="132">
        <f t="shared" si="52"/>
        <v>3</v>
      </c>
    </row>
    <row r="57" spans="1:90" ht="25.5" customHeight="1" x14ac:dyDescent="0.25">
      <c r="A57" s="133" t="s">
        <v>105</v>
      </c>
      <c r="B57" s="78" t="s">
        <v>88</v>
      </c>
      <c r="C57" s="235" t="str">
        <f>"Sammelschienentrenner 2 "&amp;BE57&amp;" ("&amp;X57&amp;")"</f>
        <v>Sammelschienentrenner 2 -QB2 (geöffnet)</v>
      </c>
      <c r="D57" s="80" t="str">
        <f t="shared" si="50"/>
        <v>O, Z, N</v>
      </c>
      <c r="E57" s="81"/>
      <c r="F57" s="345" t="str">
        <f t="shared" si="54"/>
        <v>-QB2</v>
      </c>
      <c r="G57" s="344" t="str">
        <f t="shared" si="53"/>
        <v>-E1-Q01</v>
      </c>
      <c r="H57" s="84"/>
      <c r="I57" s="85" t="s">
        <v>88</v>
      </c>
      <c r="J57" s="86"/>
      <c r="K57" s="87"/>
      <c r="L57" s="88"/>
      <c r="M57" s="89"/>
      <c r="N57" s="85"/>
      <c r="O57" s="90"/>
      <c r="P57" s="86" t="s">
        <v>88</v>
      </c>
      <c r="Q57" s="86"/>
      <c r="R57" s="84"/>
      <c r="S57" s="237"/>
      <c r="T57" s="90" t="s">
        <v>88</v>
      </c>
      <c r="U57" s="90" t="s">
        <v>88</v>
      </c>
      <c r="V57" s="86"/>
      <c r="W57" s="93" t="str">
        <f t="shared" si="48"/>
        <v>110kV 1 
SST2</v>
      </c>
      <c r="X57" s="238" t="s">
        <v>135</v>
      </c>
      <c r="Y57" s="95"/>
      <c r="Z57" s="96"/>
      <c r="AA57" s="97"/>
      <c r="AB57" s="98" t="str">
        <f t="shared" si="51"/>
        <v/>
      </c>
      <c r="AC57" s="96"/>
      <c r="AD57" s="96"/>
      <c r="AE57" s="97"/>
      <c r="AF57" s="100"/>
      <c r="AG57" s="100"/>
      <c r="AH57" s="100"/>
      <c r="AI57" s="100"/>
      <c r="AJ57" s="101"/>
      <c r="AK57" s="101"/>
      <c r="AL57" s="101"/>
      <c r="AM57" s="101"/>
      <c r="AN57" s="101"/>
      <c r="AO57" s="239"/>
      <c r="AP57" s="103"/>
      <c r="AQ57" s="104"/>
      <c r="AR57" s="239"/>
      <c r="AS57" s="239"/>
      <c r="AT57" s="239"/>
      <c r="AU57" s="240"/>
      <c r="AV57" s="119">
        <f t="shared" si="14"/>
        <v>1</v>
      </c>
      <c r="AW57" s="120" t="str">
        <f t="shared" si="15"/>
        <v>TEST</v>
      </c>
      <c r="AX57" s="120"/>
      <c r="AY57" s="120" t="s">
        <v>93</v>
      </c>
      <c r="AZ57" s="109" t="str">
        <f t="shared" si="36"/>
        <v>-E1-Q01</v>
      </c>
      <c r="BA57" s="109">
        <f t="shared" si="37"/>
        <v>1</v>
      </c>
      <c r="BB57" s="120">
        <f t="shared" si="18"/>
        <v>1</v>
      </c>
      <c r="BC57" s="120"/>
      <c r="BD57" s="120" t="s">
        <v>110</v>
      </c>
      <c r="BE57" s="245" t="s">
        <v>700</v>
      </c>
      <c r="BF57" s="120" t="s">
        <v>91</v>
      </c>
      <c r="BG57" s="120"/>
      <c r="BH57" s="110" t="str">
        <f>IF(BG57="","",IF(ISERROR(VLOOKUP(BG57,[2]KNULI!$A$2:$J$1250,3,0)),"!!! FEHLER MIT DER IGRULI-VERKNÜPFUNG !!!",VLOOKUP(BG57,[2]KNULI!$A$2:$J$1250,3,0)))</f>
        <v/>
      </c>
      <c r="BI57" s="110" t="str">
        <f>IF(BG57="","",IF(ISERROR(VLOOKUP(BG57,[2]KNULI!$A$2:$J$1250,2,0)),"!!! FEHLER MIT DER IGRULI-VERKNÜPFUNG !!!",VLOOKUP(BG57,[2]KNULI!$A$2:$J$1250,2,0)))</f>
        <v/>
      </c>
      <c r="BJ57" s="110" t="str">
        <f>IF(BG57="","",IF(ISERROR(VLOOKUP(BG57,[2]KNULI!$A$2:$J$1250,4,0)),"!!! FEHLER MIT DER IGRULI-VERKNÜPFUNG !!!",VLOOKUP(BG57,[2]KNULI!$A$2:$J$1250,4,0)))</f>
        <v/>
      </c>
      <c r="BK57" s="111" t="str">
        <f>IF(BG57="","",IF(ISERROR(VLOOKUP(BG57,[2]KNULI!$A$2:$J$1250,5,0)),"!!! FEHLER MIT DER IGRULI-VERKNÜPFUNG !!!",VLOOKUP(BG57,[2]KNULI!$A$2:$J$1250,5,0)))</f>
        <v/>
      </c>
      <c r="BL57" s="241"/>
      <c r="BM57" s="120"/>
      <c r="BN57" s="199"/>
      <c r="BO57" s="199"/>
      <c r="BP57" s="121"/>
      <c r="BQ57" s="122" t="s">
        <v>130</v>
      </c>
      <c r="BR57" s="123">
        <v>31</v>
      </c>
      <c r="BS57" s="250"/>
      <c r="BT57" s="115"/>
      <c r="BU57" s="115">
        <f t="shared" si="19"/>
        <v>1</v>
      </c>
      <c r="BV57" s="115">
        <f t="shared" si="20"/>
        <v>51</v>
      </c>
      <c r="BW57" s="115" t="str">
        <f t="shared" si="21"/>
        <v>01</v>
      </c>
      <c r="BX57" s="120">
        <v>32</v>
      </c>
      <c r="BY57" s="115">
        <v>5</v>
      </c>
      <c r="BZ57" s="120" t="s">
        <v>88</v>
      </c>
      <c r="CA57" s="124"/>
      <c r="CB57" s="125"/>
      <c r="CC57" s="126"/>
      <c r="CD57" s="127" t="str">
        <f t="shared" si="22"/>
        <v>DM</v>
      </c>
      <c r="CE57" s="128">
        <f t="shared" si="22"/>
        <v>31</v>
      </c>
      <c r="CF57" s="127"/>
      <c r="CG57" s="130"/>
      <c r="CH57" s="130">
        <f t="shared" si="52"/>
        <v>1</v>
      </c>
      <c r="CI57" s="130">
        <f t="shared" si="52"/>
        <v>51</v>
      </c>
      <c r="CJ57" s="130" t="str">
        <f t="shared" si="52"/>
        <v>01</v>
      </c>
      <c r="CK57" s="131">
        <f t="shared" si="52"/>
        <v>32</v>
      </c>
      <c r="CL57" s="132">
        <f t="shared" si="52"/>
        <v>5</v>
      </c>
    </row>
    <row r="58" spans="1:90" ht="25.5" customHeight="1" x14ac:dyDescent="0.25">
      <c r="A58" s="133" t="s">
        <v>105</v>
      </c>
      <c r="B58" s="78" t="s">
        <v>88</v>
      </c>
      <c r="C58" s="235" t="str">
        <f>"Sammelschienentrenner 2 "&amp;BE58&amp;" ("&amp;X58&amp;")"</f>
        <v>Sammelschienentrenner 2 -QB2 (geschlossen)</v>
      </c>
      <c r="D58" s="80" t="str">
        <f t="shared" si="50"/>
        <v>O, Z, N</v>
      </c>
      <c r="E58" s="81"/>
      <c r="F58" s="345" t="str">
        <f t="shared" si="54"/>
        <v>-QB2</v>
      </c>
      <c r="G58" s="344" t="str">
        <f t="shared" si="53"/>
        <v>-E1-Q01</v>
      </c>
      <c r="H58" s="84"/>
      <c r="I58" s="85" t="s">
        <v>88</v>
      </c>
      <c r="J58" s="86"/>
      <c r="K58" s="87"/>
      <c r="L58" s="88"/>
      <c r="M58" s="89"/>
      <c r="N58" s="85"/>
      <c r="O58" s="90"/>
      <c r="P58" s="86" t="s">
        <v>88</v>
      </c>
      <c r="Q58" s="86"/>
      <c r="R58" s="84"/>
      <c r="S58" s="237"/>
      <c r="T58" s="90" t="s">
        <v>88</v>
      </c>
      <c r="U58" s="90" t="s">
        <v>88</v>
      </c>
      <c r="V58" s="86"/>
      <c r="W58" s="93" t="str">
        <f t="shared" si="48"/>
        <v>110kV 1 
SST2</v>
      </c>
      <c r="X58" s="238" t="s">
        <v>136</v>
      </c>
      <c r="Y58" s="95"/>
      <c r="Z58" s="96"/>
      <c r="AA58" s="97"/>
      <c r="AB58" s="98" t="str">
        <f t="shared" si="51"/>
        <v/>
      </c>
      <c r="AC58" s="96"/>
      <c r="AD58" s="96"/>
      <c r="AE58" s="97"/>
      <c r="AF58" s="100"/>
      <c r="AG58" s="100"/>
      <c r="AH58" s="100"/>
      <c r="AI58" s="100"/>
      <c r="AJ58" s="101"/>
      <c r="AK58" s="101"/>
      <c r="AL58" s="101"/>
      <c r="AM58" s="101"/>
      <c r="AN58" s="101"/>
      <c r="AO58" s="239"/>
      <c r="AP58" s="103"/>
      <c r="AQ58" s="104"/>
      <c r="AR58" s="239"/>
      <c r="AS58" s="239"/>
      <c r="AT58" s="239"/>
      <c r="AU58" s="240"/>
      <c r="AV58" s="119">
        <f t="shared" si="14"/>
        <v>1</v>
      </c>
      <c r="AW58" s="120" t="str">
        <f t="shared" si="15"/>
        <v>TEST</v>
      </c>
      <c r="AX58" s="120"/>
      <c r="AY58" s="120" t="s">
        <v>93</v>
      </c>
      <c r="AZ58" s="109" t="str">
        <f t="shared" si="36"/>
        <v>-E1-Q01</v>
      </c>
      <c r="BA58" s="109">
        <f t="shared" si="37"/>
        <v>1</v>
      </c>
      <c r="BB58" s="120">
        <f t="shared" si="18"/>
        <v>1</v>
      </c>
      <c r="BC58" s="120"/>
      <c r="BD58" s="120" t="s">
        <v>110</v>
      </c>
      <c r="BE58" s="245" t="s">
        <v>700</v>
      </c>
      <c r="BF58" s="120" t="s">
        <v>102</v>
      </c>
      <c r="BG58" s="120"/>
      <c r="BH58" s="110" t="str">
        <f>IF(BG58="","",IF(ISERROR(VLOOKUP(BG58,[2]KNULI!$A$2:$J$1250,3,0)),"!!! FEHLER MIT DER IGRULI-VERKNÜPFUNG !!!",VLOOKUP(BG58,[2]KNULI!$A$2:$J$1250,3,0)))</f>
        <v/>
      </c>
      <c r="BI58" s="110" t="str">
        <f>IF(BG58="","",IF(ISERROR(VLOOKUP(BG58,[2]KNULI!$A$2:$J$1250,2,0)),"!!! FEHLER MIT DER IGRULI-VERKNÜPFUNG !!!",VLOOKUP(BG58,[2]KNULI!$A$2:$J$1250,2,0)))</f>
        <v/>
      </c>
      <c r="BJ58" s="110" t="str">
        <f>IF(BG58="","",IF(ISERROR(VLOOKUP(BG58,[2]KNULI!$A$2:$J$1250,4,0)),"!!! FEHLER MIT DER IGRULI-VERKNÜPFUNG !!!",VLOOKUP(BG58,[2]KNULI!$A$2:$J$1250,4,0)))</f>
        <v/>
      </c>
      <c r="BK58" s="111" t="str">
        <f>IF(BG58="","",IF(ISERROR(VLOOKUP(BG58,[2]KNULI!$A$2:$J$1250,5,0)),"!!! FEHLER MIT DER IGRULI-VERKNÜPFUNG !!!",VLOOKUP(BG58,[2]KNULI!$A$2:$J$1250,5,0)))</f>
        <v/>
      </c>
      <c r="BL58" s="241"/>
      <c r="BM58" s="120"/>
      <c r="BN58" s="199"/>
      <c r="BO58" s="199"/>
      <c r="BP58" s="121"/>
      <c r="BQ58" s="122" t="s">
        <v>130</v>
      </c>
      <c r="BR58" s="123">
        <v>31</v>
      </c>
      <c r="BS58" s="250"/>
      <c r="BT58" s="115"/>
      <c r="BU58" s="115">
        <f t="shared" si="19"/>
        <v>1</v>
      </c>
      <c r="BV58" s="115">
        <f t="shared" si="20"/>
        <v>51</v>
      </c>
      <c r="BW58" s="115" t="str">
        <f t="shared" si="21"/>
        <v>01</v>
      </c>
      <c r="BX58" s="120">
        <v>32</v>
      </c>
      <c r="BY58" s="115">
        <v>5</v>
      </c>
      <c r="BZ58" s="120" t="s">
        <v>88</v>
      </c>
      <c r="CA58" s="124"/>
      <c r="CB58" s="125"/>
      <c r="CC58" s="126"/>
      <c r="CD58" s="127" t="str">
        <f t="shared" si="22"/>
        <v>DM</v>
      </c>
      <c r="CE58" s="128">
        <f t="shared" si="22"/>
        <v>31</v>
      </c>
      <c r="CF58" s="127"/>
      <c r="CG58" s="130"/>
      <c r="CH58" s="130">
        <f t="shared" si="52"/>
        <v>1</v>
      </c>
      <c r="CI58" s="130">
        <f t="shared" si="52"/>
        <v>51</v>
      </c>
      <c r="CJ58" s="130" t="str">
        <f t="shared" si="52"/>
        <v>01</v>
      </c>
      <c r="CK58" s="131">
        <f t="shared" si="52"/>
        <v>32</v>
      </c>
      <c r="CL58" s="132">
        <f t="shared" si="52"/>
        <v>5</v>
      </c>
    </row>
    <row r="59" spans="1:90" ht="25.5" customHeight="1" x14ac:dyDescent="0.25">
      <c r="A59" s="133" t="s">
        <v>105</v>
      </c>
      <c r="B59" s="78" t="s">
        <v>88</v>
      </c>
      <c r="C59" s="235" t="str">
        <f>"Sammelschienentrenner 2 "&amp;BE59&amp;" ("&amp;X59&amp;")"</f>
        <v>Sammelschienentrenner 2 -QB2 (gestört)</v>
      </c>
      <c r="D59" s="80" t="str">
        <f t="shared" si="50"/>
        <v>O, Z, N</v>
      </c>
      <c r="E59" s="81"/>
      <c r="F59" s="345" t="str">
        <f t="shared" si="54"/>
        <v>-QB2</v>
      </c>
      <c r="G59" s="344" t="str">
        <f t="shared" si="53"/>
        <v>-E1-Q01</v>
      </c>
      <c r="H59" s="84"/>
      <c r="I59" s="85" t="s">
        <v>88</v>
      </c>
      <c r="J59" s="86"/>
      <c r="K59" s="87"/>
      <c r="L59" s="88"/>
      <c r="M59" s="89"/>
      <c r="N59" s="85"/>
      <c r="O59" s="90"/>
      <c r="P59" s="86" t="s">
        <v>88</v>
      </c>
      <c r="Q59" s="86"/>
      <c r="R59" s="84"/>
      <c r="S59" s="237"/>
      <c r="T59" s="90" t="s">
        <v>88</v>
      </c>
      <c r="U59" s="90" t="s">
        <v>88</v>
      </c>
      <c r="V59" s="86"/>
      <c r="W59" s="93" t="str">
        <f t="shared" si="48"/>
        <v>110kV 1 
SST2</v>
      </c>
      <c r="X59" s="238" t="s">
        <v>132</v>
      </c>
      <c r="Y59" s="95"/>
      <c r="Z59" s="96"/>
      <c r="AA59" s="97"/>
      <c r="AB59" s="98" t="str">
        <f t="shared" si="51"/>
        <v/>
      </c>
      <c r="AC59" s="96"/>
      <c r="AD59" s="96"/>
      <c r="AE59" s="97"/>
      <c r="AF59" s="100"/>
      <c r="AG59" s="100"/>
      <c r="AH59" s="100"/>
      <c r="AI59" s="100"/>
      <c r="AJ59" s="101"/>
      <c r="AK59" s="101"/>
      <c r="AL59" s="101"/>
      <c r="AM59" s="101"/>
      <c r="AN59" s="101"/>
      <c r="AO59" s="239"/>
      <c r="AP59" s="103"/>
      <c r="AQ59" s="104"/>
      <c r="AR59" s="239"/>
      <c r="AS59" s="239"/>
      <c r="AT59" s="239"/>
      <c r="AU59" s="240"/>
      <c r="AV59" s="119">
        <f t="shared" si="14"/>
        <v>1</v>
      </c>
      <c r="AW59" s="120" t="str">
        <f t="shared" si="15"/>
        <v>TEST</v>
      </c>
      <c r="AX59" s="120"/>
      <c r="AY59" s="120" t="s">
        <v>93</v>
      </c>
      <c r="AZ59" s="109" t="str">
        <f t="shared" si="36"/>
        <v>-E1-Q01</v>
      </c>
      <c r="BA59" s="109">
        <f t="shared" si="37"/>
        <v>1</v>
      </c>
      <c r="BB59" s="120">
        <f t="shared" si="18"/>
        <v>1</v>
      </c>
      <c r="BC59" s="120"/>
      <c r="BD59" s="120" t="s">
        <v>110</v>
      </c>
      <c r="BE59" s="245" t="s">
        <v>700</v>
      </c>
      <c r="BF59" s="120" t="s">
        <v>133</v>
      </c>
      <c r="BG59" s="120"/>
      <c r="BH59" s="110" t="str">
        <f>IF(BG59="","",IF(ISERROR(VLOOKUP(BG59,[2]KNULI!$A$2:$J$1250,3,0)),"!!! FEHLER MIT DER IGRULI-VERKNÜPFUNG !!!",VLOOKUP(BG59,[2]KNULI!$A$2:$J$1250,3,0)))</f>
        <v/>
      </c>
      <c r="BI59" s="110" t="str">
        <f>IF(BG59="","",IF(ISERROR(VLOOKUP(BG59,[2]KNULI!$A$2:$J$1250,2,0)),"!!! FEHLER MIT DER IGRULI-VERKNÜPFUNG !!!",VLOOKUP(BG59,[2]KNULI!$A$2:$J$1250,2,0)))</f>
        <v/>
      </c>
      <c r="BJ59" s="110" t="str">
        <f>IF(BG59="","",IF(ISERROR(VLOOKUP(BG59,[2]KNULI!$A$2:$J$1250,4,0)),"!!! FEHLER MIT DER IGRULI-VERKNÜPFUNG !!!",VLOOKUP(BG59,[2]KNULI!$A$2:$J$1250,4,0)))</f>
        <v/>
      </c>
      <c r="BK59" s="111" t="str">
        <f>IF(BG59="","",IF(ISERROR(VLOOKUP(BG59,[2]KNULI!$A$2:$J$1250,5,0)),"!!! FEHLER MIT DER IGRULI-VERKNÜPFUNG !!!",VLOOKUP(BG59,[2]KNULI!$A$2:$J$1250,5,0)))</f>
        <v/>
      </c>
      <c r="BL59" s="241"/>
      <c r="BM59" s="120"/>
      <c r="BN59" s="199"/>
      <c r="BO59" s="199"/>
      <c r="BP59" s="121"/>
      <c r="BQ59" s="122" t="s">
        <v>130</v>
      </c>
      <c r="BR59" s="123">
        <v>31</v>
      </c>
      <c r="BS59" s="250"/>
      <c r="BT59" s="115"/>
      <c r="BU59" s="115">
        <f t="shared" si="19"/>
        <v>1</v>
      </c>
      <c r="BV59" s="115">
        <f t="shared" si="20"/>
        <v>51</v>
      </c>
      <c r="BW59" s="115" t="str">
        <f t="shared" si="21"/>
        <v>01</v>
      </c>
      <c r="BX59" s="120">
        <v>32</v>
      </c>
      <c r="BY59" s="115">
        <v>5</v>
      </c>
      <c r="BZ59" s="120" t="s">
        <v>134</v>
      </c>
      <c r="CA59" s="124"/>
      <c r="CB59" s="125"/>
      <c r="CC59" s="126"/>
      <c r="CD59" s="127" t="str">
        <f t="shared" si="22"/>
        <v>DM</v>
      </c>
      <c r="CE59" s="128">
        <f t="shared" si="22"/>
        <v>31</v>
      </c>
      <c r="CF59" s="127"/>
      <c r="CG59" s="130"/>
      <c r="CH59" s="130">
        <f t="shared" si="52"/>
        <v>1</v>
      </c>
      <c r="CI59" s="130">
        <f t="shared" si="52"/>
        <v>51</v>
      </c>
      <c r="CJ59" s="130" t="str">
        <f t="shared" si="52"/>
        <v>01</v>
      </c>
      <c r="CK59" s="131">
        <f t="shared" si="52"/>
        <v>32</v>
      </c>
      <c r="CL59" s="132">
        <f t="shared" si="52"/>
        <v>5</v>
      </c>
    </row>
    <row r="60" spans="1:90" ht="25.5" customHeight="1" x14ac:dyDescent="0.25">
      <c r="A60" s="133" t="s">
        <v>105</v>
      </c>
      <c r="B60" s="78" t="s">
        <v>88</v>
      </c>
      <c r="C60" s="235" t="str">
        <f>"Sammelschienentrenner 3 "&amp;BE60&amp;" ("&amp;X60&amp;")"</f>
        <v>Sammelschienentrenner 3 -QB3 (geöffnet)</v>
      </c>
      <c r="D60" s="80" t="str">
        <f t="shared" si="50"/>
        <v>O, Z, N</v>
      </c>
      <c r="E60" s="81"/>
      <c r="F60" s="345" t="str">
        <f t="shared" si="54"/>
        <v>-QB3</v>
      </c>
      <c r="G60" s="344" t="str">
        <f t="shared" si="53"/>
        <v>-E1-Q01</v>
      </c>
      <c r="H60" s="84"/>
      <c r="I60" s="85" t="s">
        <v>88</v>
      </c>
      <c r="J60" s="86"/>
      <c r="K60" s="87"/>
      <c r="L60" s="88"/>
      <c r="M60" s="89"/>
      <c r="N60" s="85"/>
      <c r="O60" s="90"/>
      <c r="P60" s="86" t="s">
        <v>88</v>
      </c>
      <c r="Q60" s="86"/>
      <c r="R60" s="84"/>
      <c r="S60" s="237"/>
      <c r="T60" s="90" t="s">
        <v>88</v>
      </c>
      <c r="U60" s="90" t="s">
        <v>88</v>
      </c>
      <c r="V60" s="86"/>
      <c r="W60" s="93" t="str">
        <f t="shared" si="48"/>
        <v>110kV 1 
SST3</v>
      </c>
      <c r="X60" s="238" t="s">
        <v>135</v>
      </c>
      <c r="Y60" s="95"/>
      <c r="Z60" s="96"/>
      <c r="AA60" s="97"/>
      <c r="AB60" s="98" t="str">
        <f t="shared" si="51"/>
        <v/>
      </c>
      <c r="AC60" s="96"/>
      <c r="AD60" s="96"/>
      <c r="AE60" s="97"/>
      <c r="AF60" s="100"/>
      <c r="AG60" s="100"/>
      <c r="AH60" s="100"/>
      <c r="AI60" s="100"/>
      <c r="AJ60" s="101"/>
      <c r="AK60" s="101"/>
      <c r="AL60" s="101"/>
      <c r="AM60" s="101"/>
      <c r="AN60" s="101"/>
      <c r="AO60" s="239"/>
      <c r="AP60" s="103"/>
      <c r="AQ60" s="104"/>
      <c r="AR60" s="239"/>
      <c r="AS60" s="239"/>
      <c r="AT60" s="239"/>
      <c r="AU60" s="240"/>
      <c r="AV60" s="119">
        <f t="shared" si="14"/>
        <v>1</v>
      </c>
      <c r="AW60" s="120" t="str">
        <f t="shared" si="15"/>
        <v>TEST</v>
      </c>
      <c r="AX60" s="120"/>
      <c r="AY60" s="120" t="s">
        <v>93</v>
      </c>
      <c r="AZ60" s="109" t="str">
        <f t="shared" si="36"/>
        <v>-E1-Q01</v>
      </c>
      <c r="BA60" s="109">
        <f t="shared" si="37"/>
        <v>1</v>
      </c>
      <c r="BB60" s="120">
        <f t="shared" si="18"/>
        <v>1</v>
      </c>
      <c r="BC60" s="120"/>
      <c r="BD60" s="120" t="s">
        <v>111</v>
      </c>
      <c r="BE60" s="120" t="s">
        <v>701</v>
      </c>
      <c r="BF60" s="120" t="s">
        <v>91</v>
      </c>
      <c r="BG60" s="120"/>
      <c r="BH60" s="110" t="str">
        <f>IF(BG60="","",IF(ISERROR(VLOOKUP(BG60,[2]KNULI!$A$2:$J$1250,3,0)),"!!! FEHLER MIT DER IGRULI-VERKNÜPFUNG !!!",VLOOKUP(BG60,[2]KNULI!$A$2:$J$1250,3,0)))</f>
        <v/>
      </c>
      <c r="BI60" s="110" t="str">
        <f>IF(BG60="","",IF(ISERROR(VLOOKUP(BG60,[2]KNULI!$A$2:$J$1250,2,0)),"!!! FEHLER MIT DER IGRULI-VERKNÜPFUNG !!!",VLOOKUP(BG60,[2]KNULI!$A$2:$J$1250,2,0)))</f>
        <v/>
      </c>
      <c r="BJ60" s="110" t="str">
        <f>IF(BG60="","",IF(ISERROR(VLOOKUP(BG60,[2]KNULI!$A$2:$J$1250,4,0)),"!!! FEHLER MIT DER IGRULI-VERKNÜPFUNG !!!",VLOOKUP(BG60,[2]KNULI!$A$2:$J$1250,4,0)))</f>
        <v/>
      </c>
      <c r="BK60" s="111" t="str">
        <f>IF(BG60="","",IF(ISERROR(VLOOKUP(BG60,[2]KNULI!$A$2:$J$1250,5,0)),"!!! FEHLER MIT DER IGRULI-VERKNÜPFUNG !!!",VLOOKUP(BG60,[2]KNULI!$A$2:$J$1250,5,0)))</f>
        <v/>
      </c>
      <c r="BL60" s="241"/>
      <c r="BM60" s="120"/>
      <c r="BN60" s="199"/>
      <c r="BO60" s="199"/>
      <c r="BP60" s="121"/>
      <c r="BQ60" s="122" t="s">
        <v>130</v>
      </c>
      <c r="BR60" s="123">
        <v>31</v>
      </c>
      <c r="BS60" s="250"/>
      <c r="BT60" s="115"/>
      <c r="BU60" s="115">
        <f t="shared" si="19"/>
        <v>1</v>
      </c>
      <c r="BV60" s="115">
        <f t="shared" si="20"/>
        <v>51</v>
      </c>
      <c r="BW60" s="115" t="str">
        <f t="shared" si="21"/>
        <v>01</v>
      </c>
      <c r="BX60" s="120">
        <v>32</v>
      </c>
      <c r="BY60" s="115">
        <v>7</v>
      </c>
      <c r="BZ60" s="120" t="s">
        <v>88</v>
      </c>
      <c r="CA60" s="124"/>
      <c r="CB60" s="125"/>
      <c r="CC60" s="126"/>
      <c r="CD60" s="127" t="str">
        <f t="shared" si="22"/>
        <v>DM</v>
      </c>
      <c r="CE60" s="128">
        <f t="shared" si="22"/>
        <v>31</v>
      </c>
      <c r="CF60" s="127"/>
      <c r="CG60" s="130"/>
      <c r="CH60" s="130">
        <f t="shared" si="52"/>
        <v>1</v>
      </c>
      <c r="CI60" s="130">
        <f t="shared" si="52"/>
        <v>51</v>
      </c>
      <c r="CJ60" s="130" t="str">
        <f t="shared" si="52"/>
        <v>01</v>
      </c>
      <c r="CK60" s="131">
        <f t="shared" si="52"/>
        <v>32</v>
      </c>
      <c r="CL60" s="132">
        <f t="shared" si="52"/>
        <v>7</v>
      </c>
    </row>
    <row r="61" spans="1:90" ht="25.5" customHeight="1" x14ac:dyDescent="0.25">
      <c r="A61" s="133" t="s">
        <v>105</v>
      </c>
      <c r="B61" s="78" t="s">
        <v>88</v>
      </c>
      <c r="C61" s="235" t="str">
        <f>"Sammelschienentrenner 3 "&amp;BE61&amp;" ("&amp;X61&amp;")"</f>
        <v>Sammelschienentrenner 3 -QB3 (geschlossen)</v>
      </c>
      <c r="D61" s="80" t="str">
        <f t="shared" si="50"/>
        <v>O, Z, N</v>
      </c>
      <c r="E61" s="81"/>
      <c r="F61" s="345" t="str">
        <f t="shared" si="54"/>
        <v>-QB3</v>
      </c>
      <c r="G61" s="344" t="str">
        <f t="shared" si="53"/>
        <v>-E1-Q01</v>
      </c>
      <c r="H61" s="84"/>
      <c r="I61" s="85" t="s">
        <v>88</v>
      </c>
      <c r="J61" s="86"/>
      <c r="K61" s="87"/>
      <c r="L61" s="88"/>
      <c r="M61" s="89"/>
      <c r="N61" s="85"/>
      <c r="O61" s="90"/>
      <c r="P61" s="86" t="s">
        <v>88</v>
      </c>
      <c r="Q61" s="86"/>
      <c r="R61" s="84"/>
      <c r="S61" s="237"/>
      <c r="T61" s="90" t="s">
        <v>88</v>
      </c>
      <c r="U61" s="90" t="s">
        <v>88</v>
      </c>
      <c r="V61" s="86"/>
      <c r="W61" s="93" t="str">
        <f t="shared" si="48"/>
        <v>110kV 1 
SST3</v>
      </c>
      <c r="X61" s="238" t="s">
        <v>136</v>
      </c>
      <c r="Y61" s="95"/>
      <c r="Z61" s="96"/>
      <c r="AA61" s="97"/>
      <c r="AB61" s="98" t="str">
        <f t="shared" si="51"/>
        <v/>
      </c>
      <c r="AC61" s="96"/>
      <c r="AD61" s="96"/>
      <c r="AE61" s="97"/>
      <c r="AF61" s="100"/>
      <c r="AG61" s="100"/>
      <c r="AH61" s="100"/>
      <c r="AI61" s="100"/>
      <c r="AJ61" s="101"/>
      <c r="AK61" s="101"/>
      <c r="AL61" s="101"/>
      <c r="AM61" s="101"/>
      <c r="AN61" s="101"/>
      <c r="AO61" s="239"/>
      <c r="AP61" s="103"/>
      <c r="AQ61" s="104"/>
      <c r="AR61" s="239"/>
      <c r="AS61" s="239"/>
      <c r="AT61" s="239"/>
      <c r="AU61" s="240"/>
      <c r="AV61" s="119">
        <f t="shared" si="14"/>
        <v>1</v>
      </c>
      <c r="AW61" s="120" t="str">
        <f t="shared" si="15"/>
        <v>TEST</v>
      </c>
      <c r="AX61" s="120"/>
      <c r="AY61" s="120" t="s">
        <v>93</v>
      </c>
      <c r="AZ61" s="109" t="str">
        <f t="shared" si="36"/>
        <v>-E1-Q01</v>
      </c>
      <c r="BA61" s="109">
        <f t="shared" si="37"/>
        <v>1</v>
      </c>
      <c r="BB61" s="120">
        <f t="shared" si="18"/>
        <v>1</v>
      </c>
      <c r="BC61" s="120"/>
      <c r="BD61" s="120" t="s">
        <v>111</v>
      </c>
      <c r="BE61" s="120" t="s">
        <v>701</v>
      </c>
      <c r="BF61" s="120" t="s">
        <v>102</v>
      </c>
      <c r="BG61" s="120"/>
      <c r="BH61" s="110" t="str">
        <f>IF(BG61="","",IF(ISERROR(VLOOKUP(BG61,[2]KNULI!$A$2:$J$1250,3,0)),"!!! FEHLER MIT DER IGRULI-VERKNÜPFUNG !!!",VLOOKUP(BG61,[2]KNULI!$A$2:$J$1250,3,0)))</f>
        <v/>
      </c>
      <c r="BI61" s="110" t="str">
        <f>IF(BG61="","",IF(ISERROR(VLOOKUP(BG61,[2]KNULI!$A$2:$J$1250,2,0)),"!!! FEHLER MIT DER IGRULI-VERKNÜPFUNG !!!",VLOOKUP(BG61,[2]KNULI!$A$2:$J$1250,2,0)))</f>
        <v/>
      </c>
      <c r="BJ61" s="110" t="str">
        <f>IF(BG61="","",IF(ISERROR(VLOOKUP(BG61,[2]KNULI!$A$2:$J$1250,4,0)),"!!! FEHLER MIT DER IGRULI-VERKNÜPFUNG !!!",VLOOKUP(BG61,[2]KNULI!$A$2:$J$1250,4,0)))</f>
        <v/>
      </c>
      <c r="BK61" s="111" t="str">
        <f>IF(BG61="","",IF(ISERROR(VLOOKUP(BG61,[2]KNULI!$A$2:$J$1250,5,0)),"!!! FEHLER MIT DER IGRULI-VERKNÜPFUNG !!!",VLOOKUP(BG61,[2]KNULI!$A$2:$J$1250,5,0)))</f>
        <v/>
      </c>
      <c r="BL61" s="241"/>
      <c r="BM61" s="120"/>
      <c r="BN61" s="199"/>
      <c r="BO61" s="199"/>
      <c r="BP61" s="121"/>
      <c r="BQ61" s="122" t="s">
        <v>130</v>
      </c>
      <c r="BR61" s="123">
        <v>31</v>
      </c>
      <c r="BS61" s="250"/>
      <c r="BT61" s="115"/>
      <c r="BU61" s="115">
        <f t="shared" si="19"/>
        <v>1</v>
      </c>
      <c r="BV61" s="115">
        <f t="shared" si="20"/>
        <v>51</v>
      </c>
      <c r="BW61" s="115" t="str">
        <f t="shared" si="21"/>
        <v>01</v>
      </c>
      <c r="BX61" s="120">
        <v>32</v>
      </c>
      <c r="BY61" s="115">
        <v>7</v>
      </c>
      <c r="BZ61" s="120" t="s">
        <v>88</v>
      </c>
      <c r="CA61" s="124"/>
      <c r="CB61" s="125"/>
      <c r="CC61" s="126"/>
      <c r="CD61" s="127" t="str">
        <f t="shared" si="22"/>
        <v>DM</v>
      </c>
      <c r="CE61" s="128">
        <f t="shared" si="22"/>
        <v>31</v>
      </c>
      <c r="CF61" s="127"/>
      <c r="CG61" s="130"/>
      <c r="CH61" s="130">
        <f t="shared" si="52"/>
        <v>1</v>
      </c>
      <c r="CI61" s="130">
        <f t="shared" si="52"/>
        <v>51</v>
      </c>
      <c r="CJ61" s="130" t="str">
        <f t="shared" si="52"/>
        <v>01</v>
      </c>
      <c r="CK61" s="131">
        <f t="shared" si="52"/>
        <v>32</v>
      </c>
      <c r="CL61" s="132">
        <f t="shared" si="52"/>
        <v>7</v>
      </c>
    </row>
    <row r="62" spans="1:90" ht="25.5" customHeight="1" x14ac:dyDescent="0.25">
      <c r="A62" s="133" t="s">
        <v>105</v>
      </c>
      <c r="B62" s="78" t="s">
        <v>88</v>
      </c>
      <c r="C62" s="235" t="str">
        <f>"Sammelschienentrenner 3 "&amp;BE62&amp;" ("&amp;X62&amp;")"</f>
        <v>Sammelschienentrenner 3 -QB3 (gestört)</v>
      </c>
      <c r="D62" s="80" t="str">
        <f t="shared" si="50"/>
        <v>O, Z, N</v>
      </c>
      <c r="E62" s="81"/>
      <c r="F62" s="345" t="str">
        <f t="shared" si="54"/>
        <v>-QB3</v>
      </c>
      <c r="G62" s="344" t="str">
        <f t="shared" si="53"/>
        <v>-E1-Q01</v>
      </c>
      <c r="H62" s="84"/>
      <c r="I62" s="85" t="s">
        <v>88</v>
      </c>
      <c r="J62" s="86"/>
      <c r="K62" s="87"/>
      <c r="L62" s="88"/>
      <c r="M62" s="89"/>
      <c r="N62" s="85"/>
      <c r="O62" s="90"/>
      <c r="P62" s="86" t="s">
        <v>88</v>
      </c>
      <c r="Q62" s="86"/>
      <c r="R62" s="84"/>
      <c r="S62" s="237"/>
      <c r="T62" s="90" t="s">
        <v>88</v>
      </c>
      <c r="U62" s="90" t="s">
        <v>88</v>
      </c>
      <c r="V62" s="86"/>
      <c r="W62" s="93" t="str">
        <f t="shared" si="48"/>
        <v>110kV 1 
SST3</v>
      </c>
      <c r="X62" s="238" t="s">
        <v>132</v>
      </c>
      <c r="Y62" s="95"/>
      <c r="Z62" s="96"/>
      <c r="AA62" s="97"/>
      <c r="AB62" s="98" t="str">
        <f t="shared" si="51"/>
        <v/>
      </c>
      <c r="AC62" s="96"/>
      <c r="AD62" s="96"/>
      <c r="AE62" s="97"/>
      <c r="AF62" s="100"/>
      <c r="AG62" s="100"/>
      <c r="AH62" s="100"/>
      <c r="AI62" s="100"/>
      <c r="AJ62" s="101"/>
      <c r="AK62" s="101"/>
      <c r="AL62" s="101"/>
      <c r="AM62" s="101"/>
      <c r="AN62" s="101"/>
      <c r="AO62" s="239"/>
      <c r="AP62" s="103"/>
      <c r="AQ62" s="104"/>
      <c r="AR62" s="239"/>
      <c r="AS62" s="239"/>
      <c r="AT62" s="239"/>
      <c r="AU62" s="240"/>
      <c r="AV62" s="119">
        <f t="shared" si="14"/>
        <v>1</v>
      </c>
      <c r="AW62" s="120" t="str">
        <f t="shared" si="15"/>
        <v>TEST</v>
      </c>
      <c r="AX62" s="120"/>
      <c r="AY62" s="120" t="s">
        <v>93</v>
      </c>
      <c r="AZ62" s="109" t="str">
        <f t="shared" si="36"/>
        <v>-E1-Q01</v>
      </c>
      <c r="BA62" s="109">
        <f t="shared" si="37"/>
        <v>1</v>
      </c>
      <c r="BB62" s="120">
        <f t="shared" si="18"/>
        <v>1</v>
      </c>
      <c r="BC62" s="120"/>
      <c r="BD62" s="120" t="s">
        <v>111</v>
      </c>
      <c r="BE62" s="120" t="s">
        <v>701</v>
      </c>
      <c r="BF62" s="120" t="s">
        <v>133</v>
      </c>
      <c r="BG62" s="120"/>
      <c r="BH62" s="110" t="str">
        <f>IF(BG62="","",IF(ISERROR(VLOOKUP(BG62,[2]KNULI!$A$2:$J$1250,3,0)),"!!! FEHLER MIT DER IGRULI-VERKNÜPFUNG !!!",VLOOKUP(BG62,[2]KNULI!$A$2:$J$1250,3,0)))</f>
        <v/>
      </c>
      <c r="BI62" s="110" t="str">
        <f>IF(BG62="","",IF(ISERROR(VLOOKUP(BG62,[2]KNULI!$A$2:$J$1250,2,0)),"!!! FEHLER MIT DER IGRULI-VERKNÜPFUNG !!!",VLOOKUP(BG62,[2]KNULI!$A$2:$J$1250,2,0)))</f>
        <v/>
      </c>
      <c r="BJ62" s="110" t="str">
        <f>IF(BG62="","",IF(ISERROR(VLOOKUP(BG62,[2]KNULI!$A$2:$J$1250,4,0)),"!!! FEHLER MIT DER IGRULI-VERKNÜPFUNG !!!",VLOOKUP(BG62,[2]KNULI!$A$2:$J$1250,4,0)))</f>
        <v/>
      </c>
      <c r="BK62" s="111" t="str">
        <f>IF(BG62="","",IF(ISERROR(VLOOKUP(BG62,[2]KNULI!$A$2:$J$1250,5,0)),"!!! FEHLER MIT DER IGRULI-VERKNÜPFUNG !!!",VLOOKUP(BG62,[2]KNULI!$A$2:$J$1250,5,0)))</f>
        <v/>
      </c>
      <c r="BL62" s="241"/>
      <c r="BM62" s="120"/>
      <c r="BN62" s="199"/>
      <c r="BO62" s="199"/>
      <c r="BP62" s="121"/>
      <c r="BQ62" s="122" t="s">
        <v>130</v>
      </c>
      <c r="BR62" s="123">
        <v>31</v>
      </c>
      <c r="BS62" s="250"/>
      <c r="BT62" s="115"/>
      <c r="BU62" s="115">
        <f t="shared" si="19"/>
        <v>1</v>
      </c>
      <c r="BV62" s="115">
        <f t="shared" si="20"/>
        <v>51</v>
      </c>
      <c r="BW62" s="115" t="str">
        <f t="shared" si="21"/>
        <v>01</v>
      </c>
      <c r="BX62" s="120">
        <v>32</v>
      </c>
      <c r="BY62" s="115">
        <v>7</v>
      </c>
      <c r="BZ62" s="120" t="s">
        <v>134</v>
      </c>
      <c r="CA62" s="124"/>
      <c r="CB62" s="125"/>
      <c r="CC62" s="126"/>
      <c r="CD62" s="127" t="str">
        <f t="shared" si="22"/>
        <v>DM</v>
      </c>
      <c r="CE62" s="128">
        <f t="shared" si="22"/>
        <v>31</v>
      </c>
      <c r="CF62" s="127"/>
      <c r="CG62" s="130"/>
      <c r="CH62" s="130">
        <f t="shared" si="52"/>
        <v>1</v>
      </c>
      <c r="CI62" s="130">
        <f t="shared" si="52"/>
        <v>51</v>
      </c>
      <c r="CJ62" s="130" t="str">
        <f t="shared" si="52"/>
        <v>01</v>
      </c>
      <c r="CK62" s="131">
        <f t="shared" si="52"/>
        <v>32</v>
      </c>
      <c r="CL62" s="132">
        <f t="shared" si="52"/>
        <v>7</v>
      </c>
    </row>
    <row r="63" spans="1:90" ht="25.5" customHeight="1" x14ac:dyDescent="0.25">
      <c r="A63" s="133" t="s">
        <v>105</v>
      </c>
      <c r="B63" s="78"/>
      <c r="C63" s="235" t="str">
        <f>"Sammelschienentrenner 4 "&amp;BE63&amp;" ("&amp;X63&amp;")"</f>
        <v>Sammelschienentrenner 4 -QB4 (geöffnet)</v>
      </c>
      <c r="D63" s="80" t="str">
        <f t="shared" si="50"/>
        <v>O, Z, N</v>
      </c>
      <c r="E63" s="81"/>
      <c r="F63" s="345" t="str">
        <f t="shared" si="54"/>
        <v>-QB4</v>
      </c>
      <c r="G63" s="344" t="str">
        <f t="shared" si="53"/>
        <v>-E1-Q01</v>
      </c>
      <c r="H63" s="84"/>
      <c r="I63" s="85" t="s">
        <v>88</v>
      </c>
      <c r="J63" s="86"/>
      <c r="K63" s="87"/>
      <c r="L63" s="88"/>
      <c r="M63" s="89"/>
      <c r="N63" s="85"/>
      <c r="O63" s="90"/>
      <c r="P63" s="86" t="s">
        <v>88</v>
      </c>
      <c r="Q63" s="86"/>
      <c r="R63" s="84"/>
      <c r="S63" s="237"/>
      <c r="T63" s="90" t="s">
        <v>88</v>
      </c>
      <c r="U63" s="90" t="s">
        <v>88</v>
      </c>
      <c r="V63" s="86"/>
      <c r="W63" s="93" t="str">
        <f t="shared" si="48"/>
        <v>110kV 1 
SST4</v>
      </c>
      <c r="X63" s="238" t="s">
        <v>135</v>
      </c>
      <c r="Y63" s="95"/>
      <c r="Z63" s="96"/>
      <c r="AA63" s="97"/>
      <c r="AB63" s="98" t="str">
        <f t="shared" si="51"/>
        <v/>
      </c>
      <c r="AC63" s="96"/>
      <c r="AD63" s="96"/>
      <c r="AE63" s="97"/>
      <c r="AF63" s="100"/>
      <c r="AG63" s="100"/>
      <c r="AH63" s="100"/>
      <c r="AI63" s="100"/>
      <c r="AJ63" s="101"/>
      <c r="AK63" s="101"/>
      <c r="AL63" s="101"/>
      <c r="AM63" s="101"/>
      <c r="AN63" s="101"/>
      <c r="AO63" s="239"/>
      <c r="AP63" s="103"/>
      <c r="AQ63" s="104"/>
      <c r="AR63" s="239"/>
      <c r="AS63" s="239"/>
      <c r="AT63" s="239"/>
      <c r="AU63" s="240"/>
      <c r="AV63" s="119">
        <f t="shared" si="14"/>
        <v>1</v>
      </c>
      <c r="AW63" s="120" t="str">
        <f t="shared" si="15"/>
        <v>TEST</v>
      </c>
      <c r="AX63" s="120"/>
      <c r="AY63" s="120" t="s">
        <v>93</v>
      </c>
      <c r="AZ63" s="109" t="str">
        <f t="shared" si="36"/>
        <v>-E1-Q01</v>
      </c>
      <c r="BA63" s="109">
        <f t="shared" si="37"/>
        <v>1</v>
      </c>
      <c r="BB63" s="120">
        <f t="shared" si="18"/>
        <v>1</v>
      </c>
      <c r="BC63" s="120"/>
      <c r="BD63" s="120" t="s">
        <v>112</v>
      </c>
      <c r="BE63" s="120" t="s">
        <v>702</v>
      </c>
      <c r="BF63" s="120" t="s">
        <v>91</v>
      </c>
      <c r="BG63" s="120"/>
      <c r="BH63" s="110" t="str">
        <f>IF(BG63="","",IF(ISERROR(VLOOKUP(BG63,[2]KNULI!$A$2:$J$1250,3,0)),"!!! FEHLER MIT DER IGRULI-VERKNÜPFUNG !!!",VLOOKUP(BG63,[2]KNULI!$A$2:$J$1250,3,0)))</f>
        <v/>
      </c>
      <c r="BI63" s="110" t="str">
        <f>IF(BG63="","",IF(ISERROR(VLOOKUP(BG63,[2]KNULI!$A$2:$J$1250,2,0)),"!!! FEHLER MIT DER IGRULI-VERKNÜPFUNG !!!",VLOOKUP(BG63,[2]KNULI!$A$2:$J$1250,2,0)))</f>
        <v/>
      </c>
      <c r="BJ63" s="110" t="str">
        <f>IF(BG63="","",IF(ISERROR(VLOOKUP(BG63,[2]KNULI!$A$2:$J$1250,4,0)),"!!! FEHLER MIT DER IGRULI-VERKNÜPFUNG !!!",VLOOKUP(BG63,[2]KNULI!$A$2:$J$1250,4,0)))</f>
        <v/>
      </c>
      <c r="BK63" s="111" t="str">
        <f>IF(BG63="","",IF(ISERROR(VLOOKUP(BG63,[2]KNULI!$A$2:$J$1250,5,0)),"!!! FEHLER MIT DER IGRULI-VERKNÜPFUNG !!!",VLOOKUP(BG63,[2]KNULI!$A$2:$J$1250,5,0)))</f>
        <v/>
      </c>
      <c r="BL63" s="241"/>
      <c r="BM63" s="120"/>
      <c r="BN63" s="199"/>
      <c r="BO63" s="199"/>
      <c r="BP63" s="121"/>
      <c r="BQ63" s="122" t="s">
        <v>130</v>
      </c>
      <c r="BR63" s="123">
        <v>31</v>
      </c>
      <c r="BS63" s="250"/>
      <c r="BT63" s="115"/>
      <c r="BU63" s="115">
        <f t="shared" si="19"/>
        <v>1</v>
      </c>
      <c r="BV63" s="115">
        <f t="shared" si="20"/>
        <v>51</v>
      </c>
      <c r="BW63" s="115" t="str">
        <f t="shared" si="21"/>
        <v>01</v>
      </c>
      <c r="BX63" s="120">
        <v>32</v>
      </c>
      <c r="BY63" s="115">
        <v>9</v>
      </c>
      <c r="BZ63" s="120" t="s">
        <v>88</v>
      </c>
      <c r="CA63" s="124"/>
      <c r="CB63" s="125"/>
      <c r="CC63" s="126"/>
      <c r="CD63" s="127" t="str">
        <f t="shared" si="22"/>
        <v>DM</v>
      </c>
      <c r="CE63" s="128">
        <f t="shared" si="22"/>
        <v>31</v>
      </c>
      <c r="CF63" s="127"/>
      <c r="CG63" s="130"/>
      <c r="CH63" s="130">
        <f t="shared" si="52"/>
        <v>1</v>
      </c>
      <c r="CI63" s="130">
        <f t="shared" si="52"/>
        <v>51</v>
      </c>
      <c r="CJ63" s="130" t="str">
        <f t="shared" si="52"/>
        <v>01</v>
      </c>
      <c r="CK63" s="131">
        <f t="shared" si="52"/>
        <v>32</v>
      </c>
      <c r="CL63" s="132">
        <f t="shared" si="52"/>
        <v>9</v>
      </c>
    </row>
    <row r="64" spans="1:90" ht="25.5" customHeight="1" x14ac:dyDescent="0.25">
      <c r="A64" s="133" t="s">
        <v>105</v>
      </c>
      <c r="B64" s="78"/>
      <c r="C64" s="235" t="str">
        <f>"Sammelschienentrenner 4 "&amp;BE64&amp;" ("&amp;X64&amp;")"</f>
        <v>Sammelschienentrenner 4 -QB4 (geschlossen)</v>
      </c>
      <c r="D64" s="80" t="str">
        <f t="shared" si="50"/>
        <v>O, Z, N</v>
      </c>
      <c r="E64" s="81"/>
      <c r="F64" s="345" t="str">
        <f t="shared" si="54"/>
        <v>-QB4</v>
      </c>
      <c r="G64" s="344" t="str">
        <f t="shared" si="53"/>
        <v>-E1-Q01</v>
      </c>
      <c r="H64" s="84"/>
      <c r="I64" s="85" t="s">
        <v>88</v>
      </c>
      <c r="J64" s="86"/>
      <c r="K64" s="87"/>
      <c r="L64" s="88"/>
      <c r="M64" s="89"/>
      <c r="N64" s="85"/>
      <c r="O64" s="90"/>
      <c r="P64" s="86" t="s">
        <v>88</v>
      </c>
      <c r="Q64" s="86"/>
      <c r="R64" s="84"/>
      <c r="S64" s="237"/>
      <c r="T64" s="90" t="s">
        <v>88</v>
      </c>
      <c r="U64" s="90" t="s">
        <v>88</v>
      </c>
      <c r="V64" s="86"/>
      <c r="W64" s="93" t="str">
        <f t="shared" si="48"/>
        <v>110kV 1 
SST4</v>
      </c>
      <c r="X64" s="238" t="s">
        <v>136</v>
      </c>
      <c r="Y64" s="95"/>
      <c r="Z64" s="96"/>
      <c r="AA64" s="97"/>
      <c r="AB64" s="98" t="str">
        <f t="shared" si="51"/>
        <v/>
      </c>
      <c r="AC64" s="96"/>
      <c r="AD64" s="96"/>
      <c r="AE64" s="97"/>
      <c r="AF64" s="100"/>
      <c r="AG64" s="100"/>
      <c r="AH64" s="100"/>
      <c r="AI64" s="100"/>
      <c r="AJ64" s="101"/>
      <c r="AK64" s="101"/>
      <c r="AL64" s="101"/>
      <c r="AM64" s="101"/>
      <c r="AN64" s="101"/>
      <c r="AO64" s="239"/>
      <c r="AP64" s="103"/>
      <c r="AQ64" s="104"/>
      <c r="AR64" s="239"/>
      <c r="AS64" s="239"/>
      <c r="AT64" s="239"/>
      <c r="AU64" s="240"/>
      <c r="AV64" s="119">
        <f t="shared" si="14"/>
        <v>1</v>
      </c>
      <c r="AW64" s="120" t="str">
        <f t="shared" si="15"/>
        <v>TEST</v>
      </c>
      <c r="AX64" s="120"/>
      <c r="AY64" s="120" t="s">
        <v>93</v>
      </c>
      <c r="AZ64" s="109" t="str">
        <f t="shared" si="36"/>
        <v>-E1-Q01</v>
      </c>
      <c r="BA64" s="109">
        <f t="shared" si="37"/>
        <v>1</v>
      </c>
      <c r="BB64" s="120">
        <f t="shared" si="18"/>
        <v>1</v>
      </c>
      <c r="BC64" s="120"/>
      <c r="BD64" s="120" t="s">
        <v>112</v>
      </c>
      <c r="BE64" s="120" t="s">
        <v>702</v>
      </c>
      <c r="BF64" s="120" t="s">
        <v>102</v>
      </c>
      <c r="BG64" s="120"/>
      <c r="BH64" s="110" t="str">
        <f>IF(BG64="","",IF(ISERROR(VLOOKUP(BG64,[2]KNULI!$A$2:$J$1250,3,0)),"!!! FEHLER MIT DER IGRULI-VERKNÜPFUNG !!!",VLOOKUP(BG64,[2]KNULI!$A$2:$J$1250,3,0)))</f>
        <v/>
      </c>
      <c r="BI64" s="110" t="str">
        <f>IF(BG64="","",IF(ISERROR(VLOOKUP(BG64,[2]KNULI!$A$2:$J$1250,2,0)),"!!! FEHLER MIT DER IGRULI-VERKNÜPFUNG !!!",VLOOKUP(BG64,[2]KNULI!$A$2:$J$1250,2,0)))</f>
        <v/>
      </c>
      <c r="BJ64" s="110" t="str">
        <f>IF(BG64="","",IF(ISERROR(VLOOKUP(BG64,[2]KNULI!$A$2:$J$1250,4,0)),"!!! FEHLER MIT DER IGRULI-VERKNÜPFUNG !!!",VLOOKUP(BG64,[2]KNULI!$A$2:$J$1250,4,0)))</f>
        <v/>
      </c>
      <c r="BK64" s="111" t="str">
        <f>IF(BG64="","",IF(ISERROR(VLOOKUP(BG64,[2]KNULI!$A$2:$J$1250,5,0)),"!!! FEHLER MIT DER IGRULI-VERKNÜPFUNG !!!",VLOOKUP(BG64,[2]KNULI!$A$2:$J$1250,5,0)))</f>
        <v/>
      </c>
      <c r="BL64" s="241"/>
      <c r="BM64" s="120"/>
      <c r="BN64" s="199"/>
      <c r="BO64" s="199"/>
      <c r="BP64" s="121"/>
      <c r="BQ64" s="122" t="s">
        <v>130</v>
      </c>
      <c r="BR64" s="123">
        <v>31</v>
      </c>
      <c r="BS64" s="250"/>
      <c r="BT64" s="115"/>
      <c r="BU64" s="115">
        <f t="shared" si="19"/>
        <v>1</v>
      </c>
      <c r="BV64" s="115">
        <f t="shared" si="20"/>
        <v>51</v>
      </c>
      <c r="BW64" s="115" t="str">
        <f t="shared" si="21"/>
        <v>01</v>
      </c>
      <c r="BX64" s="120">
        <v>32</v>
      </c>
      <c r="BY64" s="115">
        <v>9</v>
      </c>
      <c r="BZ64" s="120" t="s">
        <v>88</v>
      </c>
      <c r="CA64" s="124"/>
      <c r="CB64" s="125"/>
      <c r="CC64" s="126"/>
      <c r="CD64" s="127" t="str">
        <f t="shared" si="22"/>
        <v>DM</v>
      </c>
      <c r="CE64" s="128">
        <f t="shared" si="22"/>
        <v>31</v>
      </c>
      <c r="CF64" s="127"/>
      <c r="CG64" s="130"/>
      <c r="CH64" s="130">
        <f t="shared" si="52"/>
        <v>1</v>
      </c>
      <c r="CI64" s="130">
        <f t="shared" si="52"/>
        <v>51</v>
      </c>
      <c r="CJ64" s="130" t="str">
        <f t="shared" si="52"/>
        <v>01</v>
      </c>
      <c r="CK64" s="131">
        <f t="shared" si="52"/>
        <v>32</v>
      </c>
      <c r="CL64" s="132">
        <f t="shared" si="52"/>
        <v>9</v>
      </c>
    </row>
    <row r="65" spans="1:90" ht="25.5" customHeight="1" x14ac:dyDescent="0.25">
      <c r="A65" s="133" t="s">
        <v>105</v>
      </c>
      <c r="B65" s="78"/>
      <c r="C65" s="235" t="str">
        <f>"Sammelschienentrenner 4 "&amp;BE65&amp;" ("&amp;X65&amp;")"</f>
        <v>Sammelschienentrenner 4 -QB4 (gestört)</v>
      </c>
      <c r="D65" s="80" t="str">
        <f t="shared" si="50"/>
        <v>O, Z, N</v>
      </c>
      <c r="E65" s="81"/>
      <c r="F65" s="345" t="str">
        <f t="shared" si="54"/>
        <v>-QB4</v>
      </c>
      <c r="G65" s="344" t="str">
        <f t="shared" si="53"/>
        <v>-E1-Q01</v>
      </c>
      <c r="H65" s="84"/>
      <c r="I65" s="85" t="s">
        <v>88</v>
      </c>
      <c r="J65" s="86"/>
      <c r="K65" s="87"/>
      <c r="L65" s="88"/>
      <c r="M65" s="89"/>
      <c r="N65" s="85"/>
      <c r="O65" s="90"/>
      <c r="P65" s="86" t="s">
        <v>88</v>
      </c>
      <c r="Q65" s="86"/>
      <c r="R65" s="84"/>
      <c r="S65" s="237"/>
      <c r="T65" s="90" t="s">
        <v>88</v>
      </c>
      <c r="U65" s="90" t="s">
        <v>88</v>
      </c>
      <c r="V65" s="86"/>
      <c r="W65" s="93" t="str">
        <f t="shared" si="48"/>
        <v>110kV 1 
SST4</v>
      </c>
      <c r="X65" s="238" t="s">
        <v>132</v>
      </c>
      <c r="Y65" s="95"/>
      <c r="Z65" s="96"/>
      <c r="AA65" s="97"/>
      <c r="AB65" s="98" t="str">
        <f t="shared" si="51"/>
        <v/>
      </c>
      <c r="AC65" s="96"/>
      <c r="AD65" s="96"/>
      <c r="AE65" s="97"/>
      <c r="AF65" s="100"/>
      <c r="AG65" s="100"/>
      <c r="AH65" s="100"/>
      <c r="AI65" s="100"/>
      <c r="AJ65" s="101"/>
      <c r="AK65" s="101"/>
      <c r="AL65" s="101"/>
      <c r="AM65" s="101"/>
      <c r="AN65" s="101"/>
      <c r="AO65" s="239"/>
      <c r="AP65" s="103"/>
      <c r="AQ65" s="104"/>
      <c r="AR65" s="239"/>
      <c r="AS65" s="239"/>
      <c r="AT65" s="239"/>
      <c r="AU65" s="240"/>
      <c r="AV65" s="119">
        <f t="shared" si="14"/>
        <v>1</v>
      </c>
      <c r="AW65" s="120" t="str">
        <f t="shared" si="15"/>
        <v>TEST</v>
      </c>
      <c r="AX65" s="120"/>
      <c r="AY65" s="120" t="s">
        <v>93</v>
      </c>
      <c r="AZ65" s="109" t="str">
        <f t="shared" si="36"/>
        <v>-E1-Q01</v>
      </c>
      <c r="BA65" s="109">
        <f t="shared" si="37"/>
        <v>1</v>
      </c>
      <c r="BB65" s="120">
        <f t="shared" si="18"/>
        <v>1</v>
      </c>
      <c r="BC65" s="120"/>
      <c r="BD65" s="120" t="s">
        <v>112</v>
      </c>
      <c r="BE65" s="120" t="s">
        <v>702</v>
      </c>
      <c r="BF65" s="120" t="s">
        <v>133</v>
      </c>
      <c r="BG65" s="120"/>
      <c r="BH65" s="110" t="str">
        <f>IF(BG65="","",IF(ISERROR(VLOOKUP(BG65,[2]KNULI!$A$2:$J$1250,3,0)),"!!! FEHLER MIT DER IGRULI-VERKNÜPFUNG !!!",VLOOKUP(BG65,[2]KNULI!$A$2:$J$1250,3,0)))</f>
        <v/>
      </c>
      <c r="BI65" s="110" t="str">
        <f>IF(BG65="","",IF(ISERROR(VLOOKUP(BG65,[2]KNULI!$A$2:$J$1250,2,0)),"!!! FEHLER MIT DER IGRULI-VERKNÜPFUNG !!!",VLOOKUP(BG65,[2]KNULI!$A$2:$J$1250,2,0)))</f>
        <v/>
      </c>
      <c r="BJ65" s="110" t="str">
        <f>IF(BG65="","",IF(ISERROR(VLOOKUP(BG65,[2]KNULI!$A$2:$J$1250,4,0)),"!!! FEHLER MIT DER IGRULI-VERKNÜPFUNG !!!",VLOOKUP(BG65,[2]KNULI!$A$2:$J$1250,4,0)))</f>
        <v/>
      </c>
      <c r="BK65" s="111" t="str">
        <f>IF(BG65="","",IF(ISERROR(VLOOKUP(BG65,[2]KNULI!$A$2:$J$1250,5,0)),"!!! FEHLER MIT DER IGRULI-VERKNÜPFUNG !!!",VLOOKUP(BG65,[2]KNULI!$A$2:$J$1250,5,0)))</f>
        <v/>
      </c>
      <c r="BL65" s="241"/>
      <c r="BM65" s="120"/>
      <c r="BN65" s="199"/>
      <c r="BO65" s="199"/>
      <c r="BP65" s="121"/>
      <c r="BQ65" s="122" t="s">
        <v>130</v>
      </c>
      <c r="BR65" s="123">
        <v>31</v>
      </c>
      <c r="BS65" s="250"/>
      <c r="BT65" s="115"/>
      <c r="BU65" s="115">
        <f t="shared" si="19"/>
        <v>1</v>
      </c>
      <c r="BV65" s="115">
        <f t="shared" si="20"/>
        <v>51</v>
      </c>
      <c r="BW65" s="115" t="str">
        <f t="shared" si="21"/>
        <v>01</v>
      </c>
      <c r="BX65" s="120">
        <v>32</v>
      </c>
      <c r="BY65" s="115">
        <v>9</v>
      </c>
      <c r="BZ65" s="120" t="s">
        <v>134</v>
      </c>
      <c r="CA65" s="124"/>
      <c r="CB65" s="125"/>
      <c r="CC65" s="126"/>
      <c r="CD65" s="127" t="str">
        <f t="shared" si="22"/>
        <v>DM</v>
      </c>
      <c r="CE65" s="128">
        <f t="shared" si="22"/>
        <v>31</v>
      </c>
      <c r="CF65" s="127"/>
      <c r="CG65" s="130"/>
      <c r="CH65" s="130">
        <f t="shared" si="52"/>
        <v>1</v>
      </c>
      <c r="CI65" s="130">
        <f t="shared" si="52"/>
        <v>51</v>
      </c>
      <c r="CJ65" s="130" t="str">
        <f t="shared" si="52"/>
        <v>01</v>
      </c>
      <c r="CK65" s="131">
        <f t="shared" si="52"/>
        <v>32</v>
      </c>
      <c r="CL65" s="132">
        <f t="shared" si="52"/>
        <v>9</v>
      </c>
    </row>
    <row r="66" spans="1:90" ht="25.5" customHeight="1" x14ac:dyDescent="0.25">
      <c r="A66" s="133" t="s">
        <v>105</v>
      </c>
      <c r="B66" s="78"/>
      <c r="C66" s="235" t="str">
        <f>"Sammelschienentrenner 5 "&amp;BE66&amp;" ("&amp;X66&amp;")"</f>
        <v>Sammelschienentrenner 5 -QB5 (geöffnet)</v>
      </c>
      <c r="D66" s="80" t="str">
        <f t="shared" si="50"/>
        <v>O, Z, N</v>
      </c>
      <c r="E66" s="81"/>
      <c r="F66" s="345" t="str">
        <f t="shared" si="54"/>
        <v>-QB5</v>
      </c>
      <c r="G66" s="344" t="str">
        <f t="shared" si="53"/>
        <v>-E1-Q01</v>
      </c>
      <c r="H66" s="84"/>
      <c r="I66" s="85" t="s">
        <v>88</v>
      </c>
      <c r="J66" s="86"/>
      <c r="K66" s="87"/>
      <c r="L66" s="88"/>
      <c r="M66" s="89"/>
      <c r="N66" s="85"/>
      <c r="O66" s="90"/>
      <c r="P66" s="86" t="s">
        <v>88</v>
      </c>
      <c r="Q66" s="86"/>
      <c r="R66" s="84"/>
      <c r="S66" s="237"/>
      <c r="T66" s="90" t="s">
        <v>88</v>
      </c>
      <c r="U66" s="90" t="s">
        <v>88</v>
      </c>
      <c r="V66" s="86"/>
      <c r="W66" s="93" t="str">
        <f t="shared" si="48"/>
        <v>110kV 1 
SST5</v>
      </c>
      <c r="X66" s="238" t="s">
        <v>135</v>
      </c>
      <c r="Y66" s="95"/>
      <c r="Z66" s="96"/>
      <c r="AA66" s="97"/>
      <c r="AB66" s="98" t="str">
        <f t="shared" si="51"/>
        <v/>
      </c>
      <c r="AC66" s="96"/>
      <c r="AD66" s="96"/>
      <c r="AE66" s="97"/>
      <c r="AF66" s="100"/>
      <c r="AG66" s="100"/>
      <c r="AH66" s="100"/>
      <c r="AI66" s="100"/>
      <c r="AJ66" s="101"/>
      <c r="AK66" s="101"/>
      <c r="AL66" s="101"/>
      <c r="AM66" s="101"/>
      <c r="AN66" s="101"/>
      <c r="AO66" s="239"/>
      <c r="AP66" s="103"/>
      <c r="AQ66" s="104"/>
      <c r="AR66" s="239"/>
      <c r="AS66" s="239"/>
      <c r="AT66" s="239"/>
      <c r="AU66" s="240"/>
      <c r="AV66" s="119">
        <f t="shared" si="14"/>
        <v>1</v>
      </c>
      <c r="AW66" s="120" t="str">
        <f t="shared" si="15"/>
        <v>TEST</v>
      </c>
      <c r="AX66" s="120"/>
      <c r="AY66" s="120" t="s">
        <v>93</v>
      </c>
      <c r="AZ66" s="109" t="str">
        <f t="shared" si="36"/>
        <v>-E1-Q01</v>
      </c>
      <c r="BA66" s="109">
        <f t="shared" si="37"/>
        <v>1</v>
      </c>
      <c r="BB66" s="120">
        <f t="shared" si="18"/>
        <v>1</v>
      </c>
      <c r="BC66" s="120"/>
      <c r="BD66" s="120" t="s">
        <v>113</v>
      </c>
      <c r="BE66" s="120" t="s">
        <v>703</v>
      </c>
      <c r="BF66" s="120" t="s">
        <v>91</v>
      </c>
      <c r="BG66" s="120"/>
      <c r="BH66" s="110" t="str">
        <f>IF(BG66="","",IF(ISERROR(VLOOKUP(BG66,[2]KNULI!$A$2:$J$1250,3,0)),"!!! FEHLER MIT DER IGRULI-VERKNÜPFUNG !!!",VLOOKUP(BG66,[2]KNULI!$A$2:$J$1250,3,0)))</f>
        <v/>
      </c>
      <c r="BI66" s="110" t="str">
        <f>IF(BG66="","",IF(ISERROR(VLOOKUP(BG66,[2]KNULI!$A$2:$J$1250,2,0)),"!!! FEHLER MIT DER IGRULI-VERKNÜPFUNG !!!",VLOOKUP(BG66,[2]KNULI!$A$2:$J$1250,2,0)))</f>
        <v/>
      </c>
      <c r="BJ66" s="110" t="str">
        <f>IF(BG66="","",IF(ISERROR(VLOOKUP(BG66,[2]KNULI!$A$2:$J$1250,4,0)),"!!! FEHLER MIT DER IGRULI-VERKNÜPFUNG !!!",VLOOKUP(BG66,[2]KNULI!$A$2:$J$1250,4,0)))</f>
        <v/>
      </c>
      <c r="BK66" s="111" t="str">
        <f>IF(BG66="","",IF(ISERROR(VLOOKUP(BG66,[2]KNULI!$A$2:$J$1250,5,0)),"!!! FEHLER MIT DER IGRULI-VERKNÜPFUNG !!!",VLOOKUP(BG66,[2]KNULI!$A$2:$J$1250,5,0)))</f>
        <v/>
      </c>
      <c r="BL66" s="241"/>
      <c r="BM66" s="120"/>
      <c r="BN66" s="199"/>
      <c r="BO66" s="199"/>
      <c r="BP66" s="121"/>
      <c r="BQ66" s="122" t="s">
        <v>130</v>
      </c>
      <c r="BR66" s="123">
        <v>31</v>
      </c>
      <c r="BS66" s="250"/>
      <c r="BT66" s="115"/>
      <c r="BU66" s="115">
        <f t="shared" si="19"/>
        <v>1</v>
      </c>
      <c r="BV66" s="115">
        <f t="shared" si="20"/>
        <v>51</v>
      </c>
      <c r="BW66" s="115" t="str">
        <f t="shared" si="21"/>
        <v>01</v>
      </c>
      <c r="BX66" s="120">
        <v>32</v>
      </c>
      <c r="BY66" s="115">
        <v>11</v>
      </c>
      <c r="BZ66" s="120" t="s">
        <v>88</v>
      </c>
      <c r="CA66" s="124"/>
      <c r="CB66" s="125"/>
      <c r="CC66" s="126"/>
      <c r="CD66" s="127" t="str">
        <f t="shared" si="22"/>
        <v>DM</v>
      </c>
      <c r="CE66" s="128">
        <f t="shared" si="22"/>
        <v>31</v>
      </c>
      <c r="CF66" s="127"/>
      <c r="CG66" s="130"/>
      <c r="CH66" s="130">
        <f t="shared" si="52"/>
        <v>1</v>
      </c>
      <c r="CI66" s="130">
        <f t="shared" si="52"/>
        <v>51</v>
      </c>
      <c r="CJ66" s="130" t="str">
        <f t="shared" si="52"/>
        <v>01</v>
      </c>
      <c r="CK66" s="131">
        <f t="shared" si="52"/>
        <v>32</v>
      </c>
      <c r="CL66" s="132">
        <f t="shared" si="52"/>
        <v>11</v>
      </c>
    </row>
    <row r="67" spans="1:90" ht="25.5" customHeight="1" x14ac:dyDescent="0.25">
      <c r="A67" s="133" t="s">
        <v>105</v>
      </c>
      <c r="B67" s="78"/>
      <c r="C67" s="235" t="str">
        <f>"Sammelschienentrenner 5 "&amp;BE67&amp;" ("&amp;X67&amp;")"</f>
        <v>Sammelschienentrenner 5 -QB5 (geschlossen)</v>
      </c>
      <c r="D67" s="80" t="str">
        <f t="shared" si="50"/>
        <v>O, Z, N</v>
      </c>
      <c r="E67" s="81"/>
      <c r="F67" s="345" t="str">
        <f t="shared" si="54"/>
        <v>-QB5</v>
      </c>
      <c r="G67" s="344" t="str">
        <f t="shared" si="53"/>
        <v>-E1-Q01</v>
      </c>
      <c r="H67" s="84"/>
      <c r="I67" s="85" t="s">
        <v>88</v>
      </c>
      <c r="J67" s="86"/>
      <c r="K67" s="87"/>
      <c r="L67" s="88"/>
      <c r="M67" s="89"/>
      <c r="N67" s="85"/>
      <c r="O67" s="90"/>
      <c r="P67" s="86" t="s">
        <v>88</v>
      </c>
      <c r="Q67" s="86"/>
      <c r="R67" s="84"/>
      <c r="S67" s="237"/>
      <c r="T67" s="90" t="s">
        <v>88</v>
      </c>
      <c r="U67" s="90" t="s">
        <v>88</v>
      </c>
      <c r="V67" s="86"/>
      <c r="W67" s="93" t="str">
        <f t="shared" si="48"/>
        <v>110kV 1 
SST5</v>
      </c>
      <c r="X67" s="238" t="s">
        <v>136</v>
      </c>
      <c r="Y67" s="95"/>
      <c r="Z67" s="96"/>
      <c r="AA67" s="97"/>
      <c r="AB67" s="98" t="str">
        <f t="shared" si="51"/>
        <v/>
      </c>
      <c r="AC67" s="96"/>
      <c r="AD67" s="96"/>
      <c r="AE67" s="97"/>
      <c r="AF67" s="100"/>
      <c r="AG67" s="100"/>
      <c r="AH67" s="100"/>
      <c r="AI67" s="100"/>
      <c r="AJ67" s="101"/>
      <c r="AK67" s="101"/>
      <c r="AL67" s="101"/>
      <c r="AM67" s="101"/>
      <c r="AN67" s="101"/>
      <c r="AO67" s="239"/>
      <c r="AP67" s="103"/>
      <c r="AQ67" s="104"/>
      <c r="AR67" s="239"/>
      <c r="AS67" s="239"/>
      <c r="AT67" s="239"/>
      <c r="AU67" s="240"/>
      <c r="AV67" s="119">
        <f t="shared" si="14"/>
        <v>1</v>
      </c>
      <c r="AW67" s="120" t="str">
        <f t="shared" si="15"/>
        <v>TEST</v>
      </c>
      <c r="AX67" s="120"/>
      <c r="AY67" s="120" t="s">
        <v>93</v>
      </c>
      <c r="AZ67" s="109" t="str">
        <f t="shared" si="36"/>
        <v>-E1-Q01</v>
      </c>
      <c r="BA67" s="109">
        <f t="shared" si="37"/>
        <v>1</v>
      </c>
      <c r="BB67" s="120">
        <f t="shared" si="18"/>
        <v>1</v>
      </c>
      <c r="BC67" s="120"/>
      <c r="BD67" s="120" t="s">
        <v>113</v>
      </c>
      <c r="BE67" s="120" t="s">
        <v>703</v>
      </c>
      <c r="BF67" s="120" t="s">
        <v>102</v>
      </c>
      <c r="BG67" s="120"/>
      <c r="BH67" s="110" t="str">
        <f>IF(BG67="","",IF(ISERROR(VLOOKUP(BG67,[2]KNULI!$A$2:$J$1250,3,0)),"!!! FEHLER MIT DER IGRULI-VERKNÜPFUNG !!!",VLOOKUP(BG67,[2]KNULI!$A$2:$J$1250,3,0)))</f>
        <v/>
      </c>
      <c r="BI67" s="110" t="str">
        <f>IF(BG67="","",IF(ISERROR(VLOOKUP(BG67,[2]KNULI!$A$2:$J$1250,2,0)),"!!! FEHLER MIT DER IGRULI-VERKNÜPFUNG !!!",VLOOKUP(BG67,[2]KNULI!$A$2:$J$1250,2,0)))</f>
        <v/>
      </c>
      <c r="BJ67" s="110" t="str">
        <f>IF(BG67="","",IF(ISERROR(VLOOKUP(BG67,[2]KNULI!$A$2:$J$1250,4,0)),"!!! FEHLER MIT DER IGRULI-VERKNÜPFUNG !!!",VLOOKUP(BG67,[2]KNULI!$A$2:$J$1250,4,0)))</f>
        <v/>
      </c>
      <c r="BK67" s="111" t="str">
        <f>IF(BG67="","",IF(ISERROR(VLOOKUP(BG67,[2]KNULI!$A$2:$J$1250,5,0)),"!!! FEHLER MIT DER IGRULI-VERKNÜPFUNG !!!",VLOOKUP(BG67,[2]KNULI!$A$2:$J$1250,5,0)))</f>
        <v/>
      </c>
      <c r="BL67" s="241"/>
      <c r="BM67" s="120"/>
      <c r="BN67" s="199"/>
      <c r="BO67" s="199"/>
      <c r="BP67" s="121"/>
      <c r="BQ67" s="122" t="s">
        <v>130</v>
      </c>
      <c r="BR67" s="123">
        <v>31</v>
      </c>
      <c r="BS67" s="250"/>
      <c r="BT67" s="115"/>
      <c r="BU67" s="115">
        <f t="shared" si="19"/>
        <v>1</v>
      </c>
      <c r="BV67" s="115">
        <f t="shared" si="20"/>
        <v>51</v>
      </c>
      <c r="BW67" s="115" t="str">
        <f t="shared" si="21"/>
        <v>01</v>
      </c>
      <c r="BX67" s="120">
        <v>32</v>
      </c>
      <c r="BY67" s="115">
        <v>11</v>
      </c>
      <c r="BZ67" s="120" t="s">
        <v>88</v>
      </c>
      <c r="CA67" s="124"/>
      <c r="CB67" s="125"/>
      <c r="CC67" s="126"/>
      <c r="CD67" s="127" t="str">
        <f t="shared" si="22"/>
        <v>DM</v>
      </c>
      <c r="CE67" s="128">
        <f t="shared" si="22"/>
        <v>31</v>
      </c>
      <c r="CF67" s="127"/>
      <c r="CG67" s="130"/>
      <c r="CH67" s="130">
        <f t="shared" si="52"/>
        <v>1</v>
      </c>
      <c r="CI67" s="130">
        <f t="shared" si="52"/>
        <v>51</v>
      </c>
      <c r="CJ67" s="130" t="str">
        <f t="shared" si="52"/>
        <v>01</v>
      </c>
      <c r="CK67" s="131">
        <f t="shared" si="52"/>
        <v>32</v>
      </c>
      <c r="CL67" s="132">
        <f t="shared" si="52"/>
        <v>11</v>
      </c>
    </row>
    <row r="68" spans="1:90" ht="25.5" customHeight="1" x14ac:dyDescent="0.25">
      <c r="A68" s="133" t="s">
        <v>105</v>
      </c>
      <c r="B68" s="78"/>
      <c r="C68" s="235" t="str">
        <f>"Sammelschienentrenner 5 "&amp;BE68&amp;" ("&amp;X68&amp;")"</f>
        <v>Sammelschienentrenner 5 -QB5 (gestört)</v>
      </c>
      <c r="D68" s="80" t="str">
        <f t="shared" si="50"/>
        <v>O, Z, N</v>
      </c>
      <c r="E68" s="81"/>
      <c r="F68" s="345" t="str">
        <f t="shared" si="54"/>
        <v>-QB5</v>
      </c>
      <c r="G68" s="344" t="str">
        <f t="shared" si="53"/>
        <v>-E1-Q01</v>
      </c>
      <c r="H68" s="84"/>
      <c r="I68" s="85" t="s">
        <v>88</v>
      </c>
      <c r="J68" s="86"/>
      <c r="K68" s="87"/>
      <c r="L68" s="88"/>
      <c r="M68" s="89"/>
      <c r="N68" s="85"/>
      <c r="O68" s="90"/>
      <c r="P68" s="86" t="s">
        <v>88</v>
      </c>
      <c r="Q68" s="86"/>
      <c r="R68" s="84"/>
      <c r="S68" s="237"/>
      <c r="T68" s="90" t="s">
        <v>88</v>
      </c>
      <c r="U68" s="90" t="s">
        <v>88</v>
      </c>
      <c r="V68" s="86"/>
      <c r="W68" s="93" t="str">
        <f t="shared" si="48"/>
        <v>110kV 1 
SST5</v>
      </c>
      <c r="X68" s="238" t="s">
        <v>132</v>
      </c>
      <c r="Y68" s="95"/>
      <c r="Z68" s="96"/>
      <c r="AA68" s="97"/>
      <c r="AB68" s="98" t="str">
        <f t="shared" si="51"/>
        <v/>
      </c>
      <c r="AC68" s="96"/>
      <c r="AD68" s="96"/>
      <c r="AE68" s="97"/>
      <c r="AF68" s="100"/>
      <c r="AG68" s="100"/>
      <c r="AH68" s="100"/>
      <c r="AI68" s="100"/>
      <c r="AJ68" s="101"/>
      <c r="AK68" s="101"/>
      <c r="AL68" s="101"/>
      <c r="AM68" s="101"/>
      <c r="AN68" s="101"/>
      <c r="AO68" s="239"/>
      <c r="AP68" s="103"/>
      <c r="AQ68" s="104"/>
      <c r="AR68" s="239"/>
      <c r="AS68" s="239"/>
      <c r="AT68" s="239"/>
      <c r="AU68" s="240"/>
      <c r="AV68" s="119">
        <f t="shared" si="14"/>
        <v>1</v>
      </c>
      <c r="AW68" s="120" t="str">
        <f t="shared" si="15"/>
        <v>TEST</v>
      </c>
      <c r="AX68" s="120"/>
      <c r="AY68" s="120" t="s">
        <v>93</v>
      </c>
      <c r="AZ68" s="109" t="str">
        <f t="shared" si="36"/>
        <v>-E1-Q01</v>
      </c>
      <c r="BA68" s="109">
        <f t="shared" si="37"/>
        <v>1</v>
      </c>
      <c r="BB68" s="120">
        <f t="shared" si="18"/>
        <v>1</v>
      </c>
      <c r="BC68" s="120"/>
      <c r="BD68" s="120" t="s">
        <v>113</v>
      </c>
      <c r="BE68" s="120" t="s">
        <v>703</v>
      </c>
      <c r="BF68" s="120" t="s">
        <v>133</v>
      </c>
      <c r="BG68" s="120"/>
      <c r="BH68" s="110" t="str">
        <f>IF(BG68="","",IF(ISERROR(VLOOKUP(BG68,[2]KNULI!$A$2:$J$1250,3,0)),"!!! FEHLER MIT DER IGRULI-VERKNÜPFUNG !!!",VLOOKUP(BG68,[2]KNULI!$A$2:$J$1250,3,0)))</f>
        <v/>
      </c>
      <c r="BI68" s="110" t="str">
        <f>IF(BG68="","",IF(ISERROR(VLOOKUP(BG68,[2]KNULI!$A$2:$J$1250,2,0)),"!!! FEHLER MIT DER IGRULI-VERKNÜPFUNG !!!",VLOOKUP(BG68,[2]KNULI!$A$2:$J$1250,2,0)))</f>
        <v/>
      </c>
      <c r="BJ68" s="110" t="str">
        <f>IF(BG68="","",IF(ISERROR(VLOOKUP(BG68,[2]KNULI!$A$2:$J$1250,4,0)),"!!! FEHLER MIT DER IGRULI-VERKNÜPFUNG !!!",VLOOKUP(BG68,[2]KNULI!$A$2:$J$1250,4,0)))</f>
        <v/>
      </c>
      <c r="BK68" s="111" t="str">
        <f>IF(BG68="","",IF(ISERROR(VLOOKUP(BG68,[2]KNULI!$A$2:$J$1250,5,0)),"!!! FEHLER MIT DER IGRULI-VERKNÜPFUNG !!!",VLOOKUP(BG68,[2]KNULI!$A$2:$J$1250,5,0)))</f>
        <v/>
      </c>
      <c r="BL68" s="241"/>
      <c r="BM68" s="120"/>
      <c r="BN68" s="199"/>
      <c r="BO68" s="199"/>
      <c r="BP68" s="121"/>
      <c r="BQ68" s="122" t="s">
        <v>130</v>
      </c>
      <c r="BR68" s="123">
        <v>31</v>
      </c>
      <c r="BS68" s="250"/>
      <c r="BT68" s="115"/>
      <c r="BU68" s="115">
        <f t="shared" si="19"/>
        <v>1</v>
      </c>
      <c r="BV68" s="115">
        <f t="shared" si="20"/>
        <v>51</v>
      </c>
      <c r="BW68" s="115" t="str">
        <f t="shared" si="21"/>
        <v>01</v>
      </c>
      <c r="BX68" s="120">
        <v>32</v>
      </c>
      <c r="BY68" s="115">
        <v>11</v>
      </c>
      <c r="BZ68" s="120" t="s">
        <v>134</v>
      </c>
      <c r="CA68" s="124"/>
      <c r="CB68" s="125"/>
      <c r="CC68" s="126"/>
      <c r="CD68" s="127" t="str">
        <f t="shared" si="22"/>
        <v>DM</v>
      </c>
      <c r="CE68" s="128">
        <f t="shared" si="22"/>
        <v>31</v>
      </c>
      <c r="CF68" s="127"/>
      <c r="CG68" s="130"/>
      <c r="CH68" s="130">
        <f t="shared" si="52"/>
        <v>1</v>
      </c>
      <c r="CI68" s="130">
        <f t="shared" si="52"/>
        <v>51</v>
      </c>
      <c r="CJ68" s="130" t="str">
        <f t="shared" si="52"/>
        <v>01</v>
      </c>
      <c r="CK68" s="131">
        <f t="shared" si="52"/>
        <v>32</v>
      </c>
      <c r="CL68" s="132">
        <f t="shared" si="52"/>
        <v>11</v>
      </c>
    </row>
    <row r="69" spans="1:90" ht="25.5" customHeight="1" x14ac:dyDescent="0.25">
      <c r="A69" s="133"/>
      <c r="B69" s="68" t="s">
        <v>88</v>
      </c>
      <c r="C69" s="235" t="str">
        <f>"Leitungstrenner "&amp;BE69&amp;" ("&amp;X69&amp;")"</f>
        <v>Leitungstrenner -QB9 (geöffnet)</v>
      </c>
      <c r="D69" s="80" t="str">
        <f t="shared" si="50"/>
        <v>O, Z, N</v>
      </c>
      <c r="E69" s="81"/>
      <c r="F69" s="345" t="str">
        <f t="shared" si="54"/>
        <v>-QB9</v>
      </c>
      <c r="G69" s="344" t="str">
        <f t="shared" si="53"/>
        <v>-E1-Q01</v>
      </c>
      <c r="H69" s="84"/>
      <c r="I69" s="85" t="s">
        <v>88</v>
      </c>
      <c r="J69" s="86"/>
      <c r="K69" s="87"/>
      <c r="L69" s="88"/>
      <c r="M69" s="89"/>
      <c r="N69" s="85"/>
      <c r="O69" s="90"/>
      <c r="P69" s="86" t="s">
        <v>88</v>
      </c>
      <c r="Q69" s="86"/>
      <c r="R69" s="84"/>
      <c r="S69" s="237"/>
      <c r="T69" s="90" t="s">
        <v>88</v>
      </c>
      <c r="U69" s="90" t="s">
        <v>88</v>
      </c>
      <c r="V69" s="86"/>
      <c r="W69" s="93" t="str">
        <f t="shared" si="48"/>
        <v>110kV 1 
LtgT</v>
      </c>
      <c r="X69" s="238" t="s">
        <v>135</v>
      </c>
      <c r="Y69" s="95"/>
      <c r="Z69" s="96"/>
      <c r="AA69" s="97"/>
      <c r="AB69" s="98" t="str">
        <f t="shared" si="51"/>
        <v/>
      </c>
      <c r="AC69" s="96"/>
      <c r="AD69" s="96"/>
      <c r="AE69" s="97"/>
      <c r="AF69" s="100"/>
      <c r="AG69" s="100"/>
      <c r="AH69" s="100"/>
      <c r="AI69" s="100"/>
      <c r="AJ69" s="101"/>
      <c r="AK69" s="101"/>
      <c r="AL69" s="101"/>
      <c r="AM69" s="101"/>
      <c r="AN69" s="101"/>
      <c r="AO69" s="239"/>
      <c r="AP69" s="103"/>
      <c r="AQ69" s="104"/>
      <c r="AR69" s="239"/>
      <c r="AS69" s="239"/>
      <c r="AT69" s="239"/>
      <c r="AU69" s="240"/>
      <c r="AV69" s="119">
        <f t="shared" si="14"/>
        <v>1</v>
      </c>
      <c r="AW69" s="120" t="str">
        <f t="shared" si="15"/>
        <v>TEST</v>
      </c>
      <c r="AX69" s="120"/>
      <c r="AY69" s="120" t="s">
        <v>93</v>
      </c>
      <c r="AZ69" s="109" t="str">
        <f t="shared" si="36"/>
        <v>-E1-Q01</v>
      </c>
      <c r="BA69" s="109">
        <f t="shared" si="37"/>
        <v>1</v>
      </c>
      <c r="BB69" s="120">
        <f t="shared" si="18"/>
        <v>1</v>
      </c>
      <c r="BC69" s="120"/>
      <c r="BD69" s="120" t="s">
        <v>114</v>
      </c>
      <c r="BE69" s="245" t="s">
        <v>707</v>
      </c>
      <c r="BF69" s="120" t="s">
        <v>91</v>
      </c>
      <c r="BG69" s="120"/>
      <c r="BH69" s="110" t="str">
        <f>IF(BG69="","",IF(ISERROR(VLOOKUP(BG69,[2]KNULI!$A$2:$J$1250,3,0)),"!!! FEHLER MIT DER IGRULI-VERKNÜPFUNG !!!",VLOOKUP(BG69,[2]KNULI!$A$2:$J$1250,3,0)))</f>
        <v/>
      </c>
      <c r="BI69" s="110" t="str">
        <f>IF(BG69="","",IF(ISERROR(VLOOKUP(BG69,[2]KNULI!$A$2:$J$1250,2,0)),"!!! FEHLER MIT DER IGRULI-VERKNÜPFUNG !!!",VLOOKUP(BG69,[2]KNULI!$A$2:$J$1250,2,0)))</f>
        <v/>
      </c>
      <c r="BJ69" s="110" t="str">
        <f>IF(BG69="","",IF(ISERROR(VLOOKUP(BG69,[2]KNULI!$A$2:$J$1250,4,0)),"!!! FEHLER MIT DER IGRULI-VERKNÜPFUNG !!!",VLOOKUP(BG69,[2]KNULI!$A$2:$J$1250,4,0)))</f>
        <v/>
      </c>
      <c r="BK69" s="111" t="str">
        <f>IF(BG69="","",IF(ISERROR(VLOOKUP(BG69,[2]KNULI!$A$2:$J$1250,5,0)),"!!! FEHLER MIT DER IGRULI-VERKNÜPFUNG !!!",VLOOKUP(BG69,[2]KNULI!$A$2:$J$1250,5,0)))</f>
        <v/>
      </c>
      <c r="BL69" s="241"/>
      <c r="BM69" s="120"/>
      <c r="BN69" s="199"/>
      <c r="BO69" s="199"/>
      <c r="BP69" s="121"/>
      <c r="BQ69" s="122" t="s">
        <v>130</v>
      </c>
      <c r="BR69" s="123">
        <v>31</v>
      </c>
      <c r="BS69" s="250"/>
      <c r="BT69" s="115"/>
      <c r="BU69" s="115">
        <f t="shared" si="19"/>
        <v>1</v>
      </c>
      <c r="BV69" s="115">
        <f t="shared" si="20"/>
        <v>51</v>
      </c>
      <c r="BW69" s="115" t="str">
        <f t="shared" si="21"/>
        <v>01</v>
      </c>
      <c r="BX69" s="120">
        <v>32</v>
      </c>
      <c r="BY69" s="115">
        <v>19</v>
      </c>
      <c r="BZ69" s="120" t="s">
        <v>88</v>
      </c>
      <c r="CA69" s="124"/>
      <c r="CB69" s="125"/>
      <c r="CC69" s="126"/>
      <c r="CD69" s="127" t="str">
        <f t="shared" si="22"/>
        <v>DM</v>
      </c>
      <c r="CE69" s="128">
        <f t="shared" si="22"/>
        <v>31</v>
      </c>
      <c r="CF69" s="127"/>
      <c r="CG69" s="130"/>
      <c r="CH69" s="130">
        <f t="shared" si="52"/>
        <v>1</v>
      </c>
      <c r="CI69" s="130">
        <f t="shared" si="52"/>
        <v>51</v>
      </c>
      <c r="CJ69" s="130" t="str">
        <f t="shared" si="52"/>
        <v>01</v>
      </c>
      <c r="CK69" s="131">
        <f t="shared" si="52"/>
        <v>32</v>
      </c>
      <c r="CL69" s="132">
        <f t="shared" si="52"/>
        <v>19</v>
      </c>
    </row>
    <row r="70" spans="1:90" ht="25.5" customHeight="1" x14ac:dyDescent="0.25">
      <c r="A70" s="133"/>
      <c r="B70" s="68" t="s">
        <v>88</v>
      </c>
      <c r="C70" s="235" t="str">
        <f>"Leitungstrenner "&amp;BE70&amp;" ("&amp;X70&amp;")"</f>
        <v>Leitungstrenner -QB9 (geschlossen)</v>
      </c>
      <c r="D70" s="80" t="str">
        <f t="shared" si="50"/>
        <v>O, Z, N</v>
      </c>
      <c r="E70" s="81"/>
      <c r="F70" s="345" t="str">
        <f t="shared" si="54"/>
        <v>-QB9</v>
      </c>
      <c r="G70" s="344" t="str">
        <f t="shared" si="53"/>
        <v>-E1-Q01</v>
      </c>
      <c r="H70" s="84"/>
      <c r="I70" s="85" t="s">
        <v>88</v>
      </c>
      <c r="J70" s="86"/>
      <c r="K70" s="87"/>
      <c r="L70" s="88"/>
      <c r="M70" s="89"/>
      <c r="N70" s="85"/>
      <c r="O70" s="90"/>
      <c r="P70" s="86" t="s">
        <v>88</v>
      </c>
      <c r="Q70" s="86"/>
      <c r="R70" s="84"/>
      <c r="S70" s="237"/>
      <c r="T70" s="90" t="s">
        <v>88</v>
      </c>
      <c r="U70" s="90" t="s">
        <v>88</v>
      </c>
      <c r="V70" s="86"/>
      <c r="W70" s="93" t="str">
        <f t="shared" si="48"/>
        <v>110kV 1 
LtgT</v>
      </c>
      <c r="X70" s="238" t="s">
        <v>136</v>
      </c>
      <c r="Y70" s="95"/>
      <c r="Z70" s="96"/>
      <c r="AA70" s="97"/>
      <c r="AB70" s="98" t="str">
        <f t="shared" si="51"/>
        <v/>
      </c>
      <c r="AC70" s="96"/>
      <c r="AD70" s="96"/>
      <c r="AE70" s="97"/>
      <c r="AF70" s="100"/>
      <c r="AG70" s="100"/>
      <c r="AH70" s="100"/>
      <c r="AI70" s="100"/>
      <c r="AJ70" s="101"/>
      <c r="AK70" s="101"/>
      <c r="AL70" s="101"/>
      <c r="AM70" s="101"/>
      <c r="AN70" s="101"/>
      <c r="AO70" s="239"/>
      <c r="AP70" s="103"/>
      <c r="AQ70" s="104"/>
      <c r="AR70" s="239"/>
      <c r="AS70" s="239"/>
      <c r="AT70" s="239"/>
      <c r="AU70" s="240"/>
      <c r="AV70" s="119">
        <f t="shared" si="14"/>
        <v>1</v>
      </c>
      <c r="AW70" s="120" t="str">
        <f t="shared" si="15"/>
        <v>TEST</v>
      </c>
      <c r="AX70" s="120"/>
      <c r="AY70" s="120" t="s">
        <v>93</v>
      </c>
      <c r="AZ70" s="109" t="str">
        <f t="shared" si="36"/>
        <v>-E1-Q01</v>
      </c>
      <c r="BA70" s="109">
        <f t="shared" si="37"/>
        <v>1</v>
      </c>
      <c r="BB70" s="120">
        <f t="shared" si="18"/>
        <v>1</v>
      </c>
      <c r="BC70" s="120"/>
      <c r="BD70" s="120" t="s">
        <v>114</v>
      </c>
      <c r="BE70" s="245" t="s">
        <v>707</v>
      </c>
      <c r="BF70" s="120" t="s">
        <v>102</v>
      </c>
      <c r="BG70" s="120"/>
      <c r="BH70" s="110" t="str">
        <f>IF(BG70="","",IF(ISERROR(VLOOKUP(BG70,[2]KNULI!$A$2:$J$1250,3,0)),"!!! FEHLER MIT DER IGRULI-VERKNÜPFUNG !!!",VLOOKUP(BG70,[2]KNULI!$A$2:$J$1250,3,0)))</f>
        <v/>
      </c>
      <c r="BI70" s="110" t="str">
        <f>IF(BG70="","",IF(ISERROR(VLOOKUP(BG70,[2]KNULI!$A$2:$J$1250,2,0)),"!!! FEHLER MIT DER IGRULI-VERKNÜPFUNG !!!",VLOOKUP(BG70,[2]KNULI!$A$2:$J$1250,2,0)))</f>
        <v/>
      </c>
      <c r="BJ70" s="110" t="str">
        <f>IF(BG70="","",IF(ISERROR(VLOOKUP(BG70,[2]KNULI!$A$2:$J$1250,4,0)),"!!! FEHLER MIT DER IGRULI-VERKNÜPFUNG !!!",VLOOKUP(BG70,[2]KNULI!$A$2:$J$1250,4,0)))</f>
        <v/>
      </c>
      <c r="BK70" s="111" t="str">
        <f>IF(BG70="","",IF(ISERROR(VLOOKUP(BG70,[2]KNULI!$A$2:$J$1250,5,0)),"!!! FEHLER MIT DER IGRULI-VERKNÜPFUNG !!!",VLOOKUP(BG70,[2]KNULI!$A$2:$J$1250,5,0)))</f>
        <v/>
      </c>
      <c r="BL70" s="241"/>
      <c r="BM70" s="120"/>
      <c r="BN70" s="199"/>
      <c r="BO70" s="199"/>
      <c r="BP70" s="121"/>
      <c r="BQ70" s="122" t="s">
        <v>130</v>
      </c>
      <c r="BR70" s="123">
        <v>31</v>
      </c>
      <c r="BS70" s="250"/>
      <c r="BT70" s="115"/>
      <c r="BU70" s="115">
        <f t="shared" si="19"/>
        <v>1</v>
      </c>
      <c r="BV70" s="115">
        <f t="shared" si="20"/>
        <v>51</v>
      </c>
      <c r="BW70" s="115" t="str">
        <f t="shared" si="21"/>
        <v>01</v>
      </c>
      <c r="BX70" s="120">
        <v>32</v>
      </c>
      <c r="BY70" s="115">
        <v>19</v>
      </c>
      <c r="BZ70" s="120" t="s">
        <v>88</v>
      </c>
      <c r="CA70" s="124"/>
      <c r="CB70" s="125"/>
      <c r="CC70" s="126"/>
      <c r="CD70" s="127" t="str">
        <f t="shared" si="22"/>
        <v>DM</v>
      </c>
      <c r="CE70" s="128">
        <f t="shared" si="22"/>
        <v>31</v>
      </c>
      <c r="CF70" s="127"/>
      <c r="CG70" s="130"/>
      <c r="CH70" s="130">
        <f t="shared" si="52"/>
        <v>1</v>
      </c>
      <c r="CI70" s="130">
        <f t="shared" si="52"/>
        <v>51</v>
      </c>
      <c r="CJ70" s="130" t="str">
        <f t="shared" si="52"/>
        <v>01</v>
      </c>
      <c r="CK70" s="131">
        <f t="shared" si="52"/>
        <v>32</v>
      </c>
      <c r="CL70" s="132">
        <f t="shared" si="52"/>
        <v>19</v>
      </c>
    </row>
    <row r="71" spans="1:90" ht="25.5" customHeight="1" x14ac:dyDescent="0.25">
      <c r="A71" s="133"/>
      <c r="B71" s="68" t="s">
        <v>88</v>
      </c>
      <c r="C71" s="235" t="str">
        <f>"Leitungstrenner "&amp;BE71&amp;" ("&amp;X71&amp;")"</f>
        <v>Leitungstrenner -QB9 (gestört)</v>
      </c>
      <c r="D71" s="80" t="str">
        <f t="shared" si="50"/>
        <v>O, Z, N</v>
      </c>
      <c r="E71" s="81"/>
      <c r="F71" s="345" t="str">
        <f t="shared" si="54"/>
        <v>-QB9</v>
      </c>
      <c r="G71" s="344" t="str">
        <f t="shared" si="53"/>
        <v>-E1-Q01</v>
      </c>
      <c r="H71" s="84"/>
      <c r="I71" s="85" t="s">
        <v>88</v>
      </c>
      <c r="J71" s="86"/>
      <c r="K71" s="87"/>
      <c r="L71" s="88"/>
      <c r="M71" s="89"/>
      <c r="N71" s="85"/>
      <c r="O71" s="90"/>
      <c r="P71" s="86" t="s">
        <v>88</v>
      </c>
      <c r="Q71" s="86"/>
      <c r="R71" s="84"/>
      <c r="S71" s="237"/>
      <c r="T71" s="90" t="s">
        <v>88</v>
      </c>
      <c r="U71" s="90" t="s">
        <v>88</v>
      </c>
      <c r="V71" s="86"/>
      <c r="W71" s="93" t="str">
        <f t="shared" si="48"/>
        <v>110kV 1 
LtgT</v>
      </c>
      <c r="X71" s="238" t="s">
        <v>132</v>
      </c>
      <c r="Y71" s="95"/>
      <c r="Z71" s="96"/>
      <c r="AA71" s="97"/>
      <c r="AB71" s="98" t="str">
        <f t="shared" si="51"/>
        <v/>
      </c>
      <c r="AC71" s="96"/>
      <c r="AD71" s="96"/>
      <c r="AE71" s="97"/>
      <c r="AF71" s="100"/>
      <c r="AG71" s="100"/>
      <c r="AH71" s="100"/>
      <c r="AI71" s="100"/>
      <c r="AJ71" s="101"/>
      <c r="AK71" s="101"/>
      <c r="AL71" s="101"/>
      <c r="AM71" s="101"/>
      <c r="AN71" s="101"/>
      <c r="AO71" s="239"/>
      <c r="AP71" s="103"/>
      <c r="AQ71" s="104"/>
      <c r="AR71" s="239"/>
      <c r="AS71" s="239"/>
      <c r="AT71" s="239"/>
      <c r="AU71" s="240"/>
      <c r="AV71" s="119">
        <f t="shared" si="14"/>
        <v>1</v>
      </c>
      <c r="AW71" s="120" t="str">
        <f t="shared" si="15"/>
        <v>TEST</v>
      </c>
      <c r="AX71" s="120"/>
      <c r="AY71" s="120" t="s">
        <v>93</v>
      </c>
      <c r="AZ71" s="109" t="str">
        <f t="shared" si="36"/>
        <v>-E1-Q01</v>
      </c>
      <c r="BA71" s="109">
        <f t="shared" si="37"/>
        <v>1</v>
      </c>
      <c r="BB71" s="120">
        <f t="shared" si="18"/>
        <v>1</v>
      </c>
      <c r="BC71" s="120"/>
      <c r="BD71" s="120" t="s">
        <v>114</v>
      </c>
      <c r="BE71" s="245" t="s">
        <v>707</v>
      </c>
      <c r="BF71" s="120" t="s">
        <v>133</v>
      </c>
      <c r="BG71" s="120"/>
      <c r="BH71" s="110" t="str">
        <f>IF(BG71="","",IF(ISERROR(VLOOKUP(BG71,[2]KNULI!$A$2:$J$1250,3,0)),"!!! FEHLER MIT DER IGRULI-VERKNÜPFUNG !!!",VLOOKUP(BG71,[2]KNULI!$A$2:$J$1250,3,0)))</f>
        <v/>
      </c>
      <c r="BI71" s="110" t="str">
        <f>IF(BG71="","",IF(ISERROR(VLOOKUP(BG71,[2]KNULI!$A$2:$J$1250,2,0)),"!!! FEHLER MIT DER IGRULI-VERKNÜPFUNG !!!",VLOOKUP(BG71,[2]KNULI!$A$2:$J$1250,2,0)))</f>
        <v/>
      </c>
      <c r="BJ71" s="110" t="str">
        <f>IF(BG71="","",IF(ISERROR(VLOOKUP(BG71,[2]KNULI!$A$2:$J$1250,4,0)),"!!! FEHLER MIT DER IGRULI-VERKNÜPFUNG !!!",VLOOKUP(BG71,[2]KNULI!$A$2:$J$1250,4,0)))</f>
        <v/>
      </c>
      <c r="BK71" s="111" t="str">
        <f>IF(BG71="","",IF(ISERROR(VLOOKUP(BG71,[2]KNULI!$A$2:$J$1250,5,0)),"!!! FEHLER MIT DER IGRULI-VERKNÜPFUNG !!!",VLOOKUP(BG71,[2]KNULI!$A$2:$J$1250,5,0)))</f>
        <v/>
      </c>
      <c r="BL71" s="241"/>
      <c r="BM71" s="120"/>
      <c r="BN71" s="199"/>
      <c r="BO71" s="199"/>
      <c r="BP71" s="121"/>
      <c r="BQ71" s="122" t="s">
        <v>130</v>
      </c>
      <c r="BR71" s="123">
        <v>31</v>
      </c>
      <c r="BS71" s="250"/>
      <c r="BT71" s="115"/>
      <c r="BU71" s="115">
        <f t="shared" si="19"/>
        <v>1</v>
      </c>
      <c r="BV71" s="115">
        <f t="shared" si="20"/>
        <v>51</v>
      </c>
      <c r="BW71" s="115" t="str">
        <f t="shared" si="21"/>
        <v>01</v>
      </c>
      <c r="BX71" s="120">
        <v>32</v>
      </c>
      <c r="BY71" s="115">
        <v>19</v>
      </c>
      <c r="BZ71" s="120" t="s">
        <v>134</v>
      </c>
      <c r="CA71" s="124"/>
      <c r="CB71" s="125"/>
      <c r="CC71" s="126"/>
      <c r="CD71" s="127" t="str">
        <f t="shared" si="22"/>
        <v>DM</v>
      </c>
      <c r="CE71" s="128">
        <f t="shared" si="22"/>
        <v>31</v>
      </c>
      <c r="CF71" s="127"/>
      <c r="CG71" s="130"/>
      <c r="CH71" s="130">
        <f t="shared" si="52"/>
        <v>1</v>
      </c>
      <c r="CI71" s="130">
        <f t="shared" si="52"/>
        <v>51</v>
      </c>
      <c r="CJ71" s="130" t="str">
        <f t="shared" si="52"/>
        <v>01</v>
      </c>
      <c r="CK71" s="131">
        <f t="shared" si="52"/>
        <v>32</v>
      </c>
      <c r="CL71" s="132">
        <f t="shared" si="52"/>
        <v>19</v>
      </c>
    </row>
    <row r="72" spans="1:90" ht="25.5" customHeight="1" x14ac:dyDescent="0.25">
      <c r="A72" s="133"/>
      <c r="B72" s="68" t="s">
        <v>88</v>
      </c>
      <c r="C72" s="235" t="str">
        <f>"Erdungstrenner Ltg "&amp;BE72&amp;" ("&amp;X72&amp;")"</f>
        <v>Erdungstrenner Ltg -QC9 (geöffnet)</v>
      </c>
      <c r="D72" s="80" t="str">
        <f t="shared" si="50"/>
        <v>O, Z, N</v>
      </c>
      <c r="E72" s="81"/>
      <c r="F72" s="345" t="str">
        <f t="shared" si="54"/>
        <v>-QC9</v>
      </c>
      <c r="G72" s="344" t="str">
        <f t="shared" si="53"/>
        <v>-E1-Q01</v>
      </c>
      <c r="H72" s="84"/>
      <c r="I72" s="85" t="s">
        <v>88</v>
      </c>
      <c r="J72" s="86"/>
      <c r="K72" s="87"/>
      <c r="L72" s="88"/>
      <c r="M72" s="89"/>
      <c r="N72" s="85"/>
      <c r="O72" s="90"/>
      <c r="P72" s="86" t="s">
        <v>88</v>
      </c>
      <c r="Q72" s="86"/>
      <c r="R72" s="84"/>
      <c r="S72" s="237"/>
      <c r="T72" s="90" t="s">
        <v>88</v>
      </c>
      <c r="U72" s="90" t="s">
        <v>88</v>
      </c>
      <c r="V72" s="86"/>
      <c r="W72" s="93" t="str">
        <f t="shared" si="48"/>
        <v>110kV 1 
ET-Ltg</v>
      </c>
      <c r="X72" s="238" t="s">
        <v>135</v>
      </c>
      <c r="Y72" s="95"/>
      <c r="Z72" s="96"/>
      <c r="AA72" s="97"/>
      <c r="AB72" s="98" t="str">
        <f t="shared" si="51"/>
        <v/>
      </c>
      <c r="AC72" s="96"/>
      <c r="AD72" s="96"/>
      <c r="AE72" s="97"/>
      <c r="AF72" s="100"/>
      <c r="AG72" s="100"/>
      <c r="AH72" s="100"/>
      <c r="AI72" s="100"/>
      <c r="AJ72" s="101"/>
      <c r="AK72" s="101"/>
      <c r="AL72" s="101"/>
      <c r="AM72" s="101"/>
      <c r="AN72" s="101"/>
      <c r="AO72" s="239"/>
      <c r="AP72" s="103"/>
      <c r="AQ72" s="104"/>
      <c r="AR72" s="239"/>
      <c r="AS72" s="239"/>
      <c r="AT72" s="239"/>
      <c r="AU72" s="240"/>
      <c r="AV72" s="119">
        <f t="shared" si="14"/>
        <v>1</v>
      </c>
      <c r="AW72" s="120" t="str">
        <f t="shared" si="15"/>
        <v>TEST</v>
      </c>
      <c r="AX72" s="120"/>
      <c r="AY72" s="120" t="s">
        <v>93</v>
      </c>
      <c r="AZ72" s="109" t="str">
        <f t="shared" si="36"/>
        <v>-E1-Q01</v>
      </c>
      <c r="BA72" s="109">
        <f t="shared" si="37"/>
        <v>1</v>
      </c>
      <c r="BB72" s="120">
        <f t="shared" si="18"/>
        <v>1</v>
      </c>
      <c r="BC72" s="120"/>
      <c r="BD72" s="120" t="s">
        <v>115</v>
      </c>
      <c r="BE72" s="120" t="s">
        <v>893</v>
      </c>
      <c r="BF72" s="120" t="s">
        <v>91</v>
      </c>
      <c r="BG72" s="120"/>
      <c r="BH72" s="110" t="str">
        <f>IF(BG72="","",IF(ISERROR(VLOOKUP(BG72,[2]KNULI!$A$2:$J$1250,3,0)),"!!! FEHLER MIT DER IGRULI-VERKNÜPFUNG !!!",VLOOKUP(BG72,[2]KNULI!$A$2:$J$1250,3,0)))</f>
        <v/>
      </c>
      <c r="BI72" s="110" t="str">
        <f>IF(BG72="","",IF(ISERROR(VLOOKUP(BG72,[2]KNULI!$A$2:$J$1250,2,0)),"!!! FEHLER MIT DER IGRULI-VERKNÜPFUNG !!!",VLOOKUP(BG72,[2]KNULI!$A$2:$J$1250,2,0)))</f>
        <v/>
      </c>
      <c r="BJ72" s="110" t="str">
        <f>IF(BG72="","",IF(ISERROR(VLOOKUP(BG72,[2]KNULI!$A$2:$J$1250,4,0)),"!!! FEHLER MIT DER IGRULI-VERKNÜPFUNG !!!",VLOOKUP(BG72,[2]KNULI!$A$2:$J$1250,4,0)))</f>
        <v/>
      </c>
      <c r="BK72" s="111" t="str">
        <f>IF(BG72="","",IF(ISERROR(VLOOKUP(BG72,[2]KNULI!$A$2:$J$1250,5,0)),"!!! FEHLER MIT DER IGRULI-VERKNÜPFUNG !!!",VLOOKUP(BG72,[2]KNULI!$A$2:$J$1250,5,0)))</f>
        <v/>
      </c>
      <c r="BL72" s="241"/>
      <c r="BM72" s="120"/>
      <c r="BN72" s="199"/>
      <c r="BO72" s="199"/>
      <c r="BP72" s="121"/>
      <c r="BQ72" s="122" t="s">
        <v>130</v>
      </c>
      <c r="BR72" s="123">
        <v>31</v>
      </c>
      <c r="BS72" s="250"/>
      <c r="BT72" s="115"/>
      <c r="BU72" s="115">
        <f t="shared" si="19"/>
        <v>1</v>
      </c>
      <c r="BV72" s="115">
        <f t="shared" si="20"/>
        <v>51</v>
      </c>
      <c r="BW72" s="115" t="str">
        <f t="shared" si="21"/>
        <v>01</v>
      </c>
      <c r="BX72" s="120">
        <v>32</v>
      </c>
      <c r="BY72" s="115">
        <v>17</v>
      </c>
      <c r="BZ72" s="120" t="s">
        <v>88</v>
      </c>
      <c r="CA72" s="124"/>
      <c r="CB72" s="125"/>
      <c r="CC72" s="126"/>
      <c r="CD72" s="127" t="str">
        <f t="shared" si="22"/>
        <v>DM</v>
      </c>
      <c r="CE72" s="128">
        <f t="shared" si="22"/>
        <v>31</v>
      </c>
      <c r="CF72" s="127"/>
      <c r="CG72" s="130"/>
      <c r="CH72" s="130">
        <f t="shared" si="52"/>
        <v>1</v>
      </c>
      <c r="CI72" s="130">
        <f t="shared" si="52"/>
        <v>51</v>
      </c>
      <c r="CJ72" s="130" t="str">
        <f t="shared" si="52"/>
        <v>01</v>
      </c>
      <c r="CK72" s="131">
        <f t="shared" si="52"/>
        <v>32</v>
      </c>
      <c r="CL72" s="132">
        <f t="shared" si="52"/>
        <v>17</v>
      </c>
    </row>
    <row r="73" spans="1:90" ht="25.5" customHeight="1" x14ac:dyDescent="0.25">
      <c r="A73" s="133"/>
      <c r="B73" s="68" t="s">
        <v>88</v>
      </c>
      <c r="C73" s="235" t="str">
        <f>"Erdungstrenner Ltg "&amp;BE73&amp;" ("&amp;X73&amp;")"</f>
        <v>Erdungstrenner Ltg -QC9 (geschlossen)</v>
      </c>
      <c r="D73" s="80" t="str">
        <f t="shared" si="50"/>
        <v>O, Z, N</v>
      </c>
      <c r="E73" s="81"/>
      <c r="F73" s="345" t="str">
        <f t="shared" si="54"/>
        <v>-QC9</v>
      </c>
      <c r="G73" s="344" t="str">
        <f t="shared" si="53"/>
        <v>-E1-Q01</v>
      </c>
      <c r="H73" s="84"/>
      <c r="I73" s="85" t="s">
        <v>88</v>
      </c>
      <c r="J73" s="86"/>
      <c r="K73" s="87"/>
      <c r="L73" s="88"/>
      <c r="M73" s="89"/>
      <c r="N73" s="85"/>
      <c r="O73" s="90"/>
      <c r="P73" s="86" t="s">
        <v>88</v>
      </c>
      <c r="Q73" s="86"/>
      <c r="R73" s="84"/>
      <c r="S73" s="237"/>
      <c r="T73" s="90" t="s">
        <v>88</v>
      </c>
      <c r="U73" s="90" t="s">
        <v>88</v>
      </c>
      <c r="V73" s="86"/>
      <c r="W73" s="93" t="str">
        <f t="shared" si="48"/>
        <v>110kV 1 
ET-Ltg</v>
      </c>
      <c r="X73" s="238" t="s">
        <v>136</v>
      </c>
      <c r="Y73" s="95"/>
      <c r="Z73" s="96"/>
      <c r="AA73" s="97"/>
      <c r="AB73" s="98" t="str">
        <f t="shared" si="51"/>
        <v/>
      </c>
      <c r="AC73" s="96"/>
      <c r="AD73" s="96"/>
      <c r="AE73" s="97"/>
      <c r="AF73" s="100"/>
      <c r="AG73" s="100"/>
      <c r="AH73" s="100"/>
      <c r="AI73" s="100"/>
      <c r="AJ73" s="101"/>
      <c r="AK73" s="101"/>
      <c r="AL73" s="101"/>
      <c r="AM73" s="101"/>
      <c r="AN73" s="101"/>
      <c r="AO73" s="239"/>
      <c r="AP73" s="103"/>
      <c r="AQ73" s="104"/>
      <c r="AR73" s="239"/>
      <c r="AS73" s="239"/>
      <c r="AT73" s="239"/>
      <c r="AU73" s="240"/>
      <c r="AV73" s="119">
        <f t="shared" si="14"/>
        <v>1</v>
      </c>
      <c r="AW73" s="120" t="str">
        <f t="shared" si="15"/>
        <v>TEST</v>
      </c>
      <c r="AX73" s="120"/>
      <c r="AY73" s="120" t="s">
        <v>93</v>
      </c>
      <c r="AZ73" s="109" t="str">
        <f t="shared" si="36"/>
        <v>-E1-Q01</v>
      </c>
      <c r="BA73" s="109">
        <f t="shared" si="37"/>
        <v>1</v>
      </c>
      <c r="BB73" s="120">
        <f t="shared" si="18"/>
        <v>1</v>
      </c>
      <c r="BC73" s="120"/>
      <c r="BD73" s="120" t="s">
        <v>115</v>
      </c>
      <c r="BE73" s="120" t="s">
        <v>893</v>
      </c>
      <c r="BF73" s="120" t="s">
        <v>102</v>
      </c>
      <c r="BG73" s="120"/>
      <c r="BH73" s="110" t="str">
        <f>IF(BG73="","",IF(ISERROR(VLOOKUP(BG73,[2]KNULI!$A$2:$J$1250,3,0)),"!!! FEHLER MIT DER IGRULI-VERKNÜPFUNG !!!",VLOOKUP(BG73,[2]KNULI!$A$2:$J$1250,3,0)))</f>
        <v/>
      </c>
      <c r="BI73" s="110" t="str">
        <f>IF(BG73="","",IF(ISERROR(VLOOKUP(BG73,[2]KNULI!$A$2:$J$1250,2,0)),"!!! FEHLER MIT DER IGRULI-VERKNÜPFUNG !!!",VLOOKUP(BG73,[2]KNULI!$A$2:$J$1250,2,0)))</f>
        <v/>
      </c>
      <c r="BJ73" s="110" t="str">
        <f>IF(BG73="","",IF(ISERROR(VLOOKUP(BG73,[2]KNULI!$A$2:$J$1250,4,0)),"!!! FEHLER MIT DER IGRULI-VERKNÜPFUNG !!!",VLOOKUP(BG73,[2]KNULI!$A$2:$J$1250,4,0)))</f>
        <v/>
      </c>
      <c r="BK73" s="111" t="str">
        <f>IF(BG73="","",IF(ISERROR(VLOOKUP(BG73,[2]KNULI!$A$2:$J$1250,5,0)),"!!! FEHLER MIT DER IGRULI-VERKNÜPFUNG !!!",VLOOKUP(BG73,[2]KNULI!$A$2:$J$1250,5,0)))</f>
        <v/>
      </c>
      <c r="BL73" s="241"/>
      <c r="BM73" s="120"/>
      <c r="BN73" s="199"/>
      <c r="BO73" s="199"/>
      <c r="BP73" s="121"/>
      <c r="BQ73" s="122" t="s">
        <v>130</v>
      </c>
      <c r="BR73" s="123">
        <v>31</v>
      </c>
      <c r="BS73" s="250"/>
      <c r="BT73" s="115"/>
      <c r="BU73" s="115">
        <f t="shared" si="19"/>
        <v>1</v>
      </c>
      <c r="BV73" s="115">
        <f t="shared" si="20"/>
        <v>51</v>
      </c>
      <c r="BW73" s="115" t="str">
        <f t="shared" si="21"/>
        <v>01</v>
      </c>
      <c r="BX73" s="120">
        <v>32</v>
      </c>
      <c r="BY73" s="115">
        <v>17</v>
      </c>
      <c r="BZ73" s="120" t="s">
        <v>88</v>
      </c>
      <c r="CA73" s="124"/>
      <c r="CB73" s="125"/>
      <c r="CC73" s="126"/>
      <c r="CD73" s="127" t="str">
        <f t="shared" si="22"/>
        <v>DM</v>
      </c>
      <c r="CE73" s="128">
        <f t="shared" si="22"/>
        <v>31</v>
      </c>
      <c r="CF73" s="127"/>
      <c r="CG73" s="130"/>
      <c r="CH73" s="130">
        <f t="shared" si="52"/>
        <v>1</v>
      </c>
      <c r="CI73" s="130">
        <f t="shared" si="52"/>
        <v>51</v>
      </c>
      <c r="CJ73" s="130" t="str">
        <f t="shared" si="52"/>
        <v>01</v>
      </c>
      <c r="CK73" s="131">
        <f t="shared" si="52"/>
        <v>32</v>
      </c>
      <c r="CL73" s="132">
        <f t="shared" si="52"/>
        <v>17</v>
      </c>
    </row>
    <row r="74" spans="1:90" ht="25.5" customHeight="1" x14ac:dyDescent="0.25">
      <c r="A74" s="133"/>
      <c r="B74" s="68" t="s">
        <v>88</v>
      </c>
      <c r="C74" s="235" t="str">
        <f>"Erdungstrenner Ltg "&amp;BE74&amp;" ("&amp;X74&amp;")"</f>
        <v>Erdungstrenner Ltg -QC9 (gestört)</v>
      </c>
      <c r="D74" s="80" t="str">
        <f t="shared" si="50"/>
        <v>O, Z, N</v>
      </c>
      <c r="E74" s="81"/>
      <c r="F74" s="345" t="str">
        <f t="shared" si="54"/>
        <v>-QC9</v>
      </c>
      <c r="G74" s="344" t="str">
        <f t="shared" si="53"/>
        <v>-E1-Q01</v>
      </c>
      <c r="H74" s="84"/>
      <c r="I74" s="85" t="s">
        <v>88</v>
      </c>
      <c r="J74" s="86"/>
      <c r="K74" s="87"/>
      <c r="L74" s="88"/>
      <c r="M74" s="89"/>
      <c r="N74" s="85"/>
      <c r="O74" s="90"/>
      <c r="P74" s="86" t="s">
        <v>88</v>
      </c>
      <c r="Q74" s="86"/>
      <c r="R74" s="84"/>
      <c r="S74" s="237"/>
      <c r="T74" s="90" t="s">
        <v>88</v>
      </c>
      <c r="U74" s="90" t="s">
        <v>88</v>
      </c>
      <c r="V74" s="86"/>
      <c r="W74" s="93" t="str">
        <f t="shared" si="48"/>
        <v>110kV 1 
ET-Ltg</v>
      </c>
      <c r="X74" s="238" t="s">
        <v>132</v>
      </c>
      <c r="Y74" s="95"/>
      <c r="Z74" s="96"/>
      <c r="AA74" s="97"/>
      <c r="AB74" s="98" t="str">
        <f t="shared" si="51"/>
        <v/>
      </c>
      <c r="AC74" s="96"/>
      <c r="AD74" s="96"/>
      <c r="AE74" s="97"/>
      <c r="AF74" s="100"/>
      <c r="AG74" s="100"/>
      <c r="AH74" s="100"/>
      <c r="AI74" s="100"/>
      <c r="AJ74" s="101"/>
      <c r="AK74" s="101"/>
      <c r="AL74" s="101"/>
      <c r="AM74" s="101"/>
      <c r="AN74" s="101"/>
      <c r="AO74" s="239"/>
      <c r="AP74" s="103"/>
      <c r="AQ74" s="104"/>
      <c r="AR74" s="239"/>
      <c r="AS74" s="239"/>
      <c r="AT74" s="239"/>
      <c r="AU74" s="240"/>
      <c r="AV74" s="119">
        <f t="shared" si="14"/>
        <v>1</v>
      </c>
      <c r="AW74" s="120" t="str">
        <f t="shared" si="15"/>
        <v>TEST</v>
      </c>
      <c r="AX74" s="120"/>
      <c r="AY74" s="120" t="s">
        <v>93</v>
      </c>
      <c r="AZ74" s="109" t="str">
        <f t="shared" si="36"/>
        <v>-E1-Q01</v>
      </c>
      <c r="BA74" s="109">
        <f t="shared" si="37"/>
        <v>1</v>
      </c>
      <c r="BB74" s="120">
        <f t="shared" si="18"/>
        <v>1</v>
      </c>
      <c r="BC74" s="120"/>
      <c r="BD74" s="120" t="s">
        <v>115</v>
      </c>
      <c r="BE74" s="120" t="s">
        <v>893</v>
      </c>
      <c r="BF74" s="120" t="s">
        <v>133</v>
      </c>
      <c r="BG74" s="120"/>
      <c r="BH74" s="110" t="str">
        <f>IF(BG74="","",IF(ISERROR(VLOOKUP(BG74,[2]KNULI!$A$2:$J$1250,3,0)),"!!! FEHLER MIT DER IGRULI-VERKNÜPFUNG !!!",VLOOKUP(BG74,[2]KNULI!$A$2:$J$1250,3,0)))</f>
        <v/>
      </c>
      <c r="BI74" s="110" t="str">
        <f>IF(BG74="","",IF(ISERROR(VLOOKUP(BG74,[2]KNULI!$A$2:$J$1250,2,0)),"!!! FEHLER MIT DER IGRULI-VERKNÜPFUNG !!!",VLOOKUP(BG74,[2]KNULI!$A$2:$J$1250,2,0)))</f>
        <v/>
      </c>
      <c r="BJ74" s="110" t="str">
        <f>IF(BG74="","",IF(ISERROR(VLOOKUP(BG74,[2]KNULI!$A$2:$J$1250,4,0)),"!!! FEHLER MIT DER IGRULI-VERKNÜPFUNG !!!",VLOOKUP(BG74,[2]KNULI!$A$2:$J$1250,4,0)))</f>
        <v/>
      </c>
      <c r="BK74" s="111" t="str">
        <f>IF(BG74="","",IF(ISERROR(VLOOKUP(BG74,[2]KNULI!$A$2:$J$1250,5,0)),"!!! FEHLER MIT DER IGRULI-VERKNÜPFUNG !!!",VLOOKUP(BG74,[2]KNULI!$A$2:$J$1250,5,0)))</f>
        <v/>
      </c>
      <c r="BL74" s="241"/>
      <c r="BM74" s="120"/>
      <c r="BN74" s="199"/>
      <c r="BO74" s="199"/>
      <c r="BP74" s="121"/>
      <c r="BQ74" s="122" t="s">
        <v>130</v>
      </c>
      <c r="BR74" s="123">
        <v>31</v>
      </c>
      <c r="BS74" s="250"/>
      <c r="BT74" s="115"/>
      <c r="BU74" s="115">
        <f t="shared" si="19"/>
        <v>1</v>
      </c>
      <c r="BV74" s="115">
        <f t="shared" si="20"/>
        <v>51</v>
      </c>
      <c r="BW74" s="115" t="str">
        <f t="shared" si="21"/>
        <v>01</v>
      </c>
      <c r="BX74" s="120">
        <v>32</v>
      </c>
      <c r="BY74" s="115">
        <v>17</v>
      </c>
      <c r="BZ74" s="120" t="s">
        <v>134</v>
      </c>
      <c r="CA74" s="124"/>
      <c r="CB74" s="125"/>
      <c r="CC74" s="126"/>
      <c r="CD74" s="127" t="str">
        <f t="shared" si="22"/>
        <v>DM</v>
      </c>
      <c r="CE74" s="128">
        <f t="shared" si="22"/>
        <v>31</v>
      </c>
      <c r="CF74" s="127"/>
      <c r="CG74" s="130"/>
      <c r="CH74" s="130">
        <f t="shared" si="52"/>
        <v>1</v>
      </c>
      <c r="CI74" s="130">
        <f t="shared" si="52"/>
        <v>51</v>
      </c>
      <c r="CJ74" s="130" t="str">
        <f t="shared" si="52"/>
        <v>01</v>
      </c>
      <c r="CK74" s="131">
        <f t="shared" si="52"/>
        <v>32</v>
      </c>
      <c r="CL74" s="132">
        <f t="shared" si="52"/>
        <v>17</v>
      </c>
    </row>
    <row r="75" spans="1:90" ht="25.5" customHeight="1" x14ac:dyDescent="0.25">
      <c r="A75" s="134" t="s">
        <v>105</v>
      </c>
      <c r="B75" s="78"/>
      <c r="C75" s="235" t="str">
        <f>"Erdungstrenner LS1 "&amp;BE75&amp;" ("&amp;X75&amp;")"</f>
        <v>Erdungstrenner LS1 -QC1 (geöffnet)</v>
      </c>
      <c r="D75" s="80" t="str">
        <f t="shared" si="50"/>
        <v>O, Z, N</v>
      </c>
      <c r="E75" s="81"/>
      <c r="F75" s="345" t="str">
        <f t="shared" si="54"/>
        <v>-QC1</v>
      </c>
      <c r="G75" s="344" t="str">
        <f t="shared" si="53"/>
        <v>-E1-Q01</v>
      </c>
      <c r="H75" s="84"/>
      <c r="I75" s="85" t="s">
        <v>88</v>
      </c>
      <c r="J75" s="86"/>
      <c r="K75" s="87"/>
      <c r="L75" s="88"/>
      <c r="M75" s="89"/>
      <c r="N75" s="85"/>
      <c r="O75" s="90"/>
      <c r="P75" s="86" t="s">
        <v>88</v>
      </c>
      <c r="Q75" s="86"/>
      <c r="R75" s="84"/>
      <c r="S75" s="237"/>
      <c r="T75" s="90" t="s">
        <v>88</v>
      </c>
      <c r="U75" s="90" t="s">
        <v>88</v>
      </c>
      <c r="V75" s="86"/>
      <c r="W75" s="93" t="str">
        <f t="shared" si="48"/>
        <v>110kV 1 
ET-LS1</v>
      </c>
      <c r="X75" s="238" t="s">
        <v>135</v>
      </c>
      <c r="Y75" s="95"/>
      <c r="Z75" s="96"/>
      <c r="AA75" s="97"/>
      <c r="AB75" s="98" t="str">
        <f t="shared" si="51"/>
        <v/>
      </c>
      <c r="AC75" s="96"/>
      <c r="AD75" s="96"/>
      <c r="AE75" s="97"/>
      <c r="AF75" s="100"/>
      <c r="AG75" s="100"/>
      <c r="AH75" s="100"/>
      <c r="AI75" s="100"/>
      <c r="AJ75" s="101"/>
      <c r="AK75" s="101"/>
      <c r="AL75" s="101"/>
      <c r="AM75" s="101"/>
      <c r="AN75" s="101"/>
      <c r="AO75" s="239"/>
      <c r="AP75" s="103"/>
      <c r="AQ75" s="104"/>
      <c r="AR75" s="239"/>
      <c r="AS75" s="239"/>
      <c r="AT75" s="239"/>
      <c r="AU75" s="240"/>
      <c r="AV75" s="119">
        <f t="shared" si="14"/>
        <v>1</v>
      </c>
      <c r="AW75" s="120" t="str">
        <f t="shared" si="15"/>
        <v>TEST</v>
      </c>
      <c r="AX75" s="120"/>
      <c r="AY75" s="120" t="s">
        <v>93</v>
      </c>
      <c r="AZ75" s="109" t="str">
        <f t="shared" ref="AZ75:AZ106" si="55">IF(AV75&lt;&gt;"",$AB$237&amp;$AC$237,"")</f>
        <v>-E1-Q01</v>
      </c>
      <c r="BA75" s="109">
        <f t="shared" ref="BA75:BA106" si="56">IF(AV75&lt;&gt;"",$O$239,"")</f>
        <v>1</v>
      </c>
      <c r="BB75" s="120">
        <f t="shared" si="18"/>
        <v>1</v>
      </c>
      <c r="BC75" s="120"/>
      <c r="BD75" s="120" t="s">
        <v>117</v>
      </c>
      <c r="BE75" s="376" t="s">
        <v>704</v>
      </c>
      <c r="BF75" s="120" t="s">
        <v>91</v>
      </c>
      <c r="BG75" s="120"/>
      <c r="BH75" s="110" t="str">
        <f>IF(BG75="","",IF(ISERROR(VLOOKUP(BG75,[2]KNULI!$A$2:$J$1250,3,0)),"!!! FEHLER MIT DER IGRULI-VERKNÜPFUNG !!!",VLOOKUP(BG75,[2]KNULI!$A$2:$J$1250,3,0)))</f>
        <v/>
      </c>
      <c r="BI75" s="110" t="str">
        <f>IF(BG75="","",IF(ISERROR(VLOOKUP(BG75,[2]KNULI!$A$2:$J$1250,2,0)),"!!! FEHLER MIT DER IGRULI-VERKNÜPFUNG !!!",VLOOKUP(BG75,[2]KNULI!$A$2:$J$1250,2,0)))</f>
        <v/>
      </c>
      <c r="BJ75" s="110" t="str">
        <f>IF(BG75="","",IF(ISERROR(VLOOKUP(BG75,[2]KNULI!$A$2:$J$1250,4,0)),"!!! FEHLER MIT DER IGRULI-VERKNÜPFUNG !!!",VLOOKUP(BG75,[2]KNULI!$A$2:$J$1250,4,0)))</f>
        <v/>
      </c>
      <c r="BK75" s="111" t="str">
        <f>IF(BG75="","",IF(ISERROR(VLOOKUP(BG75,[2]KNULI!$A$2:$J$1250,5,0)),"!!! FEHLER MIT DER IGRULI-VERKNÜPFUNG !!!",VLOOKUP(BG75,[2]KNULI!$A$2:$J$1250,5,0)))</f>
        <v/>
      </c>
      <c r="BL75" s="241"/>
      <c r="BM75" s="120"/>
      <c r="BN75" s="199"/>
      <c r="BO75" s="199"/>
      <c r="BP75" s="121"/>
      <c r="BQ75" s="122" t="s">
        <v>130</v>
      </c>
      <c r="BR75" s="123">
        <v>31</v>
      </c>
      <c r="BS75" s="250"/>
      <c r="BT75" s="115"/>
      <c r="BU75" s="115">
        <f t="shared" si="19"/>
        <v>1</v>
      </c>
      <c r="BV75" s="115">
        <f t="shared" si="20"/>
        <v>51</v>
      </c>
      <c r="BW75" s="115" t="str">
        <f t="shared" si="21"/>
        <v>01</v>
      </c>
      <c r="BX75" s="120">
        <v>32</v>
      </c>
      <c r="BY75" s="115">
        <v>103</v>
      </c>
      <c r="BZ75" s="120" t="s">
        <v>88</v>
      </c>
      <c r="CA75" s="124"/>
      <c r="CB75" s="125"/>
      <c r="CC75" s="380"/>
      <c r="CD75" s="127" t="str">
        <f t="shared" si="22"/>
        <v>DM</v>
      </c>
      <c r="CE75" s="128">
        <f t="shared" si="22"/>
        <v>31</v>
      </c>
      <c r="CF75" s="127"/>
      <c r="CG75" s="130"/>
      <c r="CH75" s="130">
        <f t="shared" si="52"/>
        <v>1</v>
      </c>
      <c r="CI75" s="130">
        <f t="shared" si="52"/>
        <v>51</v>
      </c>
      <c r="CJ75" s="130" t="str">
        <f t="shared" si="52"/>
        <v>01</v>
      </c>
      <c r="CK75" s="131">
        <f t="shared" si="52"/>
        <v>32</v>
      </c>
      <c r="CL75" s="132">
        <f t="shared" si="52"/>
        <v>103</v>
      </c>
    </row>
    <row r="76" spans="1:90" ht="25.5" customHeight="1" x14ac:dyDescent="0.25">
      <c r="A76" s="134" t="s">
        <v>105</v>
      </c>
      <c r="B76" s="78"/>
      <c r="C76" s="235" t="str">
        <f>"Erdungstrenner LS1 "&amp;BE76&amp;" ("&amp;X76&amp;")"</f>
        <v>Erdungstrenner LS1 -QC1 (geschlossen)</v>
      </c>
      <c r="D76" s="80" t="str">
        <f t="shared" si="50"/>
        <v>O, Z, N</v>
      </c>
      <c r="E76" s="81"/>
      <c r="F76" s="345" t="str">
        <f t="shared" si="54"/>
        <v>-QC1</v>
      </c>
      <c r="G76" s="344" t="str">
        <f t="shared" si="53"/>
        <v>-E1-Q01</v>
      </c>
      <c r="H76" s="84"/>
      <c r="I76" s="85" t="s">
        <v>88</v>
      </c>
      <c r="J76" s="86"/>
      <c r="K76" s="87"/>
      <c r="L76" s="88"/>
      <c r="M76" s="89"/>
      <c r="N76" s="85"/>
      <c r="O76" s="90"/>
      <c r="P76" s="86" t="s">
        <v>88</v>
      </c>
      <c r="Q76" s="86"/>
      <c r="R76" s="84"/>
      <c r="S76" s="237"/>
      <c r="T76" s="90" t="s">
        <v>88</v>
      </c>
      <c r="U76" s="90" t="s">
        <v>88</v>
      </c>
      <c r="V76" s="86"/>
      <c r="W76" s="93" t="str">
        <f t="shared" si="48"/>
        <v>110kV 1 
ET-LS1</v>
      </c>
      <c r="X76" s="238" t="s">
        <v>136</v>
      </c>
      <c r="Y76" s="95"/>
      <c r="Z76" s="96"/>
      <c r="AA76" s="97"/>
      <c r="AB76" s="98" t="str">
        <f t="shared" si="51"/>
        <v/>
      </c>
      <c r="AC76" s="96"/>
      <c r="AD76" s="96"/>
      <c r="AE76" s="97"/>
      <c r="AF76" s="100"/>
      <c r="AG76" s="100"/>
      <c r="AH76" s="100"/>
      <c r="AI76" s="100"/>
      <c r="AJ76" s="101"/>
      <c r="AK76" s="101"/>
      <c r="AL76" s="101"/>
      <c r="AM76" s="101"/>
      <c r="AN76" s="101"/>
      <c r="AO76" s="239"/>
      <c r="AP76" s="103"/>
      <c r="AQ76" s="104"/>
      <c r="AR76" s="239"/>
      <c r="AS76" s="239"/>
      <c r="AT76" s="239"/>
      <c r="AU76" s="240"/>
      <c r="AV76" s="119">
        <f t="shared" si="14"/>
        <v>1</v>
      </c>
      <c r="AW76" s="120" t="str">
        <f t="shared" si="15"/>
        <v>TEST</v>
      </c>
      <c r="AX76" s="120"/>
      <c r="AY76" s="120" t="s">
        <v>93</v>
      </c>
      <c r="AZ76" s="109" t="str">
        <f t="shared" si="55"/>
        <v>-E1-Q01</v>
      </c>
      <c r="BA76" s="109">
        <f t="shared" si="56"/>
        <v>1</v>
      </c>
      <c r="BB76" s="120">
        <f t="shared" si="18"/>
        <v>1</v>
      </c>
      <c r="BC76" s="120"/>
      <c r="BD76" s="120" t="s">
        <v>117</v>
      </c>
      <c r="BE76" s="245" t="s">
        <v>704</v>
      </c>
      <c r="BF76" s="120" t="s">
        <v>102</v>
      </c>
      <c r="BG76" s="120"/>
      <c r="BH76" s="110" t="str">
        <f>IF(BG76="","",IF(ISERROR(VLOOKUP(BG76,[2]KNULI!$A$2:$J$1250,3,0)),"!!! FEHLER MIT DER IGRULI-VERKNÜPFUNG !!!",VLOOKUP(BG76,[2]KNULI!$A$2:$J$1250,3,0)))</f>
        <v/>
      </c>
      <c r="BI76" s="110" t="str">
        <f>IF(BG76="","",IF(ISERROR(VLOOKUP(BG76,[2]KNULI!$A$2:$J$1250,2,0)),"!!! FEHLER MIT DER IGRULI-VERKNÜPFUNG !!!",VLOOKUP(BG76,[2]KNULI!$A$2:$J$1250,2,0)))</f>
        <v/>
      </c>
      <c r="BJ76" s="110" t="str">
        <f>IF(BG76="","",IF(ISERROR(VLOOKUP(BG76,[2]KNULI!$A$2:$J$1250,4,0)),"!!! FEHLER MIT DER IGRULI-VERKNÜPFUNG !!!",VLOOKUP(BG76,[2]KNULI!$A$2:$J$1250,4,0)))</f>
        <v/>
      </c>
      <c r="BK76" s="111" t="str">
        <f>IF(BG76="","",IF(ISERROR(VLOOKUP(BG76,[2]KNULI!$A$2:$J$1250,5,0)),"!!! FEHLER MIT DER IGRULI-VERKNÜPFUNG !!!",VLOOKUP(BG76,[2]KNULI!$A$2:$J$1250,5,0)))</f>
        <v/>
      </c>
      <c r="BL76" s="241"/>
      <c r="BM76" s="120"/>
      <c r="BN76" s="199"/>
      <c r="BO76" s="199"/>
      <c r="BP76" s="121"/>
      <c r="BQ76" s="122" t="s">
        <v>130</v>
      </c>
      <c r="BR76" s="123">
        <v>31</v>
      </c>
      <c r="BS76" s="250"/>
      <c r="BT76" s="115"/>
      <c r="BU76" s="115">
        <f t="shared" si="19"/>
        <v>1</v>
      </c>
      <c r="BV76" s="115">
        <f t="shared" si="20"/>
        <v>51</v>
      </c>
      <c r="BW76" s="115" t="str">
        <f t="shared" si="21"/>
        <v>01</v>
      </c>
      <c r="BX76" s="120">
        <v>32</v>
      </c>
      <c r="BY76" s="115">
        <v>103</v>
      </c>
      <c r="BZ76" s="120" t="s">
        <v>88</v>
      </c>
      <c r="CA76" s="124"/>
      <c r="CB76" s="125"/>
      <c r="CC76" s="126"/>
      <c r="CD76" s="127" t="str">
        <f t="shared" si="22"/>
        <v>DM</v>
      </c>
      <c r="CE76" s="128">
        <f t="shared" si="22"/>
        <v>31</v>
      </c>
      <c r="CF76" s="127"/>
      <c r="CG76" s="130"/>
      <c r="CH76" s="130">
        <f t="shared" si="52"/>
        <v>1</v>
      </c>
      <c r="CI76" s="130">
        <f t="shared" si="52"/>
        <v>51</v>
      </c>
      <c r="CJ76" s="130" t="str">
        <f t="shared" si="52"/>
        <v>01</v>
      </c>
      <c r="CK76" s="131">
        <f t="shared" si="52"/>
        <v>32</v>
      </c>
      <c r="CL76" s="132">
        <f t="shared" si="52"/>
        <v>103</v>
      </c>
    </row>
    <row r="77" spans="1:90" ht="25.5" customHeight="1" x14ac:dyDescent="0.25">
      <c r="A77" s="134" t="s">
        <v>105</v>
      </c>
      <c r="B77" s="78"/>
      <c r="C77" s="235" t="str">
        <f>"Erdungstrenner LS1 "&amp;BE77&amp;" ("&amp;X77&amp;")"</f>
        <v>Erdungstrenner LS1 -QC1 (gestört)</v>
      </c>
      <c r="D77" s="80" t="str">
        <f t="shared" si="50"/>
        <v>O, Z, N</v>
      </c>
      <c r="E77" s="81"/>
      <c r="F77" s="345" t="str">
        <f t="shared" si="54"/>
        <v>-QC1</v>
      </c>
      <c r="G77" s="344" t="str">
        <f t="shared" si="53"/>
        <v>-E1-Q01</v>
      </c>
      <c r="H77" s="84"/>
      <c r="I77" s="85" t="s">
        <v>88</v>
      </c>
      <c r="J77" s="86"/>
      <c r="K77" s="87"/>
      <c r="L77" s="88"/>
      <c r="M77" s="89"/>
      <c r="N77" s="85"/>
      <c r="O77" s="90"/>
      <c r="P77" s="86" t="s">
        <v>88</v>
      </c>
      <c r="Q77" s="86"/>
      <c r="R77" s="84"/>
      <c r="S77" s="237"/>
      <c r="T77" s="90" t="s">
        <v>88</v>
      </c>
      <c r="U77" s="90" t="s">
        <v>88</v>
      </c>
      <c r="V77" s="86"/>
      <c r="W77" s="93" t="str">
        <f t="shared" si="48"/>
        <v>110kV 1 
ET-LS1</v>
      </c>
      <c r="X77" s="238" t="s">
        <v>132</v>
      </c>
      <c r="Y77" s="95"/>
      <c r="Z77" s="96"/>
      <c r="AA77" s="97"/>
      <c r="AB77" s="98" t="str">
        <f t="shared" si="51"/>
        <v/>
      </c>
      <c r="AC77" s="96"/>
      <c r="AD77" s="96"/>
      <c r="AE77" s="97"/>
      <c r="AF77" s="100"/>
      <c r="AG77" s="100"/>
      <c r="AH77" s="100"/>
      <c r="AI77" s="100"/>
      <c r="AJ77" s="101"/>
      <c r="AK77" s="101"/>
      <c r="AL77" s="101"/>
      <c r="AM77" s="101"/>
      <c r="AN77" s="101"/>
      <c r="AO77" s="239"/>
      <c r="AP77" s="103"/>
      <c r="AQ77" s="104"/>
      <c r="AR77" s="239"/>
      <c r="AS77" s="239"/>
      <c r="AT77" s="239"/>
      <c r="AU77" s="240"/>
      <c r="AV77" s="119">
        <f t="shared" si="14"/>
        <v>1</v>
      </c>
      <c r="AW77" s="120" t="str">
        <f t="shared" si="15"/>
        <v>TEST</v>
      </c>
      <c r="AX77" s="120"/>
      <c r="AY77" s="120" t="s">
        <v>93</v>
      </c>
      <c r="AZ77" s="109" t="str">
        <f t="shared" si="55"/>
        <v>-E1-Q01</v>
      </c>
      <c r="BA77" s="109">
        <f t="shared" si="56"/>
        <v>1</v>
      </c>
      <c r="BB77" s="120">
        <f t="shared" si="18"/>
        <v>1</v>
      </c>
      <c r="BC77" s="120"/>
      <c r="BD77" s="120" t="s">
        <v>117</v>
      </c>
      <c r="BE77" s="245" t="s">
        <v>704</v>
      </c>
      <c r="BF77" s="120" t="s">
        <v>133</v>
      </c>
      <c r="BG77" s="120"/>
      <c r="BH77" s="110" t="str">
        <f>IF(BG77="","",IF(ISERROR(VLOOKUP(BG77,[2]KNULI!$A$2:$J$1250,3,0)),"!!! FEHLER MIT DER IGRULI-VERKNÜPFUNG !!!",VLOOKUP(BG77,[2]KNULI!$A$2:$J$1250,3,0)))</f>
        <v/>
      </c>
      <c r="BI77" s="110" t="str">
        <f>IF(BG77="","",IF(ISERROR(VLOOKUP(BG77,[2]KNULI!$A$2:$J$1250,2,0)),"!!! FEHLER MIT DER IGRULI-VERKNÜPFUNG !!!",VLOOKUP(BG77,[2]KNULI!$A$2:$J$1250,2,0)))</f>
        <v/>
      </c>
      <c r="BJ77" s="110" t="str">
        <f>IF(BG77="","",IF(ISERROR(VLOOKUP(BG77,[2]KNULI!$A$2:$J$1250,4,0)),"!!! FEHLER MIT DER IGRULI-VERKNÜPFUNG !!!",VLOOKUP(BG77,[2]KNULI!$A$2:$J$1250,4,0)))</f>
        <v/>
      </c>
      <c r="BK77" s="111" t="str">
        <f>IF(BG77="","",IF(ISERROR(VLOOKUP(BG77,[2]KNULI!$A$2:$J$1250,5,0)),"!!! FEHLER MIT DER IGRULI-VERKNÜPFUNG !!!",VLOOKUP(BG77,[2]KNULI!$A$2:$J$1250,5,0)))</f>
        <v/>
      </c>
      <c r="BL77" s="241"/>
      <c r="BM77" s="120"/>
      <c r="BN77" s="199"/>
      <c r="BO77" s="199"/>
      <c r="BP77" s="121"/>
      <c r="BQ77" s="122" t="s">
        <v>130</v>
      </c>
      <c r="BR77" s="123">
        <v>31</v>
      </c>
      <c r="BS77" s="250"/>
      <c r="BT77" s="115"/>
      <c r="BU77" s="115">
        <f t="shared" si="19"/>
        <v>1</v>
      </c>
      <c r="BV77" s="115">
        <f t="shared" si="20"/>
        <v>51</v>
      </c>
      <c r="BW77" s="115" t="str">
        <f t="shared" si="21"/>
        <v>01</v>
      </c>
      <c r="BX77" s="120">
        <v>32</v>
      </c>
      <c r="BY77" s="115">
        <v>103</v>
      </c>
      <c r="BZ77" s="120" t="s">
        <v>134</v>
      </c>
      <c r="CA77" s="124"/>
      <c r="CB77" s="125"/>
      <c r="CC77" s="126"/>
      <c r="CD77" s="127" t="str">
        <f t="shared" si="22"/>
        <v>DM</v>
      </c>
      <c r="CE77" s="128">
        <f t="shared" si="22"/>
        <v>31</v>
      </c>
      <c r="CF77" s="127"/>
      <c r="CG77" s="130"/>
      <c r="CH77" s="130">
        <f t="shared" si="52"/>
        <v>1</v>
      </c>
      <c r="CI77" s="130">
        <f t="shared" si="52"/>
        <v>51</v>
      </c>
      <c r="CJ77" s="130" t="str">
        <f t="shared" si="52"/>
        <v>01</v>
      </c>
      <c r="CK77" s="131">
        <f t="shared" si="52"/>
        <v>32</v>
      </c>
      <c r="CL77" s="132">
        <f t="shared" si="52"/>
        <v>103</v>
      </c>
    </row>
    <row r="78" spans="1:90" ht="25.5" customHeight="1" x14ac:dyDescent="0.25">
      <c r="A78" s="134" t="s">
        <v>105</v>
      </c>
      <c r="B78" s="78"/>
      <c r="C78" s="235" t="str">
        <f>"Erdungstrenner LS2 "&amp;BE78&amp;" ("&amp;X78&amp;")"</f>
        <v>Erdungstrenner LS2 -QC2 (geöffnet)</v>
      </c>
      <c r="D78" s="80" t="str">
        <f t="shared" si="50"/>
        <v>O, Z, N</v>
      </c>
      <c r="E78" s="81"/>
      <c r="F78" s="345" t="str">
        <f t="shared" si="54"/>
        <v>-QC2</v>
      </c>
      <c r="G78" s="344" t="str">
        <f t="shared" si="53"/>
        <v>-E1-Q01</v>
      </c>
      <c r="H78" s="84"/>
      <c r="I78" s="85" t="s">
        <v>88</v>
      </c>
      <c r="J78" s="86"/>
      <c r="K78" s="87"/>
      <c r="L78" s="88"/>
      <c r="M78" s="89"/>
      <c r="N78" s="85"/>
      <c r="O78" s="90"/>
      <c r="P78" s="86" t="s">
        <v>88</v>
      </c>
      <c r="Q78" s="86"/>
      <c r="R78" s="84"/>
      <c r="S78" s="237"/>
      <c r="T78" s="90" t="s">
        <v>88</v>
      </c>
      <c r="U78" s="90" t="s">
        <v>88</v>
      </c>
      <c r="V78" s="86"/>
      <c r="W78" s="93" t="str">
        <f t="shared" si="48"/>
        <v>110kV 1 
ET-LS2</v>
      </c>
      <c r="X78" s="238" t="s">
        <v>135</v>
      </c>
      <c r="Y78" s="95"/>
      <c r="Z78" s="96"/>
      <c r="AA78" s="97"/>
      <c r="AB78" s="98" t="str">
        <f t="shared" si="51"/>
        <v/>
      </c>
      <c r="AC78" s="96"/>
      <c r="AD78" s="96"/>
      <c r="AE78" s="97"/>
      <c r="AF78" s="100"/>
      <c r="AG78" s="100"/>
      <c r="AH78" s="100"/>
      <c r="AI78" s="100"/>
      <c r="AJ78" s="101"/>
      <c r="AK78" s="101"/>
      <c r="AL78" s="101"/>
      <c r="AM78" s="101"/>
      <c r="AN78" s="101"/>
      <c r="AO78" s="239"/>
      <c r="AP78" s="103"/>
      <c r="AQ78" s="104"/>
      <c r="AR78" s="239"/>
      <c r="AS78" s="239"/>
      <c r="AT78" s="239"/>
      <c r="AU78" s="240"/>
      <c r="AV78" s="119">
        <f t="shared" si="14"/>
        <v>1</v>
      </c>
      <c r="AW78" s="120" t="str">
        <f t="shared" si="15"/>
        <v>TEST</v>
      </c>
      <c r="AX78" s="120"/>
      <c r="AY78" s="120" t="s">
        <v>93</v>
      </c>
      <c r="AZ78" s="109" t="str">
        <f t="shared" si="55"/>
        <v>-E1-Q01</v>
      </c>
      <c r="BA78" s="109">
        <f t="shared" si="56"/>
        <v>1</v>
      </c>
      <c r="BB78" s="120">
        <f t="shared" si="18"/>
        <v>1</v>
      </c>
      <c r="BC78" s="120"/>
      <c r="BD78" s="120" t="s">
        <v>119</v>
      </c>
      <c r="BE78" s="245" t="s">
        <v>705</v>
      </c>
      <c r="BF78" s="120" t="s">
        <v>91</v>
      </c>
      <c r="BG78" s="120"/>
      <c r="BH78" s="110" t="str">
        <f>IF(BG78="","",IF(ISERROR(VLOOKUP(BG78,[2]KNULI!$A$2:$J$1250,3,0)),"!!! FEHLER MIT DER IGRULI-VERKNÜPFUNG !!!",VLOOKUP(BG78,[2]KNULI!$A$2:$J$1250,3,0)))</f>
        <v/>
      </c>
      <c r="BI78" s="110" t="str">
        <f>IF(BG78="","",IF(ISERROR(VLOOKUP(BG78,[2]KNULI!$A$2:$J$1250,2,0)),"!!! FEHLER MIT DER IGRULI-VERKNÜPFUNG !!!",VLOOKUP(BG78,[2]KNULI!$A$2:$J$1250,2,0)))</f>
        <v/>
      </c>
      <c r="BJ78" s="110" t="str">
        <f>IF(BG78="","",IF(ISERROR(VLOOKUP(BG78,[2]KNULI!$A$2:$J$1250,4,0)),"!!! FEHLER MIT DER IGRULI-VERKNÜPFUNG !!!",VLOOKUP(BG78,[2]KNULI!$A$2:$J$1250,4,0)))</f>
        <v/>
      </c>
      <c r="BK78" s="111" t="str">
        <f>IF(BG78="","",IF(ISERROR(VLOOKUP(BG78,[2]KNULI!$A$2:$J$1250,5,0)),"!!! FEHLER MIT DER IGRULI-VERKNÜPFUNG !!!",VLOOKUP(BG78,[2]KNULI!$A$2:$J$1250,5,0)))</f>
        <v/>
      </c>
      <c r="BL78" s="241"/>
      <c r="BM78" s="120"/>
      <c r="BN78" s="199"/>
      <c r="BO78" s="199"/>
      <c r="BP78" s="121"/>
      <c r="BQ78" s="122" t="s">
        <v>130</v>
      </c>
      <c r="BR78" s="123">
        <v>31</v>
      </c>
      <c r="BS78" s="250"/>
      <c r="BT78" s="115"/>
      <c r="BU78" s="115">
        <f t="shared" si="19"/>
        <v>1</v>
      </c>
      <c r="BV78" s="115">
        <f t="shared" si="20"/>
        <v>51</v>
      </c>
      <c r="BW78" s="115" t="str">
        <f t="shared" si="21"/>
        <v>01</v>
      </c>
      <c r="BX78" s="120">
        <v>32</v>
      </c>
      <c r="BY78" s="115">
        <v>105</v>
      </c>
      <c r="BZ78" s="120" t="s">
        <v>88</v>
      </c>
      <c r="CA78" s="124"/>
      <c r="CB78" s="125"/>
      <c r="CC78" s="126"/>
      <c r="CD78" s="127" t="str">
        <f t="shared" si="22"/>
        <v>DM</v>
      </c>
      <c r="CE78" s="128">
        <f t="shared" si="22"/>
        <v>31</v>
      </c>
      <c r="CF78" s="127"/>
      <c r="CG78" s="130"/>
      <c r="CH78" s="130">
        <f t="shared" si="52"/>
        <v>1</v>
      </c>
      <c r="CI78" s="130">
        <f t="shared" si="52"/>
        <v>51</v>
      </c>
      <c r="CJ78" s="130" t="str">
        <f t="shared" si="52"/>
        <v>01</v>
      </c>
      <c r="CK78" s="131">
        <f t="shared" si="52"/>
        <v>32</v>
      </c>
      <c r="CL78" s="132">
        <f t="shared" si="52"/>
        <v>105</v>
      </c>
    </row>
    <row r="79" spans="1:90" ht="25.5" customHeight="1" x14ac:dyDescent="0.25">
      <c r="A79" s="134" t="s">
        <v>105</v>
      </c>
      <c r="B79" s="78"/>
      <c r="C79" s="235" t="str">
        <f>"Erdungstrenner LS2 "&amp;BE79&amp;" ("&amp;X79&amp;")"</f>
        <v>Erdungstrenner LS2 -QC2 (geschlossen)</v>
      </c>
      <c r="D79" s="80" t="str">
        <f t="shared" si="50"/>
        <v>O, Z, N</v>
      </c>
      <c r="E79" s="81"/>
      <c r="F79" s="345" t="str">
        <f t="shared" si="54"/>
        <v>-QC2</v>
      </c>
      <c r="G79" s="344" t="str">
        <f t="shared" si="53"/>
        <v>-E1-Q01</v>
      </c>
      <c r="H79" s="84"/>
      <c r="I79" s="85" t="s">
        <v>88</v>
      </c>
      <c r="J79" s="86"/>
      <c r="K79" s="87"/>
      <c r="L79" s="88"/>
      <c r="M79" s="89"/>
      <c r="N79" s="85"/>
      <c r="O79" s="90"/>
      <c r="P79" s="86" t="s">
        <v>88</v>
      </c>
      <c r="Q79" s="86"/>
      <c r="R79" s="84"/>
      <c r="S79" s="237"/>
      <c r="T79" s="90" t="s">
        <v>88</v>
      </c>
      <c r="U79" s="90" t="s">
        <v>88</v>
      </c>
      <c r="V79" s="86"/>
      <c r="W79" s="93" t="str">
        <f t="shared" si="48"/>
        <v>110kV 1 
ET-LS2</v>
      </c>
      <c r="X79" s="238" t="s">
        <v>136</v>
      </c>
      <c r="Y79" s="95"/>
      <c r="Z79" s="96"/>
      <c r="AA79" s="97"/>
      <c r="AB79" s="98" t="str">
        <f t="shared" si="51"/>
        <v/>
      </c>
      <c r="AC79" s="96"/>
      <c r="AD79" s="96"/>
      <c r="AE79" s="97"/>
      <c r="AF79" s="100"/>
      <c r="AG79" s="100"/>
      <c r="AH79" s="100"/>
      <c r="AI79" s="100"/>
      <c r="AJ79" s="101"/>
      <c r="AK79" s="101"/>
      <c r="AL79" s="101"/>
      <c r="AM79" s="101"/>
      <c r="AN79" s="101"/>
      <c r="AO79" s="239"/>
      <c r="AP79" s="103"/>
      <c r="AQ79" s="104"/>
      <c r="AR79" s="239"/>
      <c r="AS79" s="239"/>
      <c r="AT79" s="239"/>
      <c r="AU79" s="240"/>
      <c r="AV79" s="119">
        <f t="shared" si="14"/>
        <v>1</v>
      </c>
      <c r="AW79" s="120" t="str">
        <f t="shared" si="15"/>
        <v>TEST</v>
      </c>
      <c r="AX79" s="120"/>
      <c r="AY79" s="120" t="s">
        <v>93</v>
      </c>
      <c r="AZ79" s="109" t="str">
        <f t="shared" si="55"/>
        <v>-E1-Q01</v>
      </c>
      <c r="BA79" s="109">
        <f t="shared" si="56"/>
        <v>1</v>
      </c>
      <c r="BB79" s="120">
        <f t="shared" si="18"/>
        <v>1</v>
      </c>
      <c r="BC79" s="120"/>
      <c r="BD79" s="120" t="s">
        <v>119</v>
      </c>
      <c r="BE79" s="245" t="s">
        <v>705</v>
      </c>
      <c r="BF79" s="120" t="s">
        <v>102</v>
      </c>
      <c r="BG79" s="120"/>
      <c r="BH79" s="110" t="str">
        <f>IF(BG79="","",IF(ISERROR(VLOOKUP(BG79,[2]KNULI!$A$2:$J$1250,3,0)),"!!! FEHLER MIT DER IGRULI-VERKNÜPFUNG !!!",VLOOKUP(BG79,[2]KNULI!$A$2:$J$1250,3,0)))</f>
        <v/>
      </c>
      <c r="BI79" s="110" t="str">
        <f>IF(BG79="","",IF(ISERROR(VLOOKUP(BG79,[2]KNULI!$A$2:$J$1250,2,0)),"!!! FEHLER MIT DER IGRULI-VERKNÜPFUNG !!!",VLOOKUP(BG79,[2]KNULI!$A$2:$J$1250,2,0)))</f>
        <v/>
      </c>
      <c r="BJ79" s="110" t="str">
        <f>IF(BG79="","",IF(ISERROR(VLOOKUP(BG79,[2]KNULI!$A$2:$J$1250,4,0)),"!!! FEHLER MIT DER IGRULI-VERKNÜPFUNG !!!",VLOOKUP(BG79,[2]KNULI!$A$2:$J$1250,4,0)))</f>
        <v/>
      </c>
      <c r="BK79" s="111" t="str">
        <f>IF(BG79="","",IF(ISERROR(VLOOKUP(BG79,[2]KNULI!$A$2:$J$1250,5,0)),"!!! FEHLER MIT DER IGRULI-VERKNÜPFUNG !!!",VLOOKUP(BG79,[2]KNULI!$A$2:$J$1250,5,0)))</f>
        <v/>
      </c>
      <c r="BL79" s="241"/>
      <c r="BM79" s="120"/>
      <c r="BN79" s="199"/>
      <c r="BO79" s="199"/>
      <c r="BP79" s="121"/>
      <c r="BQ79" s="122" t="s">
        <v>130</v>
      </c>
      <c r="BR79" s="123">
        <v>31</v>
      </c>
      <c r="BS79" s="250"/>
      <c r="BT79" s="115"/>
      <c r="BU79" s="115">
        <f t="shared" si="19"/>
        <v>1</v>
      </c>
      <c r="BV79" s="115">
        <f t="shared" si="20"/>
        <v>51</v>
      </c>
      <c r="BW79" s="115" t="str">
        <f t="shared" si="21"/>
        <v>01</v>
      </c>
      <c r="BX79" s="120">
        <v>32</v>
      </c>
      <c r="BY79" s="115">
        <v>105</v>
      </c>
      <c r="BZ79" s="120" t="s">
        <v>88</v>
      </c>
      <c r="CA79" s="124"/>
      <c r="CB79" s="125"/>
      <c r="CC79" s="126"/>
      <c r="CD79" s="127" t="str">
        <f t="shared" si="22"/>
        <v>DM</v>
      </c>
      <c r="CE79" s="128">
        <f t="shared" si="22"/>
        <v>31</v>
      </c>
      <c r="CF79" s="127"/>
      <c r="CG79" s="130"/>
      <c r="CH79" s="130">
        <f t="shared" si="52"/>
        <v>1</v>
      </c>
      <c r="CI79" s="130">
        <f t="shared" si="52"/>
        <v>51</v>
      </c>
      <c r="CJ79" s="130" t="str">
        <f t="shared" si="52"/>
        <v>01</v>
      </c>
      <c r="CK79" s="131">
        <f t="shared" si="52"/>
        <v>32</v>
      </c>
      <c r="CL79" s="132">
        <f t="shared" si="52"/>
        <v>105</v>
      </c>
    </row>
    <row r="80" spans="1:90" ht="25.5" customHeight="1" x14ac:dyDescent="0.25">
      <c r="A80" s="134" t="s">
        <v>105</v>
      </c>
      <c r="B80" s="78"/>
      <c r="C80" s="235" t="str">
        <f>"Erdungstrenner LS2 "&amp;BE80&amp;" ("&amp;X80&amp;")"</f>
        <v>Erdungstrenner LS2 -QC2 (gestört)</v>
      </c>
      <c r="D80" s="80" t="str">
        <f t="shared" si="50"/>
        <v>O, Z, N</v>
      </c>
      <c r="E80" s="81"/>
      <c r="F80" s="345" t="str">
        <f t="shared" si="54"/>
        <v>-QC2</v>
      </c>
      <c r="G80" s="344" t="str">
        <f t="shared" si="53"/>
        <v>-E1-Q01</v>
      </c>
      <c r="H80" s="84"/>
      <c r="I80" s="85" t="s">
        <v>88</v>
      </c>
      <c r="J80" s="86"/>
      <c r="K80" s="87"/>
      <c r="L80" s="88"/>
      <c r="M80" s="89"/>
      <c r="N80" s="85"/>
      <c r="O80" s="90"/>
      <c r="P80" s="86" t="s">
        <v>88</v>
      </c>
      <c r="Q80" s="86"/>
      <c r="R80" s="84"/>
      <c r="S80" s="237"/>
      <c r="T80" s="90" t="s">
        <v>88</v>
      </c>
      <c r="U80" s="90" t="s">
        <v>88</v>
      </c>
      <c r="V80" s="86"/>
      <c r="W80" s="93" t="str">
        <f t="shared" si="48"/>
        <v>110kV 1 
ET-LS2</v>
      </c>
      <c r="X80" s="238" t="s">
        <v>132</v>
      </c>
      <c r="Y80" s="95"/>
      <c r="Z80" s="96"/>
      <c r="AA80" s="97"/>
      <c r="AB80" s="98" t="str">
        <f t="shared" si="51"/>
        <v/>
      </c>
      <c r="AC80" s="96"/>
      <c r="AD80" s="96"/>
      <c r="AE80" s="97"/>
      <c r="AF80" s="100"/>
      <c r="AG80" s="100"/>
      <c r="AH80" s="100"/>
      <c r="AI80" s="100"/>
      <c r="AJ80" s="101"/>
      <c r="AK80" s="101"/>
      <c r="AL80" s="101"/>
      <c r="AM80" s="101"/>
      <c r="AN80" s="101"/>
      <c r="AO80" s="239"/>
      <c r="AP80" s="103"/>
      <c r="AQ80" s="104"/>
      <c r="AR80" s="239"/>
      <c r="AS80" s="239"/>
      <c r="AT80" s="239"/>
      <c r="AU80" s="240"/>
      <c r="AV80" s="119">
        <f t="shared" si="14"/>
        <v>1</v>
      </c>
      <c r="AW80" s="120" t="str">
        <f t="shared" si="15"/>
        <v>TEST</v>
      </c>
      <c r="AX80" s="120"/>
      <c r="AY80" s="120" t="s">
        <v>93</v>
      </c>
      <c r="AZ80" s="109" t="str">
        <f t="shared" si="55"/>
        <v>-E1-Q01</v>
      </c>
      <c r="BA80" s="109">
        <f t="shared" si="56"/>
        <v>1</v>
      </c>
      <c r="BB80" s="120">
        <f t="shared" si="18"/>
        <v>1</v>
      </c>
      <c r="BC80" s="120"/>
      <c r="BD80" s="120" t="s">
        <v>119</v>
      </c>
      <c r="BE80" s="245" t="s">
        <v>705</v>
      </c>
      <c r="BF80" s="120" t="s">
        <v>133</v>
      </c>
      <c r="BG80" s="120"/>
      <c r="BH80" s="110" t="str">
        <f>IF(BG80="","",IF(ISERROR(VLOOKUP(BG80,[2]KNULI!$A$2:$J$1250,3,0)),"!!! FEHLER MIT DER IGRULI-VERKNÜPFUNG !!!",VLOOKUP(BG80,[2]KNULI!$A$2:$J$1250,3,0)))</f>
        <v/>
      </c>
      <c r="BI80" s="110" t="str">
        <f>IF(BG80="","",IF(ISERROR(VLOOKUP(BG80,[2]KNULI!$A$2:$J$1250,2,0)),"!!! FEHLER MIT DER IGRULI-VERKNÜPFUNG !!!",VLOOKUP(BG80,[2]KNULI!$A$2:$J$1250,2,0)))</f>
        <v/>
      </c>
      <c r="BJ80" s="110" t="str">
        <f>IF(BG80="","",IF(ISERROR(VLOOKUP(BG80,[2]KNULI!$A$2:$J$1250,4,0)),"!!! FEHLER MIT DER IGRULI-VERKNÜPFUNG !!!",VLOOKUP(BG80,[2]KNULI!$A$2:$J$1250,4,0)))</f>
        <v/>
      </c>
      <c r="BK80" s="111" t="str">
        <f>IF(BG80="","",IF(ISERROR(VLOOKUP(BG80,[2]KNULI!$A$2:$J$1250,5,0)),"!!! FEHLER MIT DER IGRULI-VERKNÜPFUNG !!!",VLOOKUP(BG80,[2]KNULI!$A$2:$J$1250,5,0)))</f>
        <v/>
      </c>
      <c r="BL80" s="241"/>
      <c r="BM80" s="120"/>
      <c r="BN80" s="199"/>
      <c r="BO80" s="199"/>
      <c r="BP80" s="121"/>
      <c r="BQ80" s="122" t="s">
        <v>130</v>
      </c>
      <c r="BR80" s="123">
        <v>31</v>
      </c>
      <c r="BS80" s="250"/>
      <c r="BT80" s="115"/>
      <c r="BU80" s="115">
        <f t="shared" si="19"/>
        <v>1</v>
      </c>
      <c r="BV80" s="115">
        <f t="shared" si="20"/>
        <v>51</v>
      </c>
      <c r="BW80" s="115" t="str">
        <f t="shared" si="21"/>
        <v>01</v>
      </c>
      <c r="BX80" s="120">
        <v>32</v>
      </c>
      <c r="BY80" s="115">
        <v>105</v>
      </c>
      <c r="BZ80" s="120" t="s">
        <v>134</v>
      </c>
      <c r="CA80" s="124"/>
      <c r="CB80" s="125"/>
      <c r="CC80" s="126"/>
      <c r="CD80" s="127" t="str">
        <f t="shared" si="22"/>
        <v>DM</v>
      </c>
      <c r="CE80" s="128">
        <f t="shared" si="22"/>
        <v>31</v>
      </c>
      <c r="CF80" s="127"/>
      <c r="CG80" s="130"/>
      <c r="CH80" s="130">
        <f t="shared" si="52"/>
        <v>1</v>
      </c>
      <c r="CI80" s="130">
        <f t="shared" si="52"/>
        <v>51</v>
      </c>
      <c r="CJ80" s="130" t="str">
        <f t="shared" si="52"/>
        <v>01</v>
      </c>
      <c r="CK80" s="131">
        <f t="shared" si="52"/>
        <v>32</v>
      </c>
      <c r="CL80" s="132">
        <f t="shared" si="52"/>
        <v>105</v>
      </c>
    </row>
    <row r="81" spans="1:90" ht="25.5" customHeight="1" x14ac:dyDescent="0.25">
      <c r="A81" s="134" t="s">
        <v>105</v>
      </c>
      <c r="B81" s="78"/>
      <c r="C81" s="79" t="str">
        <f>"Erdungstrenner LS3 "&amp;BE81&amp;" ("&amp;X81&amp;")"</f>
        <v>Erdungstrenner LS3 -QC3 (geöffnet)</v>
      </c>
      <c r="D81" s="252" t="str">
        <f t="shared" si="50"/>
        <v>O, Z, N</v>
      </c>
      <c r="E81" s="81"/>
      <c r="F81" s="346" t="str">
        <f t="shared" si="54"/>
        <v>-QC3</v>
      </c>
      <c r="G81" s="347" t="str">
        <f t="shared" si="53"/>
        <v>-E1-Q01</v>
      </c>
      <c r="H81" s="84"/>
      <c r="I81" s="85" t="s">
        <v>88</v>
      </c>
      <c r="J81" s="86"/>
      <c r="K81" s="87"/>
      <c r="L81" s="88"/>
      <c r="M81" s="89"/>
      <c r="N81" s="85"/>
      <c r="O81" s="90"/>
      <c r="P81" s="86" t="s">
        <v>88</v>
      </c>
      <c r="Q81" s="86"/>
      <c r="R81" s="91"/>
      <c r="S81" s="92"/>
      <c r="T81" s="90" t="s">
        <v>88</v>
      </c>
      <c r="U81" s="90" t="s">
        <v>88</v>
      </c>
      <c r="V81" s="86"/>
      <c r="W81" s="93" t="str">
        <f t="shared" ref="W81:W86" si="57">IF(OR(U81="x",V81="x"),AY81&amp;" "&amp;BA81 &amp; " " &amp;BC81&amp;CHAR(10)&amp;BD81&amp;BH81,"")</f>
        <v>110kV 1 
ET-LS3</v>
      </c>
      <c r="X81" s="94" t="s">
        <v>135</v>
      </c>
      <c r="Y81" s="95"/>
      <c r="Z81" s="96"/>
      <c r="AA81" s="97"/>
      <c r="AB81" s="98" t="str">
        <f t="shared" si="51"/>
        <v/>
      </c>
      <c r="AC81" s="99"/>
      <c r="AD81" s="99"/>
      <c r="AE81" s="97"/>
      <c r="AF81" s="100"/>
      <c r="AG81" s="100"/>
      <c r="AH81" s="100"/>
      <c r="AI81" s="100"/>
      <c r="AJ81" s="101"/>
      <c r="AK81" s="101"/>
      <c r="AL81" s="101"/>
      <c r="AM81" s="101"/>
      <c r="AN81" s="101"/>
      <c r="AO81" s="102"/>
      <c r="AP81" s="517"/>
      <c r="AQ81" s="518"/>
      <c r="AR81" s="102"/>
      <c r="AS81" s="102"/>
      <c r="AT81" s="102"/>
      <c r="AU81" s="105"/>
      <c r="AV81" s="119">
        <f t="shared" si="14"/>
        <v>1</v>
      </c>
      <c r="AW81" s="120" t="str">
        <f t="shared" si="15"/>
        <v>TEST</v>
      </c>
      <c r="AX81" s="108"/>
      <c r="AY81" s="109" t="s">
        <v>93</v>
      </c>
      <c r="AZ81" s="109" t="str">
        <f t="shared" si="55"/>
        <v>-E1-Q01</v>
      </c>
      <c r="BA81" s="109">
        <f t="shared" si="56"/>
        <v>1</v>
      </c>
      <c r="BB81" s="109">
        <f t="shared" ref="BB81:BB86" si="58">BA81</f>
        <v>1</v>
      </c>
      <c r="BC81" s="109"/>
      <c r="BD81" s="385" t="s">
        <v>890</v>
      </c>
      <c r="BE81" s="107" t="s">
        <v>888</v>
      </c>
      <c r="BF81" s="109" t="s">
        <v>91</v>
      </c>
      <c r="BG81" s="109"/>
      <c r="BH81" s="110"/>
      <c r="BI81" s="110"/>
      <c r="BJ81" s="110"/>
      <c r="BK81" s="111"/>
      <c r="BL81" s="112"/>
      <c r="BM81" s="113"/>
      <c r="BN81" s="114"/>
      <c r="BO81" s="113"/>
      <c r="BP81" s="121"/>
      <c r="BQ81" s="122" t="s">
        <v>130</v>
      </c>
      <c r="BR81" s="123">
        <v>31</v>
      </c>
      <c r="BS81" s="121"/>
      <c r="BT81" s="115"/>
      <c r="BU81" s="115">
        <f t="shared" si="19"/>
        <v>1</v>
      </c>
      <c r="BV81" s="115">
        <f t="shared" si="20"/>
        <v>51</v>
      </c>
      <c r="BW81" s="115" t="str">
        <f t="shared" ref="BW81:BW86" si="59">IF($AV81&lt;&gt;"",$BW$7,"")</f>
        <v>01</v>
      </c>
      <c r="BX81" s="120">
        <v>32</v>
      </c>
      <c r="BY81" s="115">
        <v>109</v>
      </c>
      <c r="BZ81" s="386" t="s">
        <v>88</v>
      </c>
      <c r="CA81" s="378"/>
      <c r="CB81" s="125"/>
      <c r="CC81" s="380"/>
      <c r="CD81" s="127" t="str">
        <f t="shared" ref="CD81:CE86" si="60">IF($AV81&lt;&gt;"",BQ81,"")</f>
        <v>DM</v>
      </c>
      <c r="CE81" s="128">
        <f t="shared" si="60"/>
        <v>31</v>
      </c>
      <c r="CF81" s="129"/>
      <c r="CG81" s="130"/>
      <c r="CH81" s="130">
        <f t="shared" ref="CH81:CL86" si="61">IF($AV81&lt;&gt;"",BU81,"")</f>
        <v>1</v>
      </c>
      <c r="CI81" s="130">
        <f t="shared" si="61"/>
        <v>51</v>
      </c>
      <c r="CJ81" s="130" t="str">
        <f t="shared" si="61"/>
        <v>01</v>
      </c>
      <c r="CK81" s="131">
        <f t="shared" si="61"/>
        <v>32</v>
      </c>
      <c r="CL81" s="132">
        <f t="shared" si="61"/>
        <v>109</v>
      </c>
    </row>
    <row r="82" spans="1:90" ht="25.5" customHeight="1" x14ac:dyDescent="0.25">
      <c r="A82" s="134" t="s">
        <v>105</v>
      </c>
      <c r="B82" s="78"/>
      <c r="C82" s="79" t="str">
        <f>"Erdungstrenner LS3 "&amp;BE82&amp;" ("&amp;X82&amp;")"</f>
        <v>Erdungstrenner LS3 -QC3 (geschlossen)</v>
      </c>
      <c r="D82" s="252" t="str">
        <f t="shared" si="50"/>
        <v>O, Z, N</v>
      </c>
      <c r="E82" s="81"/>
      <c r="F82" s="346" t="str">
        <f t="shared" si="54"/>
        <v>-QC3</v>
      </c>
      <c r="G82" s="347" t="str">
        <f t="shared" si="53"/>
        <v>-E1-Q01</v>
      </c>
      <c r="H82" s="84"/>
      <c r="I82" s="85" t="s">
        <v>88</v>
      </c>
      <c r="J82" s="86"/>
      <c r="K82" s="87"/>
      <c r="L82" s="88"/>
      <c r="M82" s="89"/>
      <c r="N82" s="85"/>
      <c r="O82" s="90"/>
      <c r="P82" s="86" t="s">
        <v>88</v>
      </c>
      <c r="Q82" s="86"/>
      <c r="R82" s="91"/>
      <c r="S82" s="92"/>
      <c r="T82" s="90" t="s">
        <v>88</v>
      </c>
      <c r="U82" s="90" t="s">
        <v>88</v>
      </c>
      <c r="V82" s="86"/>
      <c r="W82" s="93" t="str">
        <f t="shared" si="57"/>
        <v>110kV 1 
ET-LS3</v>
      </c>
      <c r="X82" s="94" t="s">
        <v>136</v>
      </c>
      <c r="Y82" s="95"/>
      <c r="Z82" s="96"/>
      <c r="AA82" s="97"/>
      <c r="AB82" s="98" t="str">
        <f t="shared" si="51"/>
        <v/>
      </c>
      <c r="AC82" s="99"/>
      <c r="AD82" s="99"/>
      <c r="AE82" s="97"/>
      <c r="AF82" s="100"/>
      <c r="AG82" s="100"/>
      <c r="AH82" s="100"/>
      <c r="AI82" s="100"/>
      <c r="AJ82" s="101"/>
      <c r="AK82" s="101"/>
      <c r="AL82" s="101"/>
      <c r="AM82" s="101"/>
      <c r="AN82" s="101"/>
      <c r="AO82" s="102"/>
      <c r="AP82" s="517"/>
      <c r="AQ82" s="518"/>
      <c r="AR82" s="102"/>
      <c r="AS82" s="102"/>
      <c r="AT82" s="102"/>
      <c r="AU82" s="105"/>
      <c r="AV82" s="119">
        <f t="shared" si="14"/>
        <v>1</v>
      </c>
      <c r="AW82" s="120" t="str">
        <f t="shared" si="15"/>
        <v>TEST</v>
      </c>
      <c r="AX82" s="108"/>
      <c r="AY82" s="109" t="s">
        <v>93</v>
      </c>
      <c r="AZ82" s="109" t="str">
        <f t="shared" si="55"/>
        <v>-E1-Q01</v>
      </c>
      <c r="BA82" s="109">
        <f t="shared" si="56"/>
        <v>1</v>
      </c>
      <c r="BB82" s="109">
        <f t="shared" si="58"/>
        <v>1</v>
      </c>
      <c r="BC82" s="109"/>
      <c r="BD82" s="109" t="s">
        <v>890</v>
      </c>
      <c r="BE82" s="107" t="s">
        <v>888</v>
      </c>
      <c r="BF82" s="109" t="s">
        <v>102</v>
      </c>
      <c r="BG82" s="109"/>
      <c r="BH82" s="110"/>
      <c r="BI82" s="110"/>
      <c r="BJ82" s="110"/>
      <c r="BK82" s="111"/>
      <c r="BL82" s="112"/>
      <c r="BM82" s="113"/>
      <c r="BN82" s="114"/>
      <c r="BO82" s="113"/>
      <c r="BP82" s="121"/>
      <c r="BQ82" s="122" t="s">
        <v>130</v>
      </c>
      <c r="BR82" s="123">
        <v>31</v>
      </c>
      <c r="BS82" s="121"/>
      <c r="BT82" s="115"/>
      <c r="BU82" s="115">
        <f t="shared" si="19"/>
        <v>1</v>
      </c>
      <c r="BV82" s="115">
        <f t="shared" si="20"/>
        <v>51</v>
      </c>
      <c r="BW82" s="115" t="str">
        <f t="shared" si="59"/>
        <v>01</v>
      </c>
      <c r="BX82" s="120">
        <v>32</v>
      </c>
      <c r="BY82" s="115">
        <v>109</v>
      </c>
      <c r="BZ82" s="386" t="s">
        <v>88</v>
      </c>
      <c r="CA82" s="378"/>
      <c r="CB82" s="125"/>
      <c r="CC82" s="380"/>
      <c r="CD82" s="127" t="str">
        <f t="shared" si="60"/>
        <v>DM</v>
      </c>
      <c r="CE82" s="128">
        <f t="shared" si="60"/>
        <v>31</v>
      </c>
      <c r="CF82" s="129"/>
      <c r="CG82" s="130"/>
      <c r="CH82" s="130">
        <f t="shared" si="61"/>
        <v>1</v>
      </c>
      <c r="CI82" s="130">
        <f t="shared" si="61"/>
        <v>51</v>
      </c>
      <c r="CJ82" s="130" t="str">
        <f t="shared" si="61"/>
        <v>01</v>
      </c>
      <c r="CK82" s="131">
        <f t="shared" si="61"/>
        <v>32</v>
      </c>
      <c r="CL82" s="132">
        <f t="shared" si="61"/>
        <v>109</v>
      </c>
    </row>
    <row r="83" spans="1:90" ht="25.5" customHeight="1" x14ac:dyDescent="0.25">
      <c r="A83" s="134" t="s">
        <v>105</v>
      </c>
      <c r="B83" s="78"/>
      <c r="C83" s="79" t="str">
        <f>"Erdungstrenner LS3 "&amp;BE83&amp;" ("&amp;X83&amp;")"</f>
        <v>Erdungstrenner LS3 -QC3 (gestört)</v>
      </c>
      <c r="D83" s="252" t="str">
        <f t="shared" si="50"/>
        <v>O, Z, N</v>
      </c>
      <c r="E83" s="81"/>
      <c r="F83" s="346" t="str">
        <f t="shared" si="54"/>
        <v>-QC3</v>
      </c>
      <c r="G83" s="347" t="str">
        <f t="shared" si="53"/>
        <v>-E1-Q01</v>
      </c>
      <c r="H83" s="84"/>
      <c r="I83" s="85" t="s">
        <v>88</v>
      </c>
      <c r="J83" s="86"/>
      <c r="K83" s="87"/>
      <c r="L83" s="88"/>
      <c r="M83" s="89"/>
      <c r="N83" s="85"/>
      <c r="O83" s="90"/>
      <c r="P83" s="86" t="s">
        <v>88</v>
      </c>
      <c r="Q83" s="86"/>
      <c r="R83" s="91"/>
      <c r="S83" s="92"/>
      <c r="T83" s="90" t="s">
        <v>88</v>
      </c>
      <c r="U83" s="90" t="s">
        <v>88</v>
      </c>
      <c r="V83" s="86"/>
      <c r="W83" s="93" t="str">
        <f t="shared" si="57"/>
        <v>110kV 1 
ET-LS3</v>
      </c>
      <c r="X83" s="94" t="s">
        <v>132</v>
      </c>
      <c r="Y83" s="95"/>
      <c r="Z83" s="96"/>
      <c r="AA83" s="97"/>
      <c r="AB83" s="98" t="str">
        <f t="shared" si="51"/>
        <v/>
      </c>
      <c r="AC83" s="99"/>
      <c r="AD83" s="99"/>
      <c r="AE83" s="97"/>
      <c r="AF83" s="100"/>
      <c r="AG83" s="100"/>
      <c r="AH83" s="100"/>
      <c r="AI83" s="100"/>
      <c r="AJ83" s="101"/>
      <c r="AK83" s="101"/>
      <c r="AL83" s="101"/>
      <c r="AM83" s="101"/>
      <c r="AN83" s="101"/>
      <c r="AO83" s="102"/>
      <c r="AP83" s="517"/>
      <c r="AQ83" s="518"/>
      <c r="AR83" s="102"/>
      <c r="AS83" s="102"/>
      <c r="AT83" s="102"/>
      <c r="AU83" s="105"/>
      <c r="AV83" s="119">
        <f t="shared" si="14"/>
        <v>1</v>
      </c>
      <c r="AW83" s="120" t="str">
        <f t="shared" si="15"/>
        <v>TEST</v>
      </c>
      <c r="AX83" s="108"/>
      <c r="AY83" s="109" t="s">
        <v>93</v>
      </c>
      <c r="AZ83" s="109" t="str">
        <f t="shared" si="55"/>
        <v>-E1-Q01</v>
      </c>
      <c r="BA83" s="109">
        <f t="shared" si="56"/>
        <v>1</v>
      </c>
      <c r="BB83" s="109">
        <f t="shared" si="58"/>
        <v>1</v>
      </c>
      <c r="BC83" s="109"/>
      <c r="BD83" s="109" t="s">
        <v>890</v>
      </c>
      <c r="BE83" s="107" t="s">
        <v>888</v>
      </c>
      <c r="BF83" s="109" t="s">
        <v>133</v>
      </c>
      <c r="BG83" s="109"/>
      <c r="BH83" s="110"/>
      <c r="BI83" s="110"/>
      <c r="BJ83" s="110"/>
      <c r="BK83" s="111"/>
      <c r="BL83" s="112"/>
      <c r="BM83" s="113"/>
      <c r="BN83" s="114"/>
      <c r="BO83" s="113"/>
      <c r="BP83" s="121"/>
      <c r="BQ83" s="122" t="s">
        <v>130</v>
      </c>
      <c r="BR83" s="123">
        <v>31</v>
      </c>
      <c r="BS83" s="121"/>
      <c r="BT83" s="115"/>
      <c r="BU83" s="115">
        <f t="shared" si="19"/>
        <v>1</v>
      </c>
      <c r="BV83" s="115">
        <f t="shared" si="20"/>
        <v>51</v>
      </c>
      <c r="BW83" s="115" t="str">
        <f t="shared" si="59"/>
        <v>01</v>
      </c>
      <c r="BX83" s="120">
        <v>32</v>
      </c>
      <c r="BY83" s="115">
        <v>109</v>
      </c>
      <c r="BZ83" s="386" t="s">
        <v>134</v>
      </c>
      <c r="CA83" s="378"/>
      <c r="CB83" s="125"/>
      <c r="CC83" s="380"/>
      <c r="CD83" s="127" t="str">
        <f t="shared" si="60"/>
        <v>DM</v>
      </c>
      <c r="CE83" s="128">
        <f t="shared" si="60"/>
        <v>31</v>
      </c>
      <c r="CF83" s="129"/>
      <c r="CG83" s="130"/>
      <c r="CH83" s="130">
        <f t="shared" si="61"/>
        <v>1</v>
      </c>
      <c r="CI83" s="130">
        <f t="shared" si="61"/>
        <v>51</v>
      </c>
      <c r="CJ83" s="130" t="str">
        <f t="shared" si="61"/>
        <v>01</v>
      </c>
      <c r="CK83" s="131">
        <f t="shared" si="61"/>
        <v>32</v>
      </c>
      <c r="CL83" s="132">
        <f t="shared" si="61"/>
        <v>109</v>
      </c>
    </row>
    <row r="84" spans="1:90" ht="25.5" customHeight="1" x14ac:dyDescent="0.25">
      <c r="A84" s="134" t="s">
        <v>105</v>
      </c>
      <c r="B84" s="78"/>
      <c r="C84" s="79" t="str">
        <f>"Erdungstrenner LS4 "&amp;BE84&amp;" ("&amp;X84&amp;")"</f>
        <v>Erdungstrenner LS4 -QC4 (geöffnet)</v>
      </c>
      <c r="D84" s="252" t="str">
        <f t="shared" si="50"/>
        <v>O, Z, N</v>
      </c>
      <c r="E84" s="81"/>
      <c r="F84" s="346" t="str">
        <f t="shared" si="54"/>
        <v>-QC4</v>
      </c>
      <c r="G84" s="347" t="str">
        <f t="shared" si="53"/>
        <v>-E1-Q01</v>
      </c>
      <c r="H84" s="84"/>
      <c r="I84" s="85" t="s">
        <v>88</v>
      </c>
      <c r="J84" s="86"/>
      <c r="K84" s="87"/>
      <c r="L84" s="88"/>
      <c r="M84" s="89"/>
      <c r="N84" s="85"/>
      <c r="O84" s="90"/>
      <c r="P84" s="86" t="s">
        <v>88</v>
      </c>
      <c r="Q84" s="86"/>
      <c r="R84" s="91"/>
      <c r="S84" s="92"/>
      <c r="T84" s="90" t="s">
        <v>88</v>
      </c>
      <c r="U84" s="90" t="s">
        <v>88</v>
      </c>
      <c r="V84" s="86"/>
      <c r="W84" s="93" t="str">
        <f t="shared" si="57"/>
        <v>110kV 1 
ET-LS4</v>
      </c>
      <c r="X84" s="94" t="s">
        <v>135</v>
      </c>
      <c r="Y84" s="95"/>
      <c r="Z84" s="96"/>
      <c r="AA84" s="97"/>
      <c r="AB84" s="98" t="str">
        <f t="shared" si="51"/>
        <v/>
      </c>
      <c r="AC84" s="99"/>
      <c r="AD84" s="99"/>
      <c r="AE84" s="97"/>
      <c r="AF84" s="100"/>
      <c r="AG84" s="100"/>
      <c r="AH84" s="100"/>
      <c r="AI84" s="100"/>
      <c r="AJ84" s="101"/>
      <c r="AK84" s="101"/>
      <c r="AL84" s="101"/>
      <c r="AM84" s="101"/>
      <c r="AN84" s="101"/>
      <c r="AO84" s="102"/>
      <c r="AP84" s="517"/>
      <c r="AQ84" s="518"/>
      <c r="AR84" s="102"/>
      <c r="AS84" s="102"/>
      <c r="AT84" s="102"/>
      <c r="AU84" s="105"/>
      <c r="AV84" s="119">
        <f t="shared" si="14"/>
        <v>1</v>
      </c>
      <c r="AW84" s="120" t="str">
        <f t="shared" si="15"/>
        <v>TEST</v>
      </c>
      <c r="AX84" s="108"/>
      <c r="AY84" s="109" t="s">
        <v>93</v>
      </c>
      <c r="AZ84" s="109" t="str">
        <f t="shared" si="55"/>
        <v>-E1-Q01</v>
      </c>
      <c r="BA84" s="109">
        <f t="shared" si="56"/>
        <v>1</v>
      </c>
      <c r="BB84" s="109">
        <f t="shared" si="58"/>
        <v>1</v>
      </c>
      <c r="BC84" s="109"/>
      <c r="BD84" s="385" t="s">
        <v>891</v>
      </c>
      <c r="BE84" s="107" t="s">
        <v>889</v>
      </c>
      <c r="BF84" s="109" t="s">
        <v>91</v>
      </c>
      <c r="BG84" s="109"/>
      <c r="BH84" s="110"/>
      <c r="BI84" s="110"/>
      <c r="BJ84" s="110"/>
      <c r="BK84" s="111"/>
      <c r="BL84" s="112"/>
      <c r="BM84" s="113"/>
      <c r="BN84" s="114"/>
      <c r="BO84" s="113"/>
      <c r="BP84" s="121"/>
      <c r="BQ84" s="122" t="s">
        <v>130</v>
      </c>
      <c r="BR84" s="123">
        <v>31</v>
      </c>
      <c r="BS84" s="121"/>
      <c r="BT84" s="115"/>
      <c r="BU84" s="115">
        <f t="shared" si="19"/>
        <v>1</v>
      </c>
      <c r="BV84" s="115">
        <f t="shared" si="20"/>
        <v>51</v>
      </c>
      <c r="BW84" s="115" t="str">
        <f t="shared" si="59"/>
        <v>01</v>
      </c>
      <c r="BX84" s="120">
        <v>32</v>
      </c>
      <c r="BY84" s="115">
        <v>113</v>
      </c>
      <c r="BZ84" s="386" t="s">
        <v>88</v>
      </c>
      <c r="CA84" s="378"/>
      <c r="CB84" s="125"/>
      <c r="CC84" s="380"/>
      <c r="CD84" s="127" t="str">
        <f t="shared" si="60"/>
        <v>DM</v>
      </c>
      <c r="CE84" s="128">
        <f t="shared" si="60"/>
        <v>31</v>
      </c>
      <c r="CF84" s="129"/>
      <c r="CG84" s="130"/>
      <c r="CH84" s="130">
        <f t="shared" si="61"/>
        <v>1</v>
      </c>
      <c r="CI84" s="130">
        <f t="shared" si="61"/>
        <v>51</v>
      </c>
      <c r="CJ84" s="130" t="str">
        <f t="shared" si="61"/>
        <v>01</v>
      </c>
      <c r="CK84" s="131">
        <f t="shared" si="61"/>
        <v>32</v>
      </c>
      <c r="CL84" s="132">
        <f t="shared" si="61"/>
        <v>113</v>
      </c>
    </row>
    <row r="85" spans="1:90" ht="25.5" customHeight="1" x14ac:dyDescent="0.25">
      <c r="A85" s="134" t="s">
        <v>105</v>
      </c>
      <c r="B85" s="78"/>
      <c r="C85" s="79" t="str">
        <f>"Erdungstrenner LS4 "&amp;BE85&amp;" ("&amp;X85&amp;")"</f>
        <v>Erdungstrenner LS4 -QC4 (geschlossen)</v>
      </c>
      <c r="D85" s="252" t="str">
        <f t="shared" si="50"/>
        <v>O, Z, N</v>
      </c>
      <c r="E85" s="81"/>
      <c r="F85" s="346" t="str">
        <f t="shared" si="54"/>
        <v>-QC4</v>
      </c>
      <c r="G85" s="347" t="str">
        <f t="shared" si="53"/>
        <v>-E1-Q01</v>
      </c>
      <c r="H85" s="84"/>
      <c r="I85" s="85" t="s">
        <v>88</v>
      </c>
      <c r="J85" s="86"/>
      <c r="K85" s="87"/>
      <c r="L85" s="88"/>
      <c r="M85" s="89"/>
      <c r="N85" s="85"/>
      <c r="O85" s="90"/>
      <c r="P85" s="86" t="s">
        <v>88</v>
      </c>
      <c r="Q85" s="86"/>
      <c r="R85" s="91"/>
      <c r="S85" s="92"/>
      <c r="T85" s="90" t="s">
        <v>88</v>
      </c>
      <c r="U85" s="90" t="s">
        <v>88</v>
      </c>
      <c r="V85" s="86"/>
      <c r="W85" s="93" t="str">
        <f t="shared" si="57"/>
        <v>110kV 1 
ET-LS4</v>
      </c>
      <c r="X85" s="94" t="s">
        <v>136</v>
      </c>
      <c r="Y85" s="95"/>
      <c r="Z85" s="96"/>
      <c r="AA85" s="97"/>
      <c r="AB85" s="98" t="str">
        <f t="shared" si="51"/>
        <v/>
      </c>
      <c r="AC85" s="99"/>
      <c r="AD85" s="99"/>
      <c r="AE85" s="97"/>
      <c r="AF85" s="100"/>
      <c r="AG85" s="100"/>
      <c r="AH85" s="100"/>
      <c r="AI85" s="100"/>
      <c r="AJ85" s="101"/>
      <c r="AK85" s="101"/>
      <c r="AL85" s="101"/>
      <c r="AM85" s="101"/>
      <c r="AN85" s="101"/>
      <c r="AO85" s="102"/>
      <c r="AP85" s="517"/>
      <c r="AQ85" s="518"/>
      <c r="AR85" s="102"/>
      <c r="AS85" s="102"/>
      <c r="AT85" s="102"/>
      <c r="AU85" s="105"/>
      <c r="AV85" s="119">
        <f t="shared" si="14"/>
        <v>1</v>
      </c>
      <c r="AW85" s="120" t="str">
        <f t="shared" si="15"/>
        <v>TEST</v>
      </c>
      <c r="AX85" s="108"/>
      <c r="AY85" s="109" t="s">
        <v>93</v>
      </c>
      <c r="AZ85" s="109" t="str">
        <f t="shared" si="55"/>
        <v>-E1-Q01</v>
      </c>
      <c r="BA85" s="109">
        <f t="shared" si="56"/>
        <v>1</v>
      </c>
      <c r="BB85" s="109">
        <f t="shared" si="58"/>
        <v>1</v>
      </c>
      <c r="BC85" s="109"/>
      <c r="BD85" s="109" t="s">
        <v>891</v>
      </c>
      <c r="BE85" s="107" t="s">
        <v>889</v>
      </c>
      <c r="BF85" s="109" t="s">
        <v>102</v>
      </c>
      <c r="BG85" s="109"/>
      <c r="BH85" s="110"/>
      <c r="BI85" s="110"/>
      <c r="BJ85" s="110"/>
      <c r="BK85" s="111"/>
      <c r="BL85" s="112"/>
      <c r="BM85" s="113"/>
      <c r="BN85" s="114"/>
      <c r="BO85" s="113"/>
      <c r="BP85" s="121"/>
      <c r="BQ85" s="122" t="s">
        <v>130</v>
      </c>
      <c r="BR85" s="123">
        <v>31</v>
      </c>
      <c r="BS85" s="121"/>
      <c r="BT85" s="115"/>
      <c r="BU85" s="115">
        <f t="shared" si="19"/>
        <v>1</v>
      </c>
      <c r="BV85" s="115">
        <f t="shared" si="20"/>
        <v>51</v>
      </c>
      <c r="BW85" s="115" t="str">
        <f t="shared" si="59"/>
        <v>01</v>
      </c>
      <c r="BX85" s="120">
        <v>32</v>
      </c>
      <c r="BY85" s="115">
        <v>113</v>
      </c>
      <c r="BZ85" s="386" t="s">
        <v>88</v>
      </c>
      <c r="CA85" s="378"/>
      <c r="CB85" s="125"/>
      <c r="CC85" s="380"/>
      <c r="CD85" s="127" t="str">
        <f t="shared" si="60"/>
        <v>DM</v>
      </c>
      <c r="CE85" s="128">
        <f t="shared" si="60"/>
        <v>31</v>
      </c>
      <c r="CF85" s="129"/>
      <c r="CG85" s="130"/>
      <c r="CH85" s="130">
        <f t="shared" si="61"/>
        <v>1</v>
      </c>
      <c r="CI85" s="130">
        <f t="shared" si="61"/>
        <v>51</v>
      </c>
      <c r="CJ85" s="130" t="str">
        <f t="shared" si="61"/>
        <v>01</v>
      </c>
      <c r="CK85" s="131">
        <f t="shared" si="61"/>
        <v>32</v>
      </c>
      <c r="CL85" s="132">
        <f t="shared" si="61"/>
        <v>113</v>
      </c>
    </row>
    <row r="86" spans="1:90" ht="25.5" customHeight="1" x14ac:dyDescent="0.25">
      <c r="A86" s="134" t="s">
        <v>105</v>
      </c>
      <c r="B86" s="78"/>
      <c r="C86" s="79" t="str">
        <f>"Erdungstrenner LS4 "&amp;BE86&amp;" ("&amp;X86&amp;")"</f>
        <v>Erdungstrenner LS4 -QC4 (gestört)</v>
      </c>
      <c r="D86" s="252" t="str">
        <f t="shared" si="50"/>
        <v>O, Z, N</v>
      </c>
      <c r="E86" s="81"/>
      <c r="F86" s="346" t="str">
        <f t="shared" si="54"/>
        <v>-QC4</v>
      </c>
      <c r="G86" s="347" t="str">
        <f t="shared" si="53"/>
        <v>-E1-Q01</v>
      </c>
      <c r="H86" s="84"/>
      <c r="I86" s="85" t="s">
        <v>88</v>
      </c>
      <c r="J86" s="86"/>
      <c r="K86" s="87"/>
      <c r="L86" s="88"/>
      <c r="M86" s="89"/>
      <c r="N86" s="85"/>
      <c r="O86" s="90"/>
      <c r="P86" s="86" t="s">
        <v>88</v>
      </c>
      <c r="Q86" s="86"/>
      <c r="R86" s="91"/>
      <c r="S86" s="92"/>
      <c r="T86" s="90" t="s">
        <v>88</v>
      </c>
      <c r="U86" s="90" t="s">
        <v>88</v>
      </c>
      <c r="V86" s="86"/>
      <c r="W86" s="93" t="str">
        <f t="shared" si="57"/>
        <v>110kV 1 
ET-LS4</v>
      </c>
      <c r="X86" s="94" t="s">
        <v>132</v>
      </c>
      <c r="Y86" s="95"/>
      <c r="Z86" s="96"/>
      <c r="AA86" s="97"/>
      <c r="AB86" s="98" t="str">
        <f t="shared" si="51"/>
        <v/>
      </c>
      <c r="AC86" s="99"/>
      <c r="AD86" s="99"/>
      <c r="AE86" s="97"/>
      <c r="AF86" s="100"/>
      <c r="AG86" s="100"/>
      <c r="AH86" s="100"/>
      <c r="AI86" s="100"/>
      <c r="AJ86" s="101"/>
      <c r="AK86" s="101"/>
      <c r="AL86" s="101"/>
      <c r="AM86" s="101"/>
      <c r="AN86" s="101"/>
      <c r="AO86" s="102"/>
      <c r="AP86" s="517"/>
      <c r="AQ86" s="518"/>
      <c r="AR86" s="102"/>
      <c r="AS86" s="102"/>
      <c r="AT86" s="102"/>
      <c r="AU86" s="105"/>
      <c r="AV86" s="119">
        <f t="shared" si="14"/>
        <v>1</v>
      </c>
      <c r="AW86" s="120" t="str">
        <f t="shared" si="15"/>
        <v>TEST</v>
      </c>
      <c r="AX86" s="108"/>
      <c r="AY86" s="109" t="s">
        <v>93</v>
      </c>
      <c r="AZ86" s="109" t="str">
        <f t="shared" si="55"/>
        <v>-E1-Q01</v>
      </c>
      <c r="BA86" s="109">
        <f t="shared" si="56"/>
        <v>1</v>
      </c>
      <c r="BB86" s="109">
        <f t="shared" si="58"/>
        <v>1</v>
      </c>
      <c r="BC86" s="109"/>
      <c r="BD86" s="109" t="s">
        <v>891</v>
      </c>
      <c r="BE86" s="107" t="s">
        <v>889</v>
      </c>
      <c r="BF86" s="109" t="s">
        <v>133</v>
      </c>
      <c r="BG86" s="109"/>
      <c r="BH86" s="110"/>
      <c r="BI86" s="110"/>
      <c r="BJ86" s="110"/>
      <c r="BK86" s="111"/>
      <c r="BL86" s="112"/>
      <c r="BM86" s="113"/>
      <c r="BN86" s="114"/>
      <c r="BO86" s="113"/>
      <c r="BP86" s="121"/>
      <c r="BQ86" s="122" t="s">
        <v>130</v>
      </c>
      <c r="BR86" s="123">
        <v>31</v>
      </c>
      <c r="BS86" s="121"/>
      <c r="BT86" s="115"/>
      <c r="BU86" s="115">
        <f t="shared" si="19"/>
        <v>1</v>
      </c>
      <c r="BV86" s="115">
        <f t="shared" si="20"/>
        <v>51</v>
      </c>
      <c r="BW86" s="115" t="str">
        <f t="shared" si="59"/>
        <v>01</v>
      </c>
      <c r="BX86" s="120">
        <v>32</v>
      </c>
      <c r="BY86" s="115">
        <v>113</v>
      </c>
      <c r="BZ86" s="386" t="s">
        <v>134</v>
      </c>
      <c r="CA86" s="378"/>
      <c r="CB86" s="125"/>
      <c r="CC86" s="380"/>
      <c r="CD86" s="127" t="str">
        <f t="shared" si="60"/>
        <v>DM</v>
      </c>
      <c r="CE86" s="128">
        <f>IF($AV86&lt;&gt;"",BR86,"")</f>
        <v>31</v>
      </c>
      <c r="CF86" s="129"/>
      <c r="CG86" s="130"/>
      <c r="CH86" s="130">
        <f t="shared" si="61"/>
        <v>1</v>
      </c>
      <c r="CI86" s="130">
        <f>IF($AV86&lt;&gt;"",BV86,"")</f>
        <v>51</v>
      </c>
      <c r="CJ86" s="130" t="str">
        <f>IF($AV86&lt;&gt;"",BW86,"")</f>
        <v>01</v>
      </c>
      <c r="CK86" s="131">
        <f>IF($AV86&lt;&gt;"",BX86,"")</f>
        <v>32</v>
      </c>
      <c r="CL86" s="132">
        <f t="shared" si="61"/>
        <v>113</v>
      </c>
    </row>
    <row r="87" spans="1:90" ht="25.5" customHeight="1" x14ac:dyDescent="0.25">
      <c r="A87" s="134" t="s">
        <v>105</v>
      </c>
      <c r="B87" s="78"/>
      <c r="C87" s="235" t="str">
        <f>"Erdungstrenner LS5 "&amp;BE87&amp;" ("&amp;X87&amp;")"</f>
        <v>Erdungstrenner LS5 -QC5 (geöffnet)</v>
      </c>
      <c r="D87" s="80" t="str">
        <f t="shared" si="50"/>
        <v>O, Z, N</v>
      </c>
      <c r="E87" s="81"/>
      <c r="F87" s="345" t="str">
        <f t="shared" si="54"/>
        <v>-QC5</v>
      </c>
      <c r="G87" s="344" t="str">
        <f t="shared" si="53"/>
        <v>-E1-Q01</v>
      </c>
      <c r="H87" s="84"/>
      <c r="I87" s="85" t="s">
        <v>88</v>
      </c>
      <c r="J87" s="86"/>
      <c r="K87" s="87"/>
      <c r="L87" s="88"/>
      <c r="M87" s="89"/>
      <c r="N87" s="85"/>
      <c r="O87" s="90"/>
      <c r="P87" s="86" t="s">
        <v>88</v>
      </c>
      <c r="Q87" s="86"/>
      <c r="R87" s="84"/>
      <c r="S87" s="237"/>
      <c r="T87" s="90" t="s">
        <v>88</v>
      </c>
      <c r="U87" s="90" t="s">
        <v>88</v>
      </c>
      <c r="V87" s="86"/>
      <c r="W87" s="93" t="str">
        <f t="shared" ref="W87:W120" si="62">IF(OR(U87="X",V87="x"),AY87&amp;" "&amp;BA87&amp;" " &amp;BC87&amp;CHAR(10)&amp;BD87&amp;BH87,"")</f>
        <v>110kV 1 
ET-LS5</v>
      </c>
      <c r="X87" s="238" t="s">
        <v>135</v>
      </c>
      <c r="Y87" s="95"/>
      <c r="Z87" s="96"/>
      <c r="AA87" s="97"/>
      <c r="AB87" s="98" t="str">
        <f t="shared" si="51"/>
        <v/>
      </c>
      <c r="AC87" s="96"/>
      <c r="AD87" s="96"/>
      <c r="AE87" s="97"/>
      <c r="AF87" s="100"/>
      <c r="AG87" s="100"/>
      <c r="AH87" s="100"/>
      <c r="AI87" s="100"/>
      <c r="AJ87" s="101"/>
      <c r="AK87" s="101"/>
      <c r="AL87" s="101"/>
      <c r="AM87" s="101"/>
      <c r="AN87" s="101"/>
      <c r="AO87" s="239"/>
      <c r="AP87" s="103"/>
      <c r="AQ87" s="104"/>
      <c r="AR87" s="239"/>
      <c r="AS87" s="239"/>
      <c r="AT87" s="239"/>
      <c r="AU87" s="240"/>
      <c r="AV87" s="119">
        <f t="shared" si="14"/>
        <v>1</v>
      </c>
      <c r="AW87" s="120" t="str">
        <f t="shared" si="15"/>
        <v>TEST</v>
      </c>
      <c r="AX87" s="120"/>
      <c r="AY87" s="120" t="s">
        <v>93</v>
      </c>
      <c r="AZ87" s="109" t="str">
        <f t="shared" si="55"/>
        <v>-E1-Q01</v>
      </c>
      <c r="BA87" s="109">
        <f t="shared" si="56"/>
        <v>1</v>
      </c>
      <c r="BB87" s="120">
        <f t="shared" si="18"/>
        <v>1</v>
      </c>
      <c r="BC87" s="120"/>
      <c r="BD87" s="120" t="s">
        <v>647</v>
      </c>
      <c r="BE87" s="245" t="s">
        <v>706</v>
      </c>
      <c r="BF87" s="120" t="s">
        <v>91</v>
      </c>
      <c r="BG87" s="120"/>
      <c r="BH87" s="110" t="str">
        <f>IF(BG87="","",IF(ISERROR(VLOOKUP(BG87,[2]KNULI!$A$2:$J$1250,3,0)),"!!! FEHLER MIT DER IGRULI-VERKNÜPFUNG !!!",VLOOKUP(BG87,[2]KNULI!$A$2:$J$1250,3,0)))</f>
        <v/>
      </c>
      <c r="BI87" s="110" t="str">
        <f>IF(BG87="","",IF(ISERROR(VLOOKUP(BG87,[2]KNULI!$A$2:$J$1250,2,0)),"!!! FEHLER MIT DER IGRULI-VERKNÜPFUNG !!!",VLOOKUP(BG87,[2]KNULI!$A$2:$J$1250,2,0)))</f>
        <v/>
      </c>
      <c r="BJ87" s="110" t="str">
        <f>IF(BG87="","",IF(ISERROR(VLOOKUP(BG87,[2]KNULI!$A$2:$J$1250,4,0)),"!!! FEHLER MIT DER IGRULI-VERKNÜPFUNG !!!",VLOOKUP(BG87,[2]KNULI!$A$2:$J$1250,4,0)))</f>
        <v/>
      </c>
      <c r="BK87" s="111" t="str">
        <f>IF(BG87="","",IF(ISERROR(VLOOKUP(BG87,[2]KNULI!$A$2:$J$1250,5,0)),"!!! FEHLER MIT DER IGRULI-VERKNÜPFUNG !!!",VLOOKUP(BG87,[2]KNULI!$A$2:$J$1250,5,0)))</f>
        <v/>
      </c>
      <c r="BL87" s="241"/>
      <c r="BM87" s="120"/>
      <c r="BN87" s="199"/>
      <c r="BO87" s="199"/>
      <c r="BP87" s="121"/>
      <c r="BQ87" s="122" t="s">
        <v>130</v>
      </c>
      <c r="BR87" s="123">
        <v>31</v>
      </c>
      <c r="BS87" s="250"/>
      <c r="BT87" s="115"/>
      <c r="BU87" s="115">
        <f t="shared" si="19"/>
        <v>1</v>
      </c>
      <c r="BV87" s="115">
        <f t="shared" si="20"/>
        <v>51</v>
      </c>
      <c r="BW87" s="115" t="str">
        <f t="shared" si="21"/>
        <v>01</v>
      </c>
      <c r="BX87" s="120">
        <v>32</v>
      </c>
      <c r="BY87" s="115">
        <v>107</v>
      </c>
      <c r="BZ87" s="120" t="s">
        <v>88</v>
      </c>
      <c r="CA87" s="124"/>
      <c r="CB87" s="125"/>
      <c r="CC87" s="126"/>
      <c r="CD87" s="127" t="str">
        <f t="shared" ref="CD87:CE155" si="63">IF($AV87&lt;&gt;"",BQ87,"")</f>
        <v>DM</v>
      </c>
      <c r="CE87" s="128">
        <f t="shared" si="63"/>
        <v>31</v>
      </c>
      <c r="CF87" s="127"/>
      <c r="CG87" s="130"/>
      <c r="CH87" s="130">
        <f t="shared" si="52"/>
        <v>1</v>
      </c>
      <c r="CI87" s="130">
        <f t="shared" si="52"/>
        <v>51</v>
      </c>
      <c r="CJ87" s="130" t="str">
        <f t="shared" si="52"/>
        <v>01</v>
      </c>
      <c r="CK87" s="131">
        <f t="shared" si="52"/>
        <v>32</v>
      </c>
      <c r="CL87" s="132">
        <f t="shared" si="52"/>
        <v>107</v>
      </c>
    </row>
    <row r="88" spans="1:90" ht="25.5" customHeight="1" x14ac:dyDescent="0.25">
      <c r="A88" s="134" t="s">
        <v>105</v>
      </c>
      <c r="B88" s="78"/>
      <c r="C88" s="235" t="str">
        <f>"Erdungstrenner LS5 "&amp;BE88&amp;" ("&amp;X88&amp;")"</f>
        <v>Erdungstrenner LS5 -QC5 (geschlossen)</v>
      </c>
      <c r="D88" s="80" t="str">
        <f t="shared" si="50"/>
        <v>O, Z, N</v>
      </c>
      <c r="E88" s="81"/>
      <c r="F88" s="345" t="str">
        <f t="shared" si="54"/>
        <v>-QC5</v>
      </c>
      <c r="G88" s="344" t="str">
        <f t="shared" si="53"/>
        <v>-E1-Q01</v>
      </c>
      <c r="H88" s="84"/>
      <c r="I88" s="85" t="s">
        <v>88</v>
      </c>
      <c r="J88" s="86"/>
      <c r="K88" s="87"/>
      <c r="L88" s="88"/>
      <c r="M88" s="89"/>
      <c r="N88" s="85"/>
      <c r="O88" s="90"/>
      <c r="P88" s="86" t="s">
        <v>88</v>
      </c>
      <c r="Q88" s="86"/>
      <c r="R88" s="84"/>
      <c r="S88" s="237"/>
      <c r="T88" s="90" t="s">
        <v>88</v>
      </c>
      <c r="U88" s="90" t="s">
        <v>88</v>
      </c>
      <c r="V88" s="86"/>
      <c r="W88" s="93" t="str">
        <f t="shared" si="62"/>
        <v>110kV 1 
ET-LS5</v>
      </c>
      <c r="X88" s="238" t="s">
        <v>136</v>
      </c>
      <c r="Y88" s="95"/>
      <c r="Z88" s="96"/>
      <c r="AA88" s="97"/>
      <c r="AB88" s="98" t="str">
        <f t="shared" si="51"/>
        <v/>
      </c>
      <c r="AC88" s="96"/>
      <c r="AD88" s="96"/>
      <c r="AE88" s="97"/>
      <c r="AF88" s="100"/>
      <c r="AG88" s="100"/>
      <c r="AH88" s="100"/>
      <c r="AI88" s="100"/>
      <c r="AJ88" s="101"/>
      <c r="AK88" s="101"/>
      <c r="AL88" s="101"/>
      <c r="AM88" s="101"/>
      <c r="AN88" s="101"/>
      <c r="AO88" s="239"/>
      <c r="AP88" s="103"/>
      <c r="AQ88" s="104"/>
      <c r="AR88" s="239"/>
      <c r="AS88" s="239"/>
      <c r="AT88" s="239"/>
      <c r="AU88" s="240"/>
      <c r="AV88" s="119">
        <f t="shared" si="14"/>
        <v>1</v>
      </c>
      <c r="AW88" s="120" t="str">
        <f t="shared" si="15"/>
        <v>TEST</v>
      </c>
      <c r="AX88" s="120"/>
      <c r="AY88" s="120" t="s">
        <v>93</v>
      </c>
      <c r="AZ88" s="109" t="str">
        <f t="shared" si="55"/>
        <v>-E1-Q01</v>
      </c>
      <c r="BA88" s="109">
        <f t="shared" si="56"/>
        <v>1</v>
      </c>
      <c r="BB88" s="120">
        <f t="shared" ref="BB88:BB156" si="64">BA88</f>
        <v>1</v>
      </c>
      <c r="BC88" s="120"/>
      <c r="BD88" s="120" t="s">
        <v>647</v>
      </c>
      <c r="BE88" s="245" t="s">
        <v>706</v>
      </c>
      <c r="BF88" s="120" t="s">
        <v>102</v>
      </c>
      <c r="BG88" s="120"/>
      <c r="BH88" s="110" t="str">
        <f>IF(BG88="","",IF(ISERROR(VLOOKUP(BG88,[2]KNULI!$A$2:$J$1250,3,0)),"!!! FEHLER MIT DER IGRULI-VERKNÜPFUNG !!!",VLOOKUP(BG88,[2]KNULI!$A$2:$J$1250,3,0)))</f>
        <v/>
      </c>
      <c r="BI88" s="110" t="str">
        <f>IF(BG88="","",IF(ISERROR(VLOOKUP(BG88,[2]KNULI!$A$2:$J$1250,2,0)),"!!! FEHLER MIT DER IGRULI-VERKNÜPFUNG !!!",VLOOKUP(BG88,[2]KNULI!$A$2:$J$1250,2,0)))</f>
        <v/>
      </c>
      <c r="BJ88" s="110" t="str">
        <f>IF(BG88="","",IF(ISERROR(VLOOKUP(BG88,[2]KNULI!$A$2:$J$1250,4,0)),"!!! FEHLER MIT DER IGRULI-VERKNÜPFUNG !!!",VLOOKUP(BG88,[2]KNULI!$A$2:$J$1250,4,0)))</f>
        <v/>
      </c>
      <c r="BK88" s="111" t="str">
        <f>IF(BG88="","",IF(ISERROR(VLOOKUP(BG88,[2]KNULI!$A$2:$J$1250,5,0)),"!!! FEHLER MIT DER IGRULI-VERKNÜPFUNG !!!",VLOOKUP(BG88,[2]KNULI!$A$2:$J$1250,5,0)))</f>
        <v/>
      </c>
      <c r="BL88" s="241"/>
      <c r="BM88" s="120"/>
      <c r="BN88" s="199"/>
      <c r="BO88" s="199"/>
      <c r="BP88" s="121"/>
      <c r="BQ88" s="122" t="s">
        <v>130</v>
      </c>
      <c r="BR88" s="123">
        <v>31</v>
      </c>
      <c r="BS88" s="250"/>
      <c r="BT88" s="115"/>
      <c r="BU88" s="115">
        <f t="shared" ref="BU88:BU156" si="65">IF(AV88&lt;&gt;"",AV88,"")</f>
        <v>1</v>
      </c>
      <c r="BV88" s="115">
        <f t="shared" si="20"/>
        <v>51</v>
      </c>
      <c r="BW88" s="115" t="str">
        <f t="shared" si="21"/>
        <v>01</v>
      </c>
      <c r="BX88" s="120">
        <v>32</v>
      </c>
      <c r="BY88" s="115">
        <v>107</v>
      </c>
      <c r="BZ88" s="120" t="s">
        <v>88</v>
      </c>
      <c r="CA88" s="124"/>
      <c r="CB88" s="125"/>
      <c r="CC88" s="126"/>
      <c r="CD88" s="127" t="str">
        <f t="shared" si="63"/>
        <v>DM</v>
      </c>
      <c r="CE88" s="128">
        <f t="shared" si="63"/>
        <v>31</v>
      </c>
      <c r="CF88" s="127"/>
      <c r="CG88" s="130"/>
      <c r="CH88" s="130">
        <f t="shared" si="52"/>
        <v>1</v>
      </c>
      <c r="CI88" s="130">
        <f t="shared" si="52"/>
        <v>51</v>
      </c>
      <c r="CJ88" s="130" t="str">
        <f t="shared" si="52"/>
        <v>01</v>
      </c>
      <c r="CK88" s="131">
        <f t="shared" si="52"/>
        <v>32</v>
      </c>
      <c r="CL88" s="132">
        <f t="shared" si="52"/>
        <v>107</v>
      </c>
    </row>
    <row r="89" spans="1:90" ht="25.5" customHeight="1" x14ac:dyDescent="0.25">
      <c r="A89" s="134" t="s">
        <v>105</v>
      </c>
      <c r="B89" s="78"/>
      <c r="C89" s="235" t="str">
        <f>"Erdungstrenner LS5 "&amp;BE89&amp;" ("&amp;X89&amp;")"</f>
        <v>Erdungstrenner LS5 -QC5 (gestört)</v>
      </c>
      <c r="D89" s="80" t="str">
        <f t="shared" si="50"/>
        <v>O, Z, N</v>
      </c>
      <c r="E89" s="81"/>
      <c r="F89" s="345" t="str">
        <f t="shared" si="54"/>
        <v>-QC5</v>
      </c>
      <c r="G89" s="344" t="str">
        <f t="shared" si="53"/>
        <v>-E1-Q01</v>
      </c>
      <c r="H89" s="84"/>
      <c r="I89" s="85" t="s">
        <v>88</v>
      </c>
      <c r="J89" s="86"/>
      <c r="K89" s="87"/>
      <c r="L89" s="88"/>
      <c r="M89" s="89"/>
      <c r="N89" s="85"/>
      <c r="O89" s="90"/>
      <c r="P89" s="86" t="s">
        <v>88</v>
      </c>
      <c r="Q89" s="86"/>
      <c r="R89" s="84"/>
      <c r="S89" s="237"/>
      <c r="T89" s="90" t="s">
        <v>88</v>
      </c>
      <c r="U89" s="90" t="s">
        <v>88</v>
      </c>
      <c r="V89" s="86"/>
      <c r="W89" s="93" t="str">
        <f t="shared" si="62"/>
        <v>110kV 1 
ET-LS5</v>
      </c>
      <c r="X89" s="238" t="s">
        <v>132</v>
      </c>
      <c r="Y89" s="95"/>
      <c r="Z89" s="96"/>
      <c r="AA89" s="97"/>
      <c r="AB89" s="98" t="str">
        <f t="shared" si="51"/>
        <v/>
      </c>
      <c r="AC89" s="96"/>
      <c r="AD89" s="96"/>
      <c r="AE89" s="97"/>
      <c r="AF89" s="100"/>
      <c r="AG89" s="100"/>
      <c r="AH89" s="100"/>
      <c r="AI89" s="100"/>
      <c r="AJ89" s="101"/>
      <c r="AK89" s="101"/>
      <c r="AL89" s="101"/>
      <c r="AM89" s="101"/>
      <c r="AN89" s="101"/>
      <c r="AO89" s="239"/>
      <c r="AP89" s="103"/>
      <c r="AQ89" s="104"/>
      <c r="AR89" s="239"/>
      <c r="AS89" s="239"/>
      <c r="AT89" s="239"/>
      <c r="AU89" s="240"/>
      <c r="AV89" s="119">
        <f t="shared" si="14"/>
        <v>1</v>
      </c>
      <c r="AW89" s="120" t="str">
        <f t="shared" ref="AW89:AW157" si="66">IF(AV89&lt;&gt;"",$AW$7,"")</f>
        <v>TEST</v>
      </c>
      <c r="AX89" s="120"/>
      <c r="AY89" s="120" t="s">
        <v>93</v>
      </c>
      <c r="AZ89" s="109" t="str">
        <f t="shared" si="55"/>
        <v>-E1-Q01</v>
      </c>
      <c r="BA89" s="109">
        <f t="shared" si="56"/>
        <v>1</v>
      </c>
      <c r="BB89" s="120">
        <f t="shared" si="64"/>
        <v>1</v>
      </c>
      <c r="BC89" s="120"/>
      <c r="BD89" s="120" t="s">
        <v>647</v>
      </c>
      <c r="BE89" s="245" t="s">
        <v>706</v>
      </c>
      <c r="BF89" s="120" t="s">
        <v>133</v>
      </c>
      <c r="BG89" s="120"/>
      <c r="BH89" s="110" t="str">
        <f>IF(BG89="","",IF(ISERROR(VLOOKUP(BG89,[2]KNULI!$A$2:$J$1250,3,0)),"!!! FEHLER MIT DER IGRULI-VERKNÜPFUNG !!!",VLOOKUP(BG89,[2]KNULI!$A$2:$J$1250,3,0)))</f>
        <v/>
      </c>
      <c r="BI89" s="110" t="str">
        <f>IF(BG89="","",IF(ISERROR(VLOOKUP(BG89,[2]KNULI!$A$2:$J$1250,2,0)),"!!! FEHLER MIT DER IGRULI-VERKNÜPFUNG !!!",VLOOKUP(BG89,[2]KNULI!$A$2:$J$1250,2,0)))</f>
        <v/>
      </c>
      <c r="BJ89" s="110" t="str">
        <f>IF(BG89="","",IF(ISERROR(VLOOKUP(BG89,[2]KNULI!$A$2:$J$1250,4,0)),"!!! FEHLER MIT DER IGRULI-VERKNÜPFUNG !!!",VLOOKUP(BG89,[2]KNULI!$A$2:$J$1250,4,0)))</f>
        <v/>
      </c>
      <c r="BK89" s="111" t="str">
        <f>IF(BG89="","",IF(ISERROR(VLOOKUP(BG89,[2]KNULI!$A$2:$J$1250,5,0)),"!!! FEHLER MIT DER IGRULI-VERKNÜPFUNG !!!",VLOOKUP(BG89,[2]KNULI!$A$2:$J$1250,5,0)))</f>
        <v/>
      </c>
      <c r="BL89" s="241"/>
      <c r="BM89" s="120"/>
      <c r="BN89" s="199"/>
      <c r="BO89" s="199"/>
      <c r="BP89" s="121"/>
      <c r="BQ89" s="122" t="s">
        <v>130</v>
      </c>
      <c r="BR89" s="123">
        <v>31</v>
      </c>
      <c r="BS89" s="250"/>
      <c r="BT89" s="115"/>
      <c r="BU89" s="115">
        <f t="shared" si="65"/>
        <v>1</v>
      </c>
      <c r="BV89" s="115">
        <f t="shared" ref="BV89:BV157" si="67">IF(AV89&lt;&gt;"",$BV$7,"")</f>
        <v>51</v>
      </c>
      <c r="BW89" s="115" t="str">
        <f t="shared" ref="BW89:BW157" si="68">IF(AV89&lt;&gt;"",$BW$7,"")</f>
        <v>01</v>
      </c>
      <c r="BX89" s="120">
        <v>32</v>
      </c>
      <c r="BY89" s="115">
        <v>107</v>
      </c>
      <c r="BZ89" s="120" t="s">
        <v>134</v>
      </c>
      <c r="CA89" s="124"/>
      <c r="CB89" s="125"/>
      <c r="CC89" s="126"/>
      <c r="CD89" s="127" t="str">
        <f t="shared" si="63"/>
        <v>DM</v>
      </c>
      <c r="CE89" s="128">
        <f t="shared" si="63"/>
        <v>31</v>
      </c>
      <c r="CF89" s="127"/>
      <c r="CG89" s="130"/>
      <c r="CH89" s="130">
        <f t="shared" si="52"/>
        <v>1</v>
      </c>
      <c r="CI89" s="130">
        <f t="shared" si="52"/>
        <v>51</v>
      </c>
      <c r="CJ89" s="130" t="str">
        <f t="shared" si="52"/>
        <v>01</v>
      </c>
      <c r="CK89" s="131">
        <f t="shared" si="52"/>
        <v>32</v>
      </c>
      <c r="CL89" s="132">
        <f t="shared" si="52"/>
        <v>107</v>
      </c>
    </row>
    <row r="90" spans="1:90" ht="25.5" customHeight="1" x14ac:dyDescent="0.25">
      <c r="A90" s="133" t="s">
        <v>105</v>
      </c>
      <c r="B90" s="78" t="s">
        <v>88</v>
      </c>
      <c r="C90" s="235" t="str">
        <f t="shared" ref="C90" si="69">BD90 &amp; " " &amp; "(" &amp;X90&amp;")"</f>
        <v>AWE (aus)</v>
      </c>
      <c r="D90" s="80" t="str">
        <f t="shared" si="50"/>
        <v>O, Z, N</v>
      </c>
      <c r="E90" s="81"/>
      <c r="F90" s="345" t="s">
        <v>697</v>
      </c>
      <c r="G90" s="344" t="str">
        <f>AZ90&amp;"-B2-UC1"</f>
        <v>-E1-Q01-B2-UC1</v>
      </c>
      <c r="H90" s="84"/>
      <c r="I90" s="85"/>
      <c r="J90" s="86"/>
      <c r="K90" s="87"/>
      <c r="L90" s="88"/>
      <c r="M90" s="89"/>
      <c r="N90" s="85"/>
      <c r="O90" s="90"/>
      <c r="P90" s="86" t="s">
        <v>88</v>
      </c>
      <c r="Q90" s="86"/>
      <c r="R90" s="84"/>
      <c r="S90" s="237"/>
      <c r="T90" s="90" t="s">
        <v>88</v>
      </c>
      <c r="U90" s="90" t="s">
        <v>88</v>
      </c>
      <c r="V90" s="86"/>
      <c r="W90" s="93" t="str">
        <f t="shared" si="62"/>
        <v>110kV 1 
AWE</v>
      </c>
      <c r="X90" s="238" t="s">
        <v>129</v>
      </c>
      <c r="Y90" s="95"/>
      <c r="Z90" s="96"/>
      <c r="AA90" s="97"/>
      <c r="AB90" s="98" t="str">
        <f t="shared" si="51"/>
        <v/>
      </c>
      <c r="AC90" s="96"/>
      <c r="AD90" s="96"/>
      <c r="AE90" s="97"/>
      <c r="AF90" s="100"/>
      <c r="AG90" s="100"/>
      <c r="AH90" s="100"/>
      <c r="AI90" s="100"/>
      <c r="AJ90" s="101"/>
      <c r="AK90" s="101"/>
      <c r="AL90" s="101"/>
      <c r="AM90" s="101"/>
      <c r="AN90" s="101"/>
      <c r="AO90" s="239"/>
      <c r="AP90" s="103"/>
      <c r="AQ90" s="104"/>
      <c r="AR90" s="239"/>
      <c r="AS90" s="239"/>
      <c r="AT90" s="239"/>
      <c r="AU90" s="240"/>
      <c r="AV90" s="119">
        <f t="shared" si="14"/>
        <v>1</v>
      </c>
      <c r="AW90" s="120" t="str">
        <f t="shared" si="66"/>
        <v>TEST</v>
      </c>
      <c r="AX90" s="120"/>
      <c r="AY90" s="120" t="s">
        <v>93</v>
      </c>
      <c r="AZ90" s="109" t="str">
        <f t="shared" si="55"/>
        <v>-E1-Q01</v>
      </c>
      <c r="BA90" s="109">
        <f t="shared" si="56"/>
        <v>1</v>
      </c>
      <c r="BB90" s="120">
        <f t="shared" si="64"/>
        <v>1</v>
      </c>
      <c r="BC90" s="120"/>
      <c r="BD90" s="120" t="s">
        <v>121</v>
      </c>
      <c r="BE90" s="120" t="s">
        <v>121</v>
      </c>
      <c r="BF90" s="120" t="s">
        <v>91</v>
      </c>
      <c r="BG90" s="120"/>
      <c r="BH90" s="110" t="str">
        <f>IF(BG90="","",IF(ISERROR(VLOOKUP(BG90,[2]KNULI!$A$2:$J$1250,3,0)),"!!! FEHLER MIT DER IGRULI-VERKNÜPFUNG !!!",VLOOKUP(BG90,[2]KNULI!$A$2:$J$1250,3,0)))</f>
        <v/>
      </c>
      <c r="BI90" s="110" t="str">
        <f>IF(BG90="","",IF(ISERROR(VLOOKUP(BG90,[2]KNULI!$A$2:$J$1250,2,0)),"!!! FEHLER MIT DER IGRULI-VERKNÜPFUNG !!!",VLOOKUP(BG90,[2]KNULI!$A$2:$J$1250,2,0)))</f>
        <v/>
      </c>
      <c r="BJ90" s="110" t="str">
        <f>IF(BG90="","",IF(ISERROR(VLOOKUP(BG90,[2]KNULI!$A$2:$J$1250,4,0)),"!!! FEHLER MIT DER IGRULI-VERKNÜPFUNG !!!",VLOOKUP(BG90,[2]KNULI!$A$2:$J$1250,4,0)))</f>
        <v/>
      </c>
      <c r="BK90" s="111" t="str">
        <f>IF(BG90="","",IF(ISERROR(VLOOKUP(BG90,[2]KNULI!$A$2:$J$1250,5,0)),"!!! FEHLER MIT DER IGRULI-VERKNÜPFUNG !!!",VLOOKUP(BG90,[2]KNULI!$A$2:$J$1250,5,0)))</f>
        <v/>
      </c>
      <c r="BL90" s="241"/>
      <c r="BM90" s="120"/>
      <c r="BN90" s="199"/>
      <c r="BO90" s="199"/>
      <c r="BP90" s="121"/>
      <c r="BQ90" s="122" t="s">
        <v>130</v>
      </c>
      <c r="BR90" s="123">
        <v>31</v>
      </c>
      <c r="BS90" s="250"/>
      <c r="BT90" s="115"/>
      <c r="BU90" s="115">
        <f t="shared" si="65"/>
        <v>1</v>
      </c>
      <c r="BV90" s="115">
        <f t="shared" si="67"/>
        <v>51</v>
      </c>
      <c r="BW90" s="115" t="str">
        <f t="shared" si="68"/>
        <v>01</v>
      </c>
      <c r="BX90" s="120">
        <v>36</v>
      </c>
      <c r="BY90" s="115">
        <v>1</v>
      </c>
      <c r="BZ90" s="120" t="s">
        <v>88</v>
      </c>
      <c r="CA90" s="378"/>
      <c r="CB90" s="125"/>
      <c r="CC90" s="380"/>
      <c r="CD90" s="127" t="str">
        <f t="shared" si="63"/>
        <v>DM</v>
      </c>
      <c r="CE90" s="128">
        <f t="shared" si="63"/>
        <v>31</v>
      </c>
      <c r="CF90" s="127"/>
      <c r="CG90" s="130"/>
      <c r="CH90" s="130">
        <f t="shared" si="52"/>
        <v>1</v>
      </c>
      <c r="CI90" s="130">
        <f t="shared" si="52"/>
        <v>51</v>
      </c>
      <c r="CJ90" s="130" t="str">
        <f t="shared" si="52"/>
        <v>01</v>
      </c>
      <c r="CK90" s="131">
        <f t="shared" si="52"/>
        <v>36</v>
      </c>
      <c r="CL90" s="132">
        <f t="shared" si="52"/>
        <v>1</v>
      </c>
    </row>
    <row r="91" spans="1:90" ht="25.5" customHeight="1" x14ac:dyDescent="0.25">
      <c r="A91" s="133" t="s">
        <v>105</v>
      </c>
      <c r="B91" s="78" t="s">
        <v>88</v>
      </c>
      <c r="C91" s="235" t="str">
        <f>BD91 &amp; " " &amp; "(" &amp;X91&amp;")"</f>
        <v>AWE (ein)</v>
      </c>
      <c r="D91" s="80" t="str">
        <f t="shared" si="50"/>
        <v>O, Z, N</v>
      </c>
      <c r="E91" s="81"/>
      <c r="F91" s="345" t="s">
        <v>697</v>
      </c>
      <c r="G91" s="344" t="str">
        <f>AZ91&amp;"-B2-UC1"</f>
        <v>-E1-Q01-B2-UC1</v>
      </c>
      <c r="H91" s="84"/>
      <c r="I91" s="85"/>
      <c r="J91" s="86"/>
      <c r="K91" s="87"/>
      <c r="L91" s="88"/>
      <c r="M91" s="89"/>
      <c r="N91" s="85"/>
      <c r="O91" s="90"/>
      <c r="P91" s="86" t="s">
        <v>88</v>
      </c>
      <c r="Q91" s="86"/>
      <c r="R91" s="84"/>
      <c r="S91" s="237"/>
      <c r="T91" s="90" t="s">
        <v>88</v>
      </c>
      <c r="U91" s="90" t="s">
        <v>88</v>
      </c>
      <c r="V91" s="86"/>
      <c r="W91" s="93" t="str">
        <f t="shared" si="62"/>
        <v>110kV 1 
AWE</v>
      </c>
      <c r="X91" s="238" t="s">
        <v>131</v>
      </c>
      <c r="Y91" s="95"/>
      <c r="Z91" s="96"/>
      <c r="AA91" s="97"/>
      <c r="AB91" s="98" t="str">
        <f t="shared" si="51"/>
        <v/>
      </c>
      <c r="AC91" s="96"/>
      <c r="AD91" s="96"/>
      <c r="AE91" s="97"/>
      <c r="AF91" s="100"/>
      <c r="AG91" s="100"/>
      <c r="AH91" s="100"/>
      <c r="AI91" s="100"/>
      <c r="AJ91" s="101"/>
      <c r="AK91" s="101"/>
      <c r="AL91" s="101"/>
      <c r="AM91" s="101"/>
      <c r="AN91" s="101"/>
      <c r="AO91" s="239"/>
      <c r="AP91" s="103"/>
      <c r="AQ91" s="104"/>
      <c r="AR91" s="239"/>
      <c r="AS91" s="239"/>
      <c r="AT91" s="239"/>
      <c r="AU91" s="240"/>
      <c r="AV91" s="119">
        <f t="shared" si="14"/>
        <v>1</v>
      </c>
      <c r="AW91" s="120" t="str">
        <f t="shared" si="66"/>
        <v>TEST</v>
      </c>
      <c r="AX91" s="120"/>
      <c r="AY91" s="120" t="s">
        <v>93</v>
      </c>
      <c r="AZ91" s="109" t="str">
        <f t="shared" si="55"/>
        <v>-E1-Q01</v>
      </c>
      <c r="BA91" s="109">
        <f t="shared" si="56"/>
        <v>1</v>
      </c>
      <c r="BB91" s="120">
        <f t="shared" si="64"/>
        <v>1</v>
      </c>
      <c r="BC91" s="120"/>
      <c r="BD91" s="120" t="s">
        <v>121</v>
      </c>
      <c r="BE91" s="120" t="s">
        <v>121</v>
      </c>
      <c r="BF91" s="120" t="s">
        <v>102</v>
      </c>
      <c r="BG91" s="120"/>
      <c r="BH91" s="110" t="str">
        <f>IF(BG91="","",IF(ISERROR(VLOOKUP(BG91,[2]KNULI!$A$2:$J$1250,3,0)),"!!! FEHLER MIT DER IGRULI-VERKNÜPFUNG !!!",VLOOKUP(BG91,[2]KNULI!$A$2:$J$1250,3,0)))</f>
        <v/>
      </c>
      <c r="BI91" s="110" t="str">
        <f>IF(BG91="","",IF(ISERROR(VLOOKUP(BG91,[2]KNULI!$A$2:$J$1250,2,0)),"!!! FEHLER MIT DER IGRULI-VERKNÜPFUNG !!!",VLOOKUP(BG91,[2]KNULI!$A$2:$J$1250,2,0)))</f>
        <v/>
      </c>
      <c r="BJ91" s="110" t="str">
        <f>IF(BG91="","",IF(ISERROR(VLOOKUP(BG91,[2]KNULI!$A$2:$J$1250,4,0)),"!!! FEHLER MIT DER IGRULI-VERKNÜPFUNG !!!",VLOOKUP(BG91,[2]KNULI!$A$2:$J$1250,4,0)))</f>
        <v/>
      </c>
      <c r="BK91" s="111" t="str">
        <f>IF(BG91="","",IF(ISERROR(VLOOKUP(BG91,[2]KNULI!$A$2:$J$1250,5,0)),"!!! FEHLER MIT DER IGRULI-VERKNÜPFUNG !!!",VLOOKUP(BG91,[2]KNULI!$A$2:$J$1250,5,0)))</f>
        <v/>
      </c>
      <c r="BL91" s="241"/>
      <c r="BM91" s="120"/>
      <c r="BN91" s="199"/>
      <c r="BO91" s="199"/>
      <c r="BP91" s="121"/>
      <c r="BQ91" s="122" t="s">
        <v>130</v>
      </c>
      <c r="BR91" s="123">
        <v>31</v>
      </c>
      <c r="BS91" s="250"/>
      <c r="BT91" s="115"/>
      <c r="BU91" s="115">
        <f t="shared" si="65"/>
        <v>1</v>
      </c>
      <c r="BV91" s="115">
        <f t="shared" si="67"/>
        <v>51</v>
      </c>
      <c r="BW91" s="115" t="str">
        <f t="shared" si="68"/>
        <v>01</v>
      </c>
      <c r="BX91" s="120">
        <v>36</v>
      </c>
      <c r="BY91" s="115">
        <v>1</v>
      </c>
      <c r="BZ91" s="120" t="s">
        <v>88</v>
      </c>
      <c r="CA91" s="378"/>
      <c r="CB91" s="125"/>
      <c r="CC91" s="380"/>
      <c r="CD91" s="127" t="str">
        <f t="shared" si="63"/>
        <v>DM</v>
      </c>
      <c r="CE91" s="128">
        <f t="shared" si="63"/>
        <v>31</v>
      </c>
      <c r="CF91" s="127"/>
      <c r="CG91" s="130"/>
      <c r="CH91" s="130">
        <f t="shared" si="52"/>
        <v>1</v>
      </c>
      <c r="CI91" s="130">
        <f t="shared" si="52"/>
        <v>51</v>
      </c>
      <c r="CJ91" s="130" t="str">
        <f t="shared" si="52"/>
        <v>01</v>
      </c>
      <c r="CK91" s="131">
        <f t="shared" si="52"/>
        <v>36</v>
      </c>
      <c r="CL91" s="132">
        <f t="shared" si="52"/>
        <v>1</v>
      </c>
    </row>
    <row r="92" spans="1:90" ht="25.5" customHeight="1" x14ac:dyDescent="0.25">
      <c r="A92" s="133" t="s">
        <v>105</v>
      </c>
      <c r="B92" s="78" t="s">
        <v>88</v>
      </c>
      <c r="C92" s="235" t="str">
        <f t="shared" ref="C92:C103" si="70">BD92 &amp; " " &amp; "(" &amp;X92&amp;")"</f>
        <v>AWE (gestört)</v>
      </c>
      <c r="D92" s="80" t="str">
        <f t="shared" si="50"/>
        <v>O, Z, N</v>
      </c>
      <c r="E92" s="81"/>
      <c r="F92" s="345" t="s">
        <v>697</v>
      </c>
      <c r="G92" s="344" t="str">
        <f>AZ92&amp;"-B2-UC1"</f>
        <v>-E1-Q01-B2-UC1</v>
      </c>
      <c r="H92" s="84"/>
      <c r="I92" s="85"/>
      <c r="J92" s="86"/>
      <c r="K92" s="87"/>
      <c r="L92" s="88"/>
      <c r="M92" s="89"/>
      <c r="N92" s="85"/>
      <c r="O92" s="90"/>
      <c r="P92" s="86" t="s">
        <v>88</v>
      </c>
      <c r="Q92" s="86"/>
      <c r="R92" s="84"/>
      <c r="S92" s="237"/>
      <c r="T92" s="90" t="s">
        <v>88</v>
      </c>
      <c r="U92" s="90" t="s">
        <v>88</v>
      </c>
      <c r="V92" s="86"/>
      <c r="W92" s="93" t="str">
        <f t="shared" si="62"/>
        <v>110kV 1 
AWE</v>
      </c>
      <c r="X92" s="238" t="s">
        <v>132</v>
      </c>
      <c r="Y92" s="95"/>
      <c r="Z92" s="96"/>
      <c r="AA92" s="97"/>
      <c r="AB92" s="98" t="str">
        <f t="shared" si="51"/>
        <v/>
      </c>
      <c r="AC92" s="96"/>
      <c r="AD92" s="96"/>
      <c r="AE92" s="97"/>
      <c r="AF92" s="100"/>
      <c r="AG92" s="100"/>
      <c r="AH92" s="100"/>
      <c r="AI92" s="100"/>
      <c r="AJ92" s="101"/>
      <c r="AK92" s="101"/>
      <c r="AL92" s="101"/>
      <c r="AM92" s="101"/>
      <c r="AN92" s="101"/>
      <c r="AO92" s="239"/>
      <c r="AP92" s="103"/>
      <c r="AQ92" s="104"/>
      <c r="AR92" s="239"/>
      <c r="AS92" s="239"/>
      <c r="AT92" s="239"/>
      <c r="AU92" s="240"/>
      <c r="AV92" s="119">
        <f t="shared" si="14"/>
        <v>1</v>
      </c>
      <c r="AW92" s="120" t="str">
        <f t="shared" si="66"/>
        <v>TEST</v>
      </c>
      <c r="AX92" s="120"/>
      <c r="AY92" s="120" t="s">
        <v>93</v>
      </c>
      <c r="AZ92" s="109" t="str">
        <f t="shared" si="55"/>
        <v>-E1-Q01</v>
      </c>
      <c r="BA92" s="109">
        <f t="shared" si="56"/>
        <v>1</v>
      </c>
      <c r="BB92" s="120">
        <f t="shared" si="64"/>
        <v>1</v>
      </c>
      <c r="BC92" s="120"/>
      <c r="BD92" s="120" t="s">
        <v>121</v>
      </c>
      <c r="BE92" s="120" t="s">
        <v>121</v>
      </c>
      <c r="BF92" s="120" t="s">
        <v>133</v>
      </c>
      <c r="BG92" s="120"/>
      <c r="BH92" s="110" t="str">
        <f>IF(BG92="","",IF(ISERROR(VLOOKUP(BG92,[2]KNULI!$A$2:$J$1250,3,0)),"!!! FEHLER MIT DER IGRULI-VERKNÜPFUNG !!!",VLOOKUP(BG92,[2]KNULI!$A$2:$J$1250,3,0)))</f>
        <v/>
      </c>
      <c r="BI92" s="110" t="str">
        <f>IF(BG92="","",IF(ISERROR(VLOOKUP(BG92,[2]KNULI!$A$2:$J$1250,2,0)),"!!! FEHLER MIT DER IGRULI-VERKNÜPFUNG !!!",VLOOKUP(BG92,[2]KNULI!$A$2:$J$1250,2,0)))</f>
        <v/>
      </c>
      <c r="BJ92" s="110" t="str">
        <f>IF(BG92="","",IF(ISERROR(VLOOKUP(BG92,[2]KNULI!$A$2:$J$1250,4,0)),"!!! FEHLER MIT DER IGRULI-VERKNÜPFUNG !!!",VLOOKUP(BG92,[2]KNULI!$A$2:$J$1250,4,0)))</f>
        <v/>
      </c>
      <c r="BK92" s="111" t="str">
        <f>IF(BG92="","",IF(ISERROR(VLOOKUP(BG92,[2]KNULI!$A$2:$J$1250,5,0)),"!!! FEHLER MIT DER IGRULI-VERKNÜPFUNG !!!",VLOOKUP(BG92,[2]KNULI!$A$2:$J$1250,5,0)))</f>
        <v/>
      </c>
      <c r="BL92" s="241"/>
      <c r="BM92" s="120"/>
      <c r="BN92" s="199"/>
      <c r="BO92" s="199"/>
      <c r="BP92" s="121"/>
      <c r="BQ92" s="122" t="s">
        <v>130</v>
      </c>
      <c r="BR92" s="123">
        <v>31</v>
      </c>
      <c r="BS92" s="250"/>
      <c r="BT92" s="115"/>
      <c r="BU92" s="115">
        <f t="shared" si="65"/>
        <v>1</v>
      </c>
      <c r="BV92" s="115">
        <f t="shared" si="67"/>
        <v>51</v>
      </c>
      <c r="BW92" s="115" t="str">
        <f t="shared" si="68"/>
        <v>01</v>
      </c>
      <c r="BX92" s="120">
        <v>36</v>
      </c>
      <c r="BY92" s="115">
        <v>1</v>
      </c>
      <c r="BZ92" s="120" t="s">
        <v>134</v>
      </c>
      <c r="CA92" s="378"/>
      <c r="CB92" s="125"/>
      <c r="CC92" s="380"/>
      <c r="CD92" s="127" t="str">
        <f t="shared" si="63"/>
        <v>DM</v>
      </c>
      <c r="CE92" s="128">
        <f t="shared" si="63"/>
        <v>31</v>
      </c>
      <c r="CF92" s="127"/>
      <c r="CG92" s="130"/>
      <c r="CH92" s="130">
        <f t="shared" si="52"/>
        <v>1</v>
      </c>
      <c r="CI92" s="130">
        <f t="shared" si="52"/>
        <v>51</v>
      </c>
      <c r="CJ92" s="130" t="str">
        <f t="shared" si="52"/>
        <v>01</v>
      </c>
      <c r="CK92" s="131">
        <f t="shared" si="52"/>
        <v>36</v>
      </c>
      <c r="CL92" s="132">
        <f t="shared" si="52"/>
        <v>1</v>
      </c>
    </row>
    <row r="93" spans="1:90" ht="25.5" customHeight="1" x14ac:dyDescent="0.25">
      <c r="A93" s="133"/>
      <c r="B93" s="68" t="s">
        <v>88</v>
      </c>
      <c r="C93" s="235" t="str">
        <f t="shared" si="70"/>
        <v>BSP (aus)</v>
      </c>
      <c r="D93" s="80" t="str">
        <f t="shared" si="50"/>
        <v>O, Z, N</v>
      </c>
      <c r="E93" s="81"/>
      <c r="F93" s="345" t="s">
        <v>122</v>
      </c>
      <c r="G93" s="344" t="str">
        <f t="shared" ref="G93:G109" si="71">AZ93&amp;"-S1"</f>
        <v>-E1-Q01-S1</v>
      </c>
      <c r="H93" s="84"/>
      <c r="I93" s="85" t="s">
        <v>88</v>
      </c>
      <c r="J93" s="86"/>
      <c r="K93" s="87"/>
      <c r="L93" s="88"/>
      <c r="M93" s="89"/>
      <c r="N93" s="85"/>
      <c r="O93" s="90"/>
      <c r="P93" s="86" t="s">
        <v>88</v>
      </c>
      <c r="Q93" s="86"/>
      <c r="R93" s="84"/>
      <c r="S93" s="237"/>
      <c r="T93" s="90" t="s">
        <v>88</v>
      </c>
      <c r="U93" s="90" t="s">
        <v>88</v>
      </c>
      <c r="V93" s="86"/>
      <c r="W93" s="93" t="str">
        <f t="shared" si="62"/>
        <v>110kV 1 
BSP</v>
      </c>
      <c r="X93" s="238" t="s">
        <v>129</v>
      </c>
      <c r="Y93" s="95"/>
      <c r="Z93" s="96"/>
      <c r="AA93" s="97"/>
      <c r="AB93" s="98" t="str">
        <f t="shared" si="51"/>
        <v/>
      </c>
      <c r="AC93" s="96"/>
      <c r="AD93" s="96"/>
      <c r="AE93" s="97"/>
      <c r="AF93" s="100"/>
      <c r="AG93" s="100"/>
      <c r="AH93" s="100"/>
      <c r="AI93" s="100"/>
      <c r="AJ93" s="101"/>
      <c r="AK93" s="101"/>
      <c r="AL93" s="101"/>
      <c r="AM93" s="101"/>
      <c r="AN93" s="101"/>
      <c r="AO93" s="239"/>
      <c r="AP93" s="103"/>
      <c r="AQ93" s="104"/>
      <c r="AR93" s="239"/>
      <c r="AS93" s="239"/>
      <c r="AT93" s="239"/>
      <c r="AU93" s="240"/>
      <c r="AV93" s="119">
        <f t="shared" si="14"/>
        <v>1</v>
      </c>
      <c r="AW93" s="120" t="str">
        <f t="shared" si="66"/>
        <v>TEST</v>
      </c>
      <c r="AX93" s="120"/>
      <c r="AY93" s="120" t="s">
        <v>93</v>
      </c>
      <c r="AZ93" s="109" t="str">
        <f t="shared" si="55"/>
        <v>-E1-Q01</v>
      </c>
      <c r="BA93" s="109">
        <f t="shared" si="56"/>
        <v>1</v>
      </c>
      <c r="BB93" s="120">
        <f t="shared" si="64"/>
        <v>1</v>
      </c>
      <c r="BC93" s="120"/>
      <c r="BD93" s="120" t="s">
        <v>123</v>
      </c>
      <c r="BE93" s="120" t="s">
        <v>123</v>
      </c>
      <c r="BF93" s="120" t="s">
        <v>91</v>
      </c>
      <c r="BG93" s="120"/>
      <c r="BH93" s="110" t="str">
        <f>IF(BG93="","",IF(ISERROR(VLOOKUP(BG93,[2]KNULI!$A$2:$J$1250,3,0)),"!!! FEHLER MIT DER IGRULI-VERKNÜPFUNG !!!",VLOOKUP(BG93,[2]KNULI!$A$2:$J$1250,3,0)))</f>
        <v/>
      </c>
      <c r="BI93" s="110" t="str">
        <f>IF(BG93="","",IF(ISERROR(VLOOKUP(BG93,[2]KNULI!$A$2:$J$1250,2,0)),"!!! FEHLER MIT DER IGRULI-VERKNÜPFUNG !!!",VLOOKUP(BG93,[2]KNULI!$A$2:$J$1250,2,0)))</f>
        <v/>
      </c>
      <c r="BJ93" s="110" t="str">
        <f>IF(BG93="","",IF(ISERROR(VLOOKUP(BG93,[2]KNULI!$A$2:$J$1250,4,0)),"!!! FEHLER MIT DER IGRULI-VERKNÜPFUNG !!!",VLOOKUP(BG93,[2]KNULI!$A$2:$J$1250,4,0)))</f>
        <v/>
      </c>
      <c r="BK93" s="111" t="str">
        <f>IF(BG93="","",IF(ISERROR(VLOOKUP(BG93,[2]KNULI!$A$2:$J$1250,5,0)),"!!! FEHLER MIT DER IGRULI-VERKNÜPFUNG !!!",VLOOKUP(BG93,[2]KNULI!$A$2:$J$1250,5,0)))</f>
        <v/>
      </c>
      <c r="BL93" s="241"/>
      <c r="BM93" s="120"/>
      <c r="BN93" s="199"/>
      <c r="BO93" s="199"/>
      <c r="BP93" s="121"/>
      <c r="BQ93" s="122" t="s">
        <v>130</v>
      </c>
      <c r="BR93" s="123">
        <v>31</v>
      </c>
      <c r="BS93" s="250"/>
      <c r="BT93" s="115"/>
      <c r="BU93" s="115">
        <f t="shared" si="65"/>
        <v>1</v>
      </c>
      <c r="BV93" s="115">
        <f t="shared" si="67"/>
        <v>51</v>
      </c>
      <c r="BW93" s="115" t="str">
        <f t="shared" si="68"/>
        <v>01</v>
      </c>
      <c r="BX93" s="120">
        <v>36</v>
      </c>
      <c r="BY93" s="115">
        <v>3</v>
      </c>
      <c r="BZ93" s="120" t="s">
        <v>88</v>
      </c>
      <c r="CA93" s="124"/>
      <c r="CB93" s="125"/>
      <c r="CC93" s="126"/>
      <c r="CD93" s="127" t="str">
        <f t="shared" si="63"/>
        <v>DM</v>
      </c>
      <c r="CE93" s="128">
        <f t="shared" si="63"/>
        <v>31</v>
      </c>
      <c r="CF93" s="127"/>
      <c r="CG93" s="130"/>
      <c r="CH93" s="130">
        <f t="shared" si="52"/>
        <v>1</v>
      </c>
      <c r="CI93" s="130">
        <f t="shared" si="52"/>
        <v>51</v>
      </c>
      <c r="CJ93" s="130" t="str">
        <f t="shared" si="52"/>
        <v>01</v>
      </c>
      <c r="CK93" s="131">
        <f t="shared" si="52"/>
        <v>36</v>
      </c>
      <c r="CL93" s="132">
        <f t="shared" si="52"/>
        <v>3</v>
      </c>
    </row>
    <row r="94" spans="1:90" ht="25.5" customHeight="1" x14ac:dyDescent="0.25">
      <c r="A94" s="133"/>
      <c r="B94" s="68" t="s">
        <v>88</v>
      </c>
      <c r="C94" s="235" t="str">
        <f t="shared" si="70"/>
        <v>BSP (ein)</v>
      </c>
      <c r="D94" s="80" t="str">
        <f t="shared" si="50"/>
        <v>O, Z, N</v>
      </c>
      <c r="E94" s="81"/>
      <c r="F94" s="345" t="s">
        <v>122</v>
      </c>
      <c r="G94" s="344" t="str">
        <f t="shared" si="71"/>
        <v>-E1-Q01-S1</v>
      </c>
      <c r="H94" s="84"/>
      <c r="I94" s="85" t="s">
        <v>88</v>
      </c>
      <c r="J94" s="86"/>
      <c r="K94" s="87"/>
      <c r="L94" s="88"/>
      <c r="M94" s="89"/>
      <c r="N94" s="85"/>
      <c r="O94" s="90"/>
      <c r="P94" s="86" t="s">
        <v>88</v>
      </c>
      <c r="Q94" s="86"/>
      <c r="R94" s="84"/>
      <c r="S94" s="237"/>
      <c r="T94" s="90" t="s">
        <v>88</v>
      </c>
      <c r="U94" s="90" t="s">
        <v>88</v>
      </c>
      <c r="V94" s="86"/>
      <c r="W94" s="93" t="str">
        <f t="shared" si="62"/>
        <v>110kV 1 
BSP</v>
      </c>
      <c r="X94" s="238" t="s">
        <v>131</v>
      </c>
      <c r="Y94" s="95"/>
      <c r="Z94" s="96"/>
      <c r="AA94" s="97"/>
      <c r="AB94" s="98" t="str">
        <f t="shared" si="51"/>
        <v/>
      </c>
      <c r="AC94" s="96"/>
      <c r="AD94" s="96"/>
      <c r="AE94" s="97"/>
      <c r="AF94" s="100"/>
      <c r="AG94" s="100"/>
      <c r="AH94" s="100"/>
      <c r="AI94" s="100"/>
      <c r="AJ94" s="101"/>
      <c r="AK94" s="101"/>
      <c r="AL94" s="101"/>
      <c r="AM94" s="101"/>
      <c r="AN94" s="101"/>
      <c r="AO94" s="239"/>
      <c r="AP94" s="103"/>
      <c r="AQ94" s="104"/>
      <c r="AR94" s="239"/>
      <c r="AS94" s="239"/>
      <c r="AT94" s="239"/>
      <c r="AU94" s="240"/>
      <c r="AV94" s="119">
        <f t="shared" si="14"/>
        <v>1</v>
      </c>
      <c r="AW94" s="120" t="str">
        <f t="shared" si="66"/>
        <v>TEST</v>
      </c>
      <c r="AX94" s="120"/>
      <c r="AY94" s="120" t="s">
        <v>93</v>
      </c>
      <c r="AZ94" s="109" t="str">
        <f t="shared" si="55"/>
        <v>-E1-Q01</v>
      </c>
      <c r="BA94" s="109">
        <f t="shared" si="56"/>
        <v>1</v>
      </c>
      <c r="BB94" s="120">
        <f t="shared" si="64"/>
        <v>1</v>
      </c>
      <c r="BC94" s="120"/>
      <c r="BD94" s="120" t="s">
        <v>123</v>
      </c>
      <c r="BE94" s="120" t="s">
        <v>123</v>
      </c>
      <c r="BF94" s="120" t="s">
        <v>102</v>
      </c>
      <c r="BG94" s="120"/>
      <c r="BH94" s="110" t="str">
        <f>IF(BG94="","",IF(ISERROR(VLOOKUP(BG94,[2]KNULI!$A$2:$J$1250,3,0)),"!!! FEHLER MIT DER IGRULI-VERKNÜPFUNG !!!",VLOOKUP(BG94,[2]KNULI!$A$2:$J$1250,3,0)))</f>
        <v/>
      </c>
      <c r="BI94" s="110" t="str">
        <f>IF(BG94="","",IF(ISERROR(VLOOKUP(BG94,[2]KNULI!$A$2:$J$1250,2,0)),"!!! FEHLER MIT DER IGRULI-VERKNÜPFUNG !!!",VLOOKUP(BG94,[2]KNULI!$A$2:$J$1250,2,0)))</f>
        <v/>
      </c>
      <c r="BJ94" s="110" t="str">
        <f>IF(BG94="","",IF(ISERROR(VLOOKUP(BG94,[2]KNULI!$A$2:$J$1250,4,0)),"!!! FEHLER MIT DER IGRULI-VERKNÜPFUNG !!!",VLOOKUP(BG94,[2]KNULI!$A$2:$J$1250,4,0)))</f>
        <v/>
      </c>
      <c r="BK94" s="111" t="str">
        <f>IF(BG94="","",IF(ISERROR(VLOOKUP(BG94,[2]KNULI!$A$2:$J$1250,5,0)),"!!! FEHLER MIT DER IGRULI-VERKNÜPFUNG !!!",VLOOKUP(BG94,[2]KNULI!$A$2:$J$1250,5,0)))</f>
        <v/>
      </c>
      <c r="BL94" s="241"/>
      <c r="BM94" s="120"/>
      <c r="BN94" s="199"/>
      <c r="BO94" s="199"/>
      <c r="BP94" s="121"/>
      <c r="BQ94" s="122" t="s">
        <v>130</v>
      </c>
      <c r="BR94" s="123">
        <v>31</v>
      </c>
      <c r="BS94" s="250"/>
      <c r="BT94" s="115"/>
      <c r="BU94" s="115">
        <f t="shared" si="65"/>
        <v>1</v>
      </c>
      <c r="BV94" s="115">
        <f t="shared" si="67"/>
        <v>51</v>
      </c>
      <c r="BW94" s="115" t="str">
        <f t="shared" si="68"/>
        <v>01</v>
      </c>
      <c r="BX94" s="120">
        <v>36</v>
      </c>
      <c r="BY94" s="115">
        <v>3</v>
      </c>
      <c r="BZ94" s="120" t="s">
        <v>88</v>
      </c>
      <c r="CA94" s="124"/>
      <c r="CB94" s="125"/>
      <c r="CC94" s="126"/>
      <c r="CD94" s="127" t="str">
        <f t="shared" si="63"/>
        <v>DM</v>
      </c>
      <c r="CE94" s="128">
        <f t="shared" si="63"/>
        <v>31</v>
      </c>
      <c r="CF94" s="127"/>
      <c r="CG94" s="130"/>
      <c r="CH94" s="130">
        <f t="shared" si="52"/>
        <v>1</v>
      </c>
      <c r="CI94" s="130">
        <f t="shared" si="52"/>
        <v>51</v>
      </c>
      <c r="CJ94" s="130" t="str">
        <f t="shared" si="52"/>
        <v>01</v>
      </c>
      <c r="CK94" s="131">
        <f t="shared" si="52"/>
        <v>36</v>
      </c>
      <c r="CL94" s="132">
        <f t="shared" si="52"/>
        <v>3</v>
      </c>
    </row>
    <row r="95" spans="1:90" ht="25.5" customHeight="1" x14ac:dyDescent="0.25">
      <c r="A95" s="133"/>
      <c r="B95" s="68" t="s">
        <v>88</v>
      </c>
      <c r="C95" s="235" t="str">
        <f t="shared" si="70"/>
        <v>BSP (gestört)</v>
      </c>
      <c r="D95" s="80" t="str">
        <f t="shared" si="50"/>
        <v>O, Z, N</v>
      </c>
      <c r="E95" s="81"/>
      <c r="F95" s="345" t="s">
        <v>122</v>
      </c>
      <c r="G95" s="344" t="str">
        <f t="shared" si="71"/>
        <v>-E1-Q01-S1</v>
      </c>
      <c r="H95" s="84"/>
      <c r="I95" s="85" t="s">
        <v>88</v>
      </c>
      <c r="J95" s="86"/>
      <c r="K95" s="87"/>
      <c r="L95" s="88"/>
      <c r="M95" s="89"/>
      <c r="N95" s="85"/>
      <c r="O95" s="90"/>
      <c r="P95" s="86" t="s">
        <v>88</v>
      </c>
      <c r="Q95" s="86"/>
      <c r="R95" s="84"/>
      <c r="S95" s="237"/>
      <c r="T95" s="90" t="s">
        <v>88</v>
      </c>
      <c r="U95" s="90" t="s">
        <v>88</v>
      </c>
      <c r="V95" s="86"/>
      <c r="W95" s="93" t="str">
        <f t="shared" si="62"/>
        <v>110kV 1 
BSP</v>
      </c>
      <c r="X95" s="238" t="s">
        <v>132</v>
      </c>
      <c r="Y95" s="95"/>
      <c r="Z95" s="96"/>
      <c r="AA95" s="97"/>
      <c r="AB95" s="98" t="str">
        <f t="shared" si="51"/>
        <v/>
      </c>
      <c r="AC95" s="96"/>
      <c r="AD95" s="96"/>
      <c r="AE95" s="97"/>
      <c r="AF95" s="100"/>
      <c r="AG95" s="100"/>
      <c r="AH95" s="100"/>
      <c r="AI95" s="100"/>
      <c r="AJ95" s="101"/>
      <c r="AK95" s="101"/>
      <c r="AL95" s="101"/>
      <c r="AM95" s="101"/>
      <c r="AN95" s="101"/>
      <c r="AO95" s="239"/>
      <c r="AP95" s="103"/>
      <c r="AQ95" s="104"/>
      <c r="AR95" s="239"/>
      <c r="AS95" s="239"/>
      <c r="AT95" s="239"/>
      <c r="AU95" s="240"/>
      <c r="AV95" s="119">
        <f t="shared" si="14"/>
        <v>1</v>
      </c>
      <c r="AW95" s="120" t="str">
        <f t="shared" si="66"/>
        <v>TEST</v>
      </c>
      <c r="AX95" s="120"/>
      <c r="AY95" s="120" t="s">
        <v>93</v>
      </c>
      <c r="AZ95" s="109" t="str">
        <f t="shared" si="55"/>
        <v>-E1-Q01</v>
      </c>
      <c r="BA95" s="109">
        <f t="shared" si="56"/>
        <v>1</v>
      </c>
      <c r="BB95" s="120">
        <f t="shared" si="64"/>
        <v>1</v>
      </c>
      <c r="BC95" s="120"/>
      <c r="BD95" s="120" t="s">
        <v>123</v>
      </c>
      <c r="BE95" s="120" t="s">
        <v>123</v>
      </c>
      <c r="BF95" s="120" t="s">
        <v>133</v>
      </c>
      <c r="BG95" s="120"/>
      <c r="BH95" s="110" t="str">
        <f>IF(BG95="","",IF(ISERROR(VLOOKUP(BG95,[2]KNULI!$A$2:$J$1250,3,0)),"!!! FEHLER MIT DER IGRULI-VERKNÜPFUNG !!!",VLOOKUP(BG95,[2]KNULI!$A$2:$J$1250,3,0)))</f>
        <v/>
      </c>
      <c r="BI95" s="110" t="str">
        <f>IF(BG95="","",IF(ISERROR(VLOOKUP(BG95,[2]KNULI!$A$2:$J$1250,2,0)),"!!! FEHLER MIT DER IGRULI-VERKNÜPFUNG !!!",VLOOKUP(BG95,[2]KNULI!$A$2:$J$1250,2,0)))</f>
        <v/>
      </c>
      <c r="BJ95" s="110" t="str">
        <f>IF(BG95="","",IF(ISERROR(VLOOKUP(BG95,[2]KNULI!$A$2:$J$1250,4,0)),"!!! FEHLER MIT DER IGRULI-VERKNÜPFUNG !!!",VLOOKUP(BG95,[2]KNULI!$A$2:$J$1250,4,0)))</f>
        <v/>
      </c>
      <c r="BK95" s="111" t="str">
        <f>IF(BG95="","",IF(ISERROR(VLOOKUP(BG95,[2]KNULI!$A$2:$J$1250,5,0)),"!!! FEHLER MIT DER IGRULI-VERKNÜPFUNG !!!",VLOOKUP(BG95,[2]KNULI!$A$2:$J$1250,5,0)))</f>
        <v/>
      </c>
      <c r="BL95" s="241"/>
      <c r="BM95" s="120"/>
      <c r="BN95" s="199"/>
      <c r="BO95" s="199"/>
      <c r="BP95" s="121"/>
      <c r="BQ95" s="122" t="s">
        <v>130</v>
      </c>
      <c r="BR95" s="123">
        <v>31</v>
      </c>
      <c r="BS95" s="250"/>
      <c r="BT95" s="115"/>
      <c r="BU95" s="115">
        <f t="shared" si="65"/>
        <v>1</v>
      </c>
      <c r="BV95" s="115">
        <f t="shared" si="67"/>
        <v>51</v>
      </c>
      <c r="BW95" s="115" t="str">
        <f t="shared" si="68"/>
        <v>01</v>
      </c>
      <c r="BX95" s="120">
        <v>36</v>
      </c>
      <c r="BY95" s="115">
        <v>3</v>
      </c>
      <c r="BZ95" s="120" t="s">
        <v>134</v>
      </c>
      <c r="CA95" s="124"/>
      <c r="CB95" s="125"/>
      <c r="CC95" s="126"/>
      <c r="CD95" s="127" t="str">
        <f t="shared" si="63"/>
        <v>DM</v>
      </c>
      <c r="CE95" s="128">
        <f t="shared" si="63"/>
        <v>31</v>
      </c>
      <c r="CF95" s="127"/>
      <c r="CG95" s="130"/>
      <c r="CH95" s="130">
        <f t="shared" si="52"/>
        <v>1</v>
      </c>
      <c r="CI95" s="130">
        <f t="shared" si="52"/>
        <v>51</v>
      </c>
      <c r="CJ95" s="130" t="str">
        <f t="shared" si="52"/>
        <v>01</v>
      </c>
      <c r="CK95" s="131">
        <f t="shared" si="52"/>
        <v>36</v>
      </c>
      <c r="CL95" s="132">
        <f t="shared" si="52"/>
        <v>3</v>
      </c>
    </row>
    <row r="96" spans="1:90" ht="25.5" customHeight="1" x14ac:dyDescent="0.25">
      <c r="A96" s="133" t="s">
        <v>105</v>
      </c>
      <c r="B96" s="78" t="s">
        <v>88</v>
      </c>
      <c r="C96" s="235" t="str">
        <f t="shared" si="70"/>
        <v>PGB (aus)</v>
      </c>
      <c r="D96" s="80" t="str">
        <f t="shared" si="50"/>
        <v>Z, N</v>
      </c>
      <c r="E96" s="81"/>
      <c r="F96" s="139" t="s">
        <v>862</v>
      </c>
      <c r="G96" s="344" t="str">
        <f t="shared" si="71"/>
        <v>-E1-Q01-S1</v>
      </c>
      <c r="H96" s="84"/>
      <c r="I96" s="85"/>
      <c r="J96" s="86"/>
      <c r="K96" s="87"/>
      <c r="L96" s="88"/>
      <c r="M96" s="89"/>
      <c r="N96" s="85"/>
      <c r="O96" s="90"/>
      <c r="P96" s="86"/>
      <c r="Q96" s="86"/>
      <c r="R96" s="84"/>
      <c r="S96" s="237"/>
      <c r="T96" s="90"/>
      <c r="U96" s="90" t="s">
        <v>88</v>
      </c>
      <c r="V96" s="86"/>
      <c r="W96" s="93" t="str">
        <f t="shared" si="62"/>
        <v>110kV 1 
PGB</v>
      </c>
      <c r="X96" s="238" t="s">
        <v>129</v>
      </c>
      <c r="Y96" s="95"/>
      <c r="Z96" s="96"/>
      <c r="AA96" s="97"/>
      <c r="AB96" s="98" t="str">
        <f t="shared" si="51"/>
        <v/>
      </c>
      <c r="AC96" s="96"/>
      <c r="AD96" s="96"/>
      <c r="AE96" s="97"/>
      <c r="AF96" s="100"/>
      <c r="AG96" s="100"/>
      <c r="AH96" s="100"/>
      <c r="AI96" s="100"/>
      <c r="AJ96" s="101"/>
      <c r="AK96" s="101"/>
      <c r="AL96" s="101"/>
      <c r="AM96" s="101"/>
      <c r="AN96" s="101"/>
      <c r="AO96" s="239"/>
      <c r="AP96" s="103"/>
      <c r="AQ96" s="104"/>
      <c r="AR96" s="239"/>
      <c r="AS96" s="239"/>
      <c r="AT96" s="239"/>
      <c r="AU96" s="240"/>
      <c r="AV96" s="119">
        <f t="shared" si="14"/>
        <v>1</v>
      </c>
      <c r="AW96" s="120" t="str">
        <f t="shared" si="66"/>
        <v>TEST</v>
      </c>
      <c r="AX96" s="120"/>
      <c r="AY96" s="120" t="s">
        <v>93</v>
      </c>
      <c r="AZ96" s="109" t="str">
        <f t="shared" si="55"/>
        <v>-E1-Q01</v>
      </c>
      <c r="BA96" s="109">
        <f t="shared" si="56"/>
        <v>1</v>
      </c>
      <c r="BB96" s="120">
        <f t="shared" si="64"/>
        <v>1</v>
      </c>
      <c r="BC96" s="120"/>
      <c r="BD96" s="120" t="s">
        <v>137</v>
      </c>
      <c r="BE96" s="120" t="s">
        <v>137</v>
      </c>
      <c r="BF96" s="120" t="s">
        <v>91</v>
      </c>
      <c r="BG96" s="120"/>
      <c r="BH96" s="110" t="str">
        <f>IF(BG96="","",IF(ISERROR(VLOOKUP(BG96,[2]KNULI!$A$2:$J$1250,3,0)),"!!! FEHLER MIT DER IGRULI-VERKNÜPFUNG !!!",VLOOKUP(BG96,[2]KNULI!$A$2:$J$1250,3,0)))</f>
        <v/>
      </c>
      <c r="BI96" s="110" t="str">
        <f>IF(BG96="","",IF(ISERROR(VLOOKUP(BG96,[2]KNULI!$A$2:$J$1250,2,0)),"!!! FEHLER MIT DER IGRULI-VERKNÜPFUNG !!!",VLOOKUP(BG96,[2]KNULI!$A$2:$J$1250,2,0)))</f>
        <v/>
      </c>
      <c r="BJ96" s="110" t="str">
        <f>IF(BG96="","",IF(ISERROR(VLOOKUP(BG96,[2]KNULI!$A$2:$J$1250,4,0)),"!!! FEHLER MIT DER IGRULI-VERKNÜPFUNG !!!",VLOOKUP(BG96,[2]KNULI!$A$2:$J$1250,4,0)))</f>
        <v/>
      </c>
      <c r="BK96" s="111" t="str">
        <f>IF(BG96="","",IF(ISERROR(VLOOKUP(BG96,[2]KNULI!$A$2:$J$1250,5,0)),"!!! FEHLER MIT DER IGRULI-VERKNÜPFUNG !!!",VLOOKUP(BG96,[2]KNULI!$A$2:$J$1250,5,0)))</f>
        <v/>
      </c>
      <c r="BL96" s="241"/>
      <c r="BM96" s="120"/>
      <c r="BN96" s="199"/>
      <c r="BO96" s="199"/>
      <c r="BP96" s="121"/>
      <c r="BQ96" s="122" t="s">
        <v>130</v>
      </c>
      <c r="BR96" s="123">
        <v>31</v>
      </c>
      <c r="BS96" s="250"/>
      <c r="BT96" s="115"/>
      <c r="BU96" s="115">
        <f t="shared" si="65"/>
        <v>1</v>
      </c>
      <c r="BV96" s="115">
        <f t="shared" si="67"/>
        <v>51</v>
      </c>
      <c r="BW96" s="115" t="str">
        <f t="shared" si="68"/>
        <v>01</v>
      </c>
      <c r="BX96" s="120">
        <v>36</v>
      </c>
      <c r="BY96" s="115">
        <v>5</v>
      </c>
      <c r="BZ96" s="120" t="s">
        <v>88</v>
      </c>
      <c r="CA96" s="378"/>
      <c r="CB96" s="125"/>
      <c r="CC96" s="380"/>
      <c r="CD96" s="127" t="str">
        <f t="shared" si="63"/>
        <v>DM</v>
      </c>
      <c r="CE96" s="128">
        <f t="shared" si="63"/>
        <v>31</v>
      </c>
      <c r="CF96" s="127"/>
      <c r="CG96" s="130"/>
      <c r="CH96" s="130">
        <f t="shared" si="52"/>
        <v>1</v>
      </c>
      <c r="CI96" s="130">
        <f t="shared" si="52"/>
        <v>51</v>
      </c>
      <c r="CJ96" s="130" t="str">
        <f t="shared" si="52"/>
        <v>01</v>
      </c>
      <c r="CK96" s="131">
        <f t="shared" si="52"/>
        <v>36</v>
      </c>
      <c r="CL96" s="132">
        <f t="shared" si="52"/>
        <v>5</v>
      </c>
    </row>
    <row r="97" spans="1:90" ht="25.5" customHeight="1" x14ac:dyDescent="0.25">
      <c r="A97" s="133" t="s">
        <v>105</v>
      </c>
      <c r="B97" s="78" t="s">
        <v>88</v>
      </c>
      <c r="C97" s="235" t="str">
        <f t="shared" si="70"/>
        <v>PGB (ein)</v>
      </c>
      <c r="D97" s="80" t="str">
        <f t="shared" si="50"/>
        <v>O, Z, N</v>
      </c>
      <c r="E97" s="81"/>
      <c r="F97" s="448" t="str">
        <f>F96</f>
        <v>-K242</v>
      </c>
      <c r="G97" s="344" t="str">
        <f t="shared" si="71"/>
        <v>-E1-Q01-S1</v>
      </c>
      <c r="H97" s="84"/>
      <c r="I97" s="85"/>
      <c r="J97" s="86"/>
      <c r="K97" s="87"/>
      <c r="L97" s="88"/>
      <c r="M97" s="89"/>
      <c r="N97" s="85"/>
      <c r="O97" s="90"/>
      <c r="P97" s="86" t="s">
        <v>88</v>
      </c>
      <c r="Q97" s="86"/>
      <c r="R97" s="84"/>
      <c r="S97" s="237"/>
      <c r="T97" s="90" t="s">
        <v>88</v>
      </c>
      <c r="U97" s="90" t="s">
        <v>88</v>
      </c>
      <c r="V97" s="86"/>
      <c r="W97" s="93" t="str">
        <f t="shared" si="62"/>
        <v>110kV 1 
PGB</v>
      </c>
      <c r="X97" s="238" t="s">
        <v>131</v>
      </c>
      <c r="Y97" s="95"/>
      <c r="Z97" s="96"/>
      <c r="AA97" s="97"/>
      <c r="AB97" s="98" t="str">
        <f t="shared" si="51"/>
        <v/>
      </c>
      <c r="AC97" s="96"/>
      <c r="AD97" s="96"/>
      <c r="AE97" s="97"/>
      <c r="AF97" s="100"/>
      <c r="AG97" s="100"/>
      <c r="AH97" s="100"/>
      <c r="AI97" s="100"/>
      <c r="AJ97" s="101"/>
      <c r="AK97" s="101"/>
      <c r="AL97" s="101"/>
      <c r="AM97" s="101"/>
      <c r="AN97" s="101"/>
      <c r="AO97" s="239"/>
      <c r="AP97" s="103"/>
      <c r="AQ97" s="104"/>
      <c r="AR97" s="239"/>
      <c r="AS97" s="239"/>
      <c r="AT97" s="239"/>
      <c r="AU97" s="240"/>
      <c r="AV97" s="119">
        <f t="shared" si="14"/>
        <v>1</v>
      </c>
      <c r="AW97" s="120" t="str">
        <f t="shared" si="66"/>
        <v>TEST</v>
      </c>
      <c r="AX97" s="120"/>
      <c r="AY97" s="120" t="s">
        <v>93</v>
      </c>
      <c r="AZ97" s="109" t="str">
        <f t="shared" si="55"/>
        <v>-E1-Q01</v>
      </c>
      <c r="BA97" s="109">
        <f t="shared" si="56"/>
        <v>1</v>
      </c>
      <c r="BB97" s="120">
        <f t="shared" si="64"/>
        <v>1</v>
      </c>
      <c r="BC97" s="120"/>
      <c r="BD97" s="120" t="s">
        <v>137</v>
      </c>
      <c r="BE97" s="120" t="s">
        <v>137</v>
      </c>
      <c r="BF97" s="120" t="s">
        <v>102</v>
      </c>
      <c r="BG97" s="120"/>
      <c r="BH97" s="110" t="str">
        <f>IF(BG97="","",IF(ISERROR(VLOOKUP(BG97,[2]KNULI!$A$2:$J$1250,3,0)),"!!! FEHLER MIT DER IGRULI-VERKNÜPFUNG !!!",VLOOKUP(BG97,[2]KNULI!$A$2:$J$1250,3,0)))</f>
        <v/>
      </c>
      <c r="BI97" s="110" t="str">
        <f>IF(BG97="","",IF(ISERROR(VLOOKUP(BG97,[2]KNULI!$A$2:$J$1250,2,0)),"!!! FEHLER MIT DER IGRULI-VERKNÜPFUNG !!!",VLOOKUP(BG97,[2]KNULI!$A$2:$J$1250,2,0)))</f>
        <v/>
      </c>
      <c r="BJ97" s="110" t="str">
        <f>IF(BG97="","",IF(ISERROR(VLOOKUP(BG97,[2]KNULI!$A$2:$J$1250,4,0)),"!!! FEHLER MIT DER IGRULI-VERKNÜPFUNG !!!",VLOOKUP(BG97,[2]KNULI!$A$2:$J$1250,4,0)))</f>
        <v/>
      </c>
      <c r="BK97" s="111" t="str">
        <f>IF(BG97="","",IF(ISERROR(VLOOKUP(BG97,[2]KNULI!$A$2:$J$1250,5,0)),"!!! FEHLER MIT DER IGRULI-VERKNÜPFUNG !!!",VLOOKUP(BG97,[2]KNULI!$A$2:$J$1250,5,0)))</f>
        <v/>
      </c>
      <c r="BL97" s="241"/>
      <c r="BM97" s="120"/>
      <c r="BN97" s="199"/>
      <c r="BO97" s="199"/>
      <c r="BP97" s="121"/>
      <c r="BQ97" s="122" t="s">
        <v>130</v>
      </c>
      <c r="BR97" s="123">
        <v>31</v>
      </c>
      <c r="BS97" s="250"/>
      <c r="BT97" s="115"/>
      <c r="BU97" s="115">
        <f t="shared" si="65"/>
        <v>1</v>
      </c>
      <c r="BV97" s="115">
        <f t="shared" si="67"/>
        <v>51</v>
      </c>
      <c r="BW97" s="115" t="str">
        <f t="shared" si="68"/>
        <v>01</v>
      </c>
      <c r="BX97" s="120">
        <v>36</v>
      </c>
      <c r="BY97" s="115">
        <v>5</v>
      </c>
      <c r="BZ97" s="120" t="s">
        <v>88</v>
      </c>
      <c r="CA97" s="378"/>
      <c r="CB97" s="125"/>
      <c r="CC97" s="380"/>
      <c r="CD97" s="127" t="str">
        <f t="shared" si="63"/>
        <v>DM</v>
      </c>
      <c r="CE97" s="128">
        <f t="shared" si="63"/>
        <v>31</v>
      </c>
      <c r="CF97" s="127"/>
      <c r="CG97" s="130"/>
      <c r="CH97" s="130">
        <f t="shared" si="52"/>
        <v>1</v>
      </c>
      <c r="CI97" s="130">
        <f t="shared" si="52"/>
        <v>51</v>
      </c>
      <c r="CJ97" s="130" t="str">
        <f t="shared" si="52"/>
        <v>01</v>
      </c>
      <c r="CK97" s="131">
        <f t="shared" si="52"/>
        <v>36</v>
      </c>
      <c r="CL97" s="132">
        <f t="shared" si="52"/>
        <v>5</v>
      </c>
    </row>
    <row r="98" spans="1:90" ht="25.5" customHeight="1" x14ac:dyDescent="0.25">
      <c r="A98" s="133" t="s">
        <v>105</v>
      </c>
      <c r="B98" s="78" t="s">
        <v>88</v>
      </c>
      <c r="C98" s="235" t="str">
        <f t="shared" si="70"/>
        <v>PGB (gestört)</v>
      </c>
      <c r="D98" s="80" t="str">
        <f t="shared" si="50"/>
        <v>Z, N</v>
      </c>
      <c r="E98" s="81"/>
      <c r="F98" s="448" t="str">
        <f>F97</f>
        <v>-K242</v>
      </c>
      <c r="G98" s="344" t="str">
        <f t="shared" si="71"/>
        <v>-E1-Q01-S1</v>
      </c>
      <c r="H98" s="84"/>
      <c r="I98" s="85"/>
      <c r="J98" s="86"/>
      <c r="K98" s="87"/>
      <c r="L98" s="88"/>
      <c r="M98" s="89"/>
      <c r="N98" s="85"/>
      <c r="O98" s="90"/>
      <c r="P98" s="86"/>
      <c r="Q98" s="86"/>
      <c r="R98" s="84"/>
      <c r="S98" s="237"/>
      <c r="T98" s="90"/>
      <c r="U98" s="90" t="s">
        <v>88</v>
      </c>
      <c r="V98" s="86"/>
      <c r="W98" s="93" t="str">
        <f t="shared" si="62"/>
        <v>110kV 1 
PGB</v>
      </c>
      <c r="X98" s="238" t="s">
        <v>132</v>
      </c>
      <c r="Y98" s="95"/>
      <c r="Z98" s="96"/>
      <c r="AA98" s="97"/>
      <c r="AB98" s="98" t="str">
        <f t="shared" si="51"/>
        <v/>
      </c>
      <c r="AC98" s="96"/>
      <c r="AD98" s="96"/>
      <c r="AE98" s="97"/>
      <c r="AF98" s="100"/>
      <c r="AG98" s="100"/>
      <c r="AH98" s="100"/>
      <c r="AI98" s="100"/>
      <c r="AJ98" s="101"/>
      <c r="AK98" s="101"/>
      <c r="AL98" s="101"/>
      <c r="AM98" s="101"/>
      <c r="AN98" s="101"/>
      <c r="AO98" s="239"/>
      <c r="AP98" s="103"/>
      <c r="AQ98" s="104"/>
      <c r="AR98" s="239"/>
      <c r="AS98" s="239"/>
      <c r="AT98" s="239"/>
      <c r="AU98" s="240"/>
      <c r="AV98" s="119">
        <f t="shared" si="14"/>
        <v>1</v>
      </c>
      <c r="AW98" s="120" t="str">
        <f t="shared" si="66"/>
        <v>TEST</v>
      </c>
      <c r="AX98" s="120"/>
      <c r="AY98" s="120" t="s">
        <v>93</v>
      </c>
      <c r="AZ98" s="109" t="str">
        <f t="shared" si="55"/>
        <v>-E1-Q01</v>
      </c>
      <c r="BA98" s="109">
        <f t="shared" si="56"/>
        <v>1</v>
      </c>
      <c r="BB98" s="120">
        <f t="shared" si="64"/>
        <v>1</v>
      </c>
      <c r="BC98" s="120"/>
      <c r="BD98" s="120" t="s">
        <v>137</v>
      </c>
      <c r="BE98" s="120" t="s">
        <v>137</v>
      </c>
      <c r="BF98" s="120" t="s">
        <v>133</v>
      </c>
      <c r="BG98" s="120"/>
      <c r="BH98" s="110" t="str">
        <f>IF(BG98="","",IF(ISERROR(VLOOKUP(BG98,[2]KNULI!$A$2:$J$1250,3,0)),"!!! FEHLER MIT DER IGRULI-VERKNÜPFUNG !!!",VLOOKUP(BG98,[2]KNULI!$A$2:$J$1250,3,0)))</f>
        <v/>
      </c>
      <c r="BI98" s="110" t="str">
        <f>IF(BG98="","",IF(ISERROR(VLOOKUP(BG98,[2]KNULI!$A$2:$J$1250,2,0)),"!!! FEHLER MIT DER IGRULI-VERKNÜPFUNG !!!",VLOOKUP(BG98,[2]KNULI!$A$2:$J$1250,2,0)))</f>
        <v/>
      </c>
      <c r="BJ98" s="110" t="str">
        <f>IF(BG98="","",IF(ISERROR(VLOOKUP(BG98,[2]KNULI!$A$2:$J$1250,4,0)),"!!! FEHLER MIT DER IGRULI-VERKNÜPFUNG !!!",VLOOKUP(BG98,[2]KNULI!$A$2:$J$1250,4,0)))</f>
        <v/>
      </c>
      <c r="BK98" s="111" t="str">
        <f>IF(BG98="","",IF(ISERROR(VLOOKUP(BG98,[2]KNULI!$A$2:$J$1250,5,0)),"!!! FEHLER MIT DER IGRULI-VERKNÜPFUNG !!!",VLOOKUP(BG98,[2]KNULI!$A$2:$J$1250,5,0)))</f>
        <v/>
      </c>
      <c r="BL98" s="241"/>
      <c r="BM98" s="120"/>
      <c r="BN98" s="199"/>
      <c r="BO98" s="199"/>
      <c r="BP98" s="121"/>
      <c r="BQ98" s="122" t="s">
        <v>130</v>
      </c>
      <c r="BR98" s="123">
        <v>31</v>
      </c>
      <c r="BS98" s="250"/>
      <c r="BT98" s="115"/>
      <c r="BU98" s="115">
        <f t="shared" si="65"/>
        <v>1</v>
      </c>
      <c r="BV98" s="115">
        <f t="shared" si="67"/>
        <v>51</v>
      </c>
      <c r="BW98" s="115" t="str">
        <f t="shared" si="68"/>
        <v>01</v>
      </c>
      <c r="BX98" s="120">
        <v>36</v>
      </c>
      <c r="BY98" s="115">
        <v>5</v>
      </c>
      <c r="BZ98" s="120" t="s">
        <v>134</v>
      </c>
      <c r="CA98" s="378"/>
      <c r="CB98" s="125"/>
      <c r="CC98" s="380"/>
      <c r="CD98" s="127" t="str">
        <f t="shared" si="63"/>
        <v>DM</v>
      </c>
      <c r="CE98" s="128">
        <f t="shared" si="63"/>
        <v>31</v>
      </c>
      <c r="CF98" s="127"/>
      <c r="CG98" s="130"/>
      <c r="CH98" s="130">
        <f t="shared" si="52"/>
        <v>1</v>
      </c>
      <c r="CI98" s="130">
        <f t="shared" si="52"/>
        <v>51</v>
      </c>
      <c r="CJ98" s="130" t="str">
        <f t="shared" si="52"/>
        <v>01</v>
      </c>
      <c r="CK98" s="131">
        <f t="shared" si="52"/>
        <v>36</v>
      </c>
      <c r="CL98" s="132">
        <f t="shared" si="52"/>
        <v>5</v>
      </c>
    </row>
    <row r="99" spans="1:90" ht="25.5" customHeight="1" x14ac:dyDescent="0.25">
      <c r="A99" s="133"/>
      <c r="B99" s="227" t="s">
        <v>88</v>
      </c>
      <c r="C99" s="370" t="s">
        <v>872</v>
      </c>
      <c r="D99" s="80" t="str">
        <f t="shared" si="50"/>
        <v>Z, N</v>
      </c>
      <c r="E99" s="81"/>
      <c r="F99" s="345" t="str">
        <f t="shared" ref="F99:F100" si="72">$F$7</f>
        <v>-KF100</v>
      </c>
      <c r="G99" s="344" t="str">
        <f t="shared" si="71"/>
        <v>-E1-Q01-S1</v>
      </c>
      <c r="H99" s="84"/>
      <c r="I99" s="85"/>
      <c r="J99" s="86"/>
      <c r="K99" s="87"/>
      <c r="L99" s="88"/>
      <c r="M99" s="89"/>
      <c r="N99" s="85"/>
      <c r="O99" s="90"/>
      <c r="P99" s="86"/>
      <c r="Q99" s="86"/>
      <c r="R99" s="84"/>
      <c r="S99" s="237"/>
      <c r="T99" s="90" t="s">
        <v>88</v>
      </c>
      <c r="U99" s="90" t="s">
        <v>88</v>
      </c>
      <c r="V99" s="86"/>
      <c r="W99" s="93" t="str">
        <f t="shared" si="62"/>
        <v>110kV 1 
NAH</v>
      </c>
      <c r="X99" s="238" t="s">
        <v>129</v>
      </c>
      <c r="Y99" s="95"/>
      <c r="Z99" s="96"/>
      <c r="AA99" s="97"/>
      <c r="AB99" s="98"/>
      <c r="AC99" s="96"/>
      <c r="AD99" s="96"/>
      <c r="AE99" s="97"/>
      <c r="AF99" s="100"/>
      <c r="AG99" s="100"/>
      <c r="AH99" s="100"/>
      <c r="AI99" s="100"/>
      <c r="AJ99" s="101"/>
      <c r="AK99" s="101"/>
      <c r="AL99" s="101"/>
      <c r="AM99" s="101"/>
      <c r="AN99" s="101"/>
      <c r="AO99" s="239"/>
      <c r="AP99" s="103"/>
      <c r="AQ99" s="104"/>
      <c r="AR99" s="239"/>
      <c r="AS99" s="239"/>
      <c r="AT99" s="239"/>
      <c r="AU99" s="240"/>
      <c r="AV99" s="119">
        <f t="shared" si="14"/>
        <v>1</v>
      </c>
      <c r="AW99" s="120" t="str">
        <f t="shared" ref="AW99:AW100" si="73">IF(AV99&lt;&gt;"",$AW$7,"")</f>
        <v>TEST</v>
      </c>
      <c r="AX99" s="120"/>
      <c r="AY99" s="120" t="s">
        <v>93</v>
      </c>
      <c r="AZ99" s="109" t="str">
        <f t="shared" si="55"/>
        <v>-E1-Q01</v>
      </c>
      <c r="BA99" s="109">
        <f t="shared" si="56"/>
        <v>1</v>
      </c>
      <c r="BB99" s="120">
        <f t="shared" ref="BB99:BB100" si="74">BA99</f>
        <v>1</v>
      </c>
      <c r="BC99" s="120"/>
      <c r="BD99" s="386" t="s">
        <v>869</v>
      </c>
      <c r="BE99" s="386" t="s">
        <v>869</v>
      </c>
      <c r="BF99" s="120" t="s">
        <v>91</v>
      </c>
      <c r="BG99" s="120"/>
      <c r="BH99" s="110"/>
      <c r="BI99" s="110"/>
      <c r="BJ99" s="110"/>
      <c r="BK99" s="111"/>
      <c r="BL99" s="241"/>
      <c r="BM99" s="120"/>
      <c r="BN99" s="199"/>
      <c r="BO99" s="199"/>
      <c r="BP99" s="121"/>
      <c r="BQ99" s="122" t="s">
        <v>130</v>
      </c>
      <c r="BR99" s="123">
        <v>31</v>
      </c>
      <c r="BS99" s="250"/>
      <c r="BT99" s="115"/>
      <c r="BU99" s="115">
        <f t="shared" ref="BU99:BU100" si="75">IF(AV99&lt;&gt;"",AV99,"")</f>
        <v>1</v>
      </c>
      <c r="BV99" s="115">
        <f t="shared" ref="BV99:BV100" si="76">IF(AV99&lt;&gt;"",$BV$7,"")</f>
        <v>51</v>
      </c>
      <c r="BW99" s="115" t="str">
        <f t="shared" ref="BW99:BW100" si="77">IF(AV99&lt;&gt;"",$BW$7,"")</f>
        <v>01</v>
      </c>
      <c r="BX99" s="120">
        <v>36</v>
      </c>
      <c r="BY99" s="115">
        <v>37</v>
      </c>
      <c r="BZ99" s="386" t="s">
        <v>88</v>
      </c>
      <c r="CA99" s="378"/>
      <c r="CB99" s="125"/>
      <c r="CC99" s="380"/>
      <c r="CD99" s="127" t="str">
        <f t="shared" ref="CD99:CD100" si="78">IF($AV99&lt;&gt;"",BQ99,"")</f>
        <v>DM</v>
      </c>
      <c r="CE99" s="128">
        <f t="shared" ref="CE99:CE100" si="79">IF($AV99&lt;&gt;"",BR99,"")</f>
        <v>31</v>
      </c>
      <c r="CF99" s="127"/>
      <c r="CG99" s="130"/>
      <c r="CH99" s="130">
        <f t="shared" ref="CH99:CK100" si="80">IF($AV99&lt;&gt;"",BU99,"")</f>
        <v>1</v>
      </c>
      <c r="CI99" s="130">
        <f t="shared" si="80"/>
        <v>51</v>
      </c>
      <c r="CJ99" s="130" t="str">
        <f t="shared" si="80"/>
        <v>01</v>
      </c>
      <c r="CK99" s="131">
        <f t="shared" si="80"/>
        <v>36</v>
      </c>
      <c r="CL99" s="132">
        <f t="shared" ref="CL99:CL100" si="81">IF($AV99&lt;&gt;"",BY99,"")</f>
        <v>37</v>
      </c>
    </row>
    <row r="100" spans="1:90" ht="25.5" customHeight="1" x14ac:dyDescent="0.25">
      <c r="A100" s="133"/>
      <c r="B100" s="227" t="s">
        <v>88</v>
      </c>
      <c r="C100" s="370" t="s">
        <v>873</v>
      </c>
      <c r="D100" s="80" t="str">
        <f t="shared" si="50"/>
        <v>O, Z, N</v>
      </c>
      <c r="E100" s="81"/>
      <c r="F100" s="345" t="str">
        <f t="shared" si="72"/>
        <v>-KF100</v>
      </c>
      <c r="G100" s="344" t="str">
        <f t="shared" si="71"/>
        <v>-E1-Q01-S1</v>
      </c>
      <c r="H100" s="84"/>
      <c r="I100" s="85"/>
      <c r="J100" s="86"/>
      <c r="K100" s="87"/>
      <c r="L100" s="88"/>
      <c r="M100" s="89"/>
      <c r="N100" s="85"/>
      <c r="O100" s="90"/>
      <c r="P100" s="86" t="s">
        <v>88</v>
      </c>
      <c r="Q100" s="86"/>
      <c r="R100" s="84"/>
      <c r="S100" s="237"/>
      <c r="T100" s="90" t="s">
        <v>88</v>
      </c>
      <c r="U100" s="90" t="s">
        <v>88</v>
      </c>
      <c r="V100" s="86"/>
      <c r="W100" s="93" t="str">
        <f t="shared" si="62"/>
        <v>110kV 1 
NAH</v>
      </c>
      <c r="X100" s="238" t="s">
        <v>131</v>
      </c>
      <c r="Y100" s="95"/>
      <c r="Z100" s="96"/>
      <c r="AA100" s="97"/>
      <c r="AB100" s="98"/>
      <c r="AC100" s="96"/>
      <c r="AD100" s="96"/>
      <c r="AE100" s="97"/>
      <c r="AF100" s="100"/>
      <c r="AG100" s="100"/>
      <c r="AH100" s="100"/>
      <c r="AI100" s="100"/>
      <c r="AJ100" s="101"/>
      <c r="AK100" s="101"/>
      <c r="AL100" s="101"/>
      <c r="AM100" s="101"/>
      <c r="AN100" s="101"/>
      <c r="AO100" s="239"/>
      <c r="AP100" s="103"/>
      <c r="AQ100" s="104"/>
      <c r="AR100" s="239"/>
      <c r="AS100" s="239"/>
      <c r="AT100" s="239"/>
      <c r="AU100" s="240"/>
      <c r="AV100" s="119">
        <f t="shared" si="14"/>
        <v>1</v>
      </c>
      <c r="AW100" s="120" t="str">
        <f t="shared" si="73"/>
        <v>TEST</v>
      </c>
      <c r="AX100" s="120"/>
      <c r="AY100" s="120" t="s">
        <v>93</v>
      </c>
      <c r="AZ100" s="109" t="str">
        <f t="shared" si="55"/>
        <v>-E1-Q01</v>
      </c>
      <c r="BA100" s="109">
        <f t="shared" si="56"/>
        <v>1</v>
      </c>
      <c r="BB100" s="120">
        <f t="shared" si="74"/>
        <v>1</v>
      </c>
      <c r="BC100" s="120"/>
      <c r="BD100" s="386" t="s">
        <v>869</v>
      </c>
      <c r="BE100" s="386" t="s">
        <v>869</v>
      </c>
      <c r="BF100" s="120" t="s">
        <v>102</v>
      </c>
      <c r="BG100" s="120"/>
      <c r="BH100" s="110"/>
      <c r="BI100" s="110"/>
      <c r="BJ100" s="110"/>
      <c r="BK100" s="111"/>
      <c r="BL100" s="241"/>
      <c r="BM100" s="120"/>
      <c r="BN100" s="199"/>
      <c r="BO100" s="199"/>
      <c r="BP100" s="121"/>
      <c r="BQ100" s="122" t="s">
        <v>130</v>
      </c>
      <c r="BR100" s="123">
        <v>31</v>
      </c>
      <c r="BS100" s="250"/>
      <c r="BT100" s="115"/>
      <c r="BU100" s="115">
        <f t="shared" si="75"/>
        <v>1</v>
      </c>
      <c r="BV100" s="115">
        <f t="shared" si="76"/>
        <v>51</v>
      </c>
      <c r="BW100" s="115" t="str">
        <f t="shared" si="77"/>
        <v>01</v>
      </c>
      <c r="BX100" s="120">
        <v>36</v>
      </c>
      <c r="BY100" s="115">
        <v>37</v>
      </c>
      <c r="BZ100" s="386" t="s">
        <v>88</v>
      </c>
      <c r="CA100" s="378"/>
      <c r="CB100" s="125"/>
      <c r="CC100" s="380"/>
      <c r="CD100" s="127" t="str">
        <f t="shared" si="78"/>
        <v>DM</v>
      </c>
      <c r="CE100" s="128">
        <f t="shared" si="79"/>
        <v>31</v>
      </c>
      <c r="CF100" s="127"/>
      <c r="CG100" s="130"/>
      <c r="CH100" s="130">
        <f t="shared" si="80"/>
        <v>1</v>
      </c>
      <c r="CI100" s="130">
        <f t="shared" si="80"/>
        <v>51</v>
      </c>
      <c r="CJ100" s="130" t="str">
        <f t="shared" si="80"/>
        <v>01</v>
      </c>
      <c r="CK100" s="131">
        <f t="shared" si="80"/>
        <v>36</v>
      </c>
      <c r="CL100" s="132">
        <f t="shared" si="81"/>
        <v>37</v>
      </c>
    </row>
    <row r="101" spans="1:90" ht="25.5" customHeight="1" x14ac:dyDescent="0.25">
      <c r="A101" s="133"/>
      <c r="B101" s="68" t="s">
        <v>88</v>
      </c>
      <c r="C101" s="235" t="str">
        <f t="shared" si="70"/>
        <v>S5 (fern)</v>
      </c>
      <c r="D101" s="80" t="str">
        <f t="shared" si="50"/>
        <v>O, Z, N</v>
      </c>
      <c r="E101" s="81"/>
      <c r="F101" s="345" t="s">
        <v>138</v>
      </c>
      <c r="G101" s="344" t="str">
        <f t="shared" si="71"/>
        <v>-E1-Q01-S1</v>
      </c>
      <c r="H101" s="84"/>
      <c r="I101" s="85"/>
      <c r="J101" s="86"/>
      <c r="K101" s="87"/>
      <c r="L101" s="88"/>
      <c r="M101" s="89"/>
      <c r="N101" s="85"/>
      <c r="O101" s="90"/>
      <c r="P101" s="86" t="s">
        <v>88</v>
      </c>
      <c r="Q101" s="86"/>
      <c r="R101" s="84"/>
      <c r="S101" s="237"/>
      <c r="T101" s="90"/>
      <c r="U101" s="90" t="s">
        <v>88</v>
      </c>
      <c r="V101" s="86"/>
      <c r="W101" s="93" t="str">
        <f t="shared" si="62"/>
        <v>110kV 1 
S5</v>
      </c>
      <c r="X101" s="238" t="s">
        <v>139</v>
      </c>
      <c r="Y101" s="95"/>
      <c r="Z101" s="96"/>
      <c r="AA101" s="97"/>
      <c r="AB101" s="98" t="str">
        <f t="shared" si="51"/>
        <v/>
      </c>
      <c r="AC101" s="96"/>
      <c r="AD101" s="96"/>
      <c r="AE101" s="97"/>
      <c r="AF101" s="100"/>
      <c r="AG101" s="100"/>
      <c r="AH101" s="100"/>
      <c r="AI101" s="100"/>
      <c r="AJ101" s="101"/>
      <c r="AK101" s="101"/>
      <c r="AL101" s="101"/>
      <c r="AM101" s="101"/>
      <c r="AN101" s="101"/>
      <c r="AO101" s="239"/>
      <c r="AP101" s="103"/>
      <c r="AQ101" s="104"/>
      <c r="AR101" s="239"/>
      <c r="AS101" s="239"/>
      <c r="AT101" s="239"/>
      <c r="AU101" s="240"/>
      <c r="AV101" s="119">
        <f t="shared" si="14"/>
        <v>1</v>
      </c>
      <c r="AW101" s="120" t="str">
        <f t="shared" si="66"/>
        <v>TEST</v>
      </c>
      <c r="AX101" s="120"/>
      <c r="AY101" s="120" t="s">
        <v>93</v>
      </c>
      <c r="AZ101" s="109" t="str">
        <f t="shared" si="55"/>
        <v>-E1-Q01</v>
      </c>
      <c r="BA101" s="109">
        <f t="shared" si="56"/>
        <v>1</v>
      </c>
      <c r="BB101" s="120">
        <f t="shared" si="64"/>
        <v>1</v>
      </c>
      <c r="BC101" s="120"/>
      <c r="BD101" s="120" t="s">
        <v>140</v>
      </c>
      <c r="BE101" s="120" t="s">
        <v>140</v>
      </c>
      <c r="BF101" s="120" t="s">
        <v>91</v>
      </c>
      <c r="BG101" s="120"/>
      <c r="BH101" s="110" t="str">
        <f>IF(BG101="","",IF(ISERROR(VLOOKUP(BG101,[2]KNULI!$A$2:$J$1250,3,0)),"!!! FEHLER MIT DER IGRULI-VERKNÜPFUNG !!!",VLOOKUP(BG101,[2]KNULI!$A$2:$J$1250,3,0)))</f>
        <v/>
      </c>
      <c r="BI101" s="110" t="str">
        <f>IF(BG101="","",IF(ISERROR(VLOOKUP(BG101,[2]KNULI!$A$2:$J$1250,2,0)),"!!! FEHLER MIT DER IGRULI-VERKNÜPFUNG !!!",VLOOKUP(BG101,[2]KNULI!$A$2:$J$1250,2,0)))</f>
        <v/>
      </c>
      <c r="BJ101" s="110" t="str">
        <f>IF(BG101="","",IF(ISERROR(VLOOKUP(BG101,[2]KNULI!$A$2:$J$1250,4,0)),"!!! FEHLER MIT DER IGRULI-VERKNÜPFUNG !!!",VLOOKUP(BG101,[2]KNULI!$A$2:$J$1250,4,0)))</f>
        <v/>
      </c>
      <c r="BK101" s="111" t="str">
        <f>IF(BG101="","",IF(ISERROR(VLOOKUP(BG101,[2]KNULI!$A$2:$J$1250,5,0)),"!!! FEHLER MIT DER IGRULI-VERKNÜPFUNG !!!",VLOOKUP(BG101,[2]KNULI!$A$2:$J$1250,5,0)))</f>
        <v/>
      </c>
      <c r="BL101" s="241" t="s">
        <v>141</v>
      </c>
      <c r="BM101" s="120"/>
      <c r="BN101" s="199"/>
      <c r="BO101" s="199"/>
      <c r="BP101" s="121"/>
      <c r="BQ101" s="122" t="s">
        <v>130</v>
      </c>
      <c r="BR101" s="123">
        <v>31</v>
      </c>
      <c r="BS101" s="250"/>
      <c r="BT101" s="115"/>
      <c r="BU101" s="115">
        <f t="shared" si="65"/>
        <v>1</v>
      </c>
      <c r="BV101" s="115">
        <f t="shared" si="67"/>
        <v>51</v>
      </c>
      <c r="BW101" s="115" t="str">
        <f t="shared" si="68"/>
        <v>01</v>
      </c>
      <c r="BX101" s="120">
        <v>38</v>
      </c>
      <c r="BY101" s="115">
        <v>1</v>
      </c>
      <c r="BZ101" s="120" t="s">
        <v>88</v>
      </c>
      <c r="CA101" s="124"/>
      <c r="CB101" s="125"/>
      <c r="CC101" s="126"/>
      <c r="CD101" s="127" t="str">
        <f t="shared" si="63"/>
        <v>DM</v>
      </c>
      <c r="CE101" s="128">
        <f t="shared" si="63"/>
        <v>31</v>
      </c>
      <c r="CF101" s="127"/>
      <c r="CG101" s="130"/>
      <c r="CH101" s="130">
        <f t="shared" si="52"/>
        <v>1</v>
      </c>
      <c r="CI101" s="130">
        <f t="shared" si="52"/>
        <v>51</v>
      </c>
      <c r="CJ101" s="130" t="str">
        <f t="shared" si="52"/>
        <v>01</v>
      </c>
      <c r="CK101" s="131">
        <f t="shared" si="52"/>
        <v>38</v>
      </c>
      <c r="CL101" s="132">
        <f t="shared" si="52"/>
        <v>1</v>
      </c>
    </row>
    <row r="102" spans="1:90" ht="25.5" customHeight="1" x14ac:dyDescent="0.25">
      <c r="A102" s="133"/>
      <c r="B102" s="68" t="s">
        <v>88</v>
      </c>
      <c r="C102" s="235" t="str">
        <f t="shared" si="70"/>
        <v>S5 (ort)</v>
      </c>
      <c r="D102" s="80" t="str">
        <f t="shared" si="50"/>
        <v>O, Z, N</v>
      </c>
      <c r="E102" s="81"/>
      <c r="F102" s="345" t="s">
        <v>138</v>
      </c>
      <c r="G102" s="344" t="str">
        <f t="shared" si="71"/>
        <v>-E1-Q01-S1</v>
      </c>
      <c r="H102" s="84"/>
      <c r="I102" s="85"/>
      <c r="J102" s="86"/>
      <c r="K102" s="87"/>
      <c r="L102" s="88"/>
      <c r="M102" s="89"/>
      <c r="N102" s="85"/>
      <c r="O102" s="90"/>
      <c r="P102" s="86" t="s">
        <v>88</v>
      </c>
      <c r="Q102" s="86"/>
      <c r="R102" s="84"/>
      <c r="S102" s="237"/>
      <c r="T102" s="90" t="s">
        <v>88</v>
      </c>
      <c r="U102" s="90" t="s">
        <v>88</v>
      </c>
      <c r="V102" s="86"/>
      <c r="W102" s="93" t="str">
        <f t="shared" si="62"/>
        <v>110kV 1 
S5</v>
      </c>
      <c r="X102" s="238" t="s">
        <v>142</v>
      </c>
      <c r="Y102" s="95"/>
      <c r="Z102" s="96"/>
      <c r="AA102" s="97"/>
      <c r="AB102" s="98" t="str">
        <f t="shared" si="51"/>
        <v/>
      </c>
      <c r="AC102" s="96"/>
      <c r="AD102" s="96"/>
      <c r="AE102" s="97"/>
      <c r="AF102" s="100"/>
      <c r="AG102" s="100"/>
      <c r="AH102" s="100"/>
      <c r="AI102" s="100"/>
      <c r="AJ102" s="101"/>
      <c r="AK102" s="101"/>
      <c r="AL102" s="101"/>
      <c r="AM102" s="101"/>
      <c r="AN102" s="101"/>
      <c r="AO102" s="239"/>
      <c r="AP102" s="103"/>
      <c r="AQ102" s="104"/>
      <c r="AR102" s="239"/>
      <c r="AS102" s="239"/>
      <c r="AT102" s="239"/>
      <c r="AU102" s="240"/>
      <c r="AV102" s="119">
        <f t="shared" si="14"/>
        <v>1</v>
      </c>
      <c r="AW102" s="120" t="str">
        <f t="shared" si="66"/>
        <v>TEST</v>
      </c>
      <c r="AX102" s="120"/>
      <c r="AY102" s="120" t="s">
        <v>93</v>
      </c>
      <c r="AZ102" s="109" t="str">
        <f t="shared" si="55"/>
        <v>-E1-Q01</v>
      </c>
      <c r="BA102" s="109">
        <f t="shared" si="56"/>
        <v>1</v>
      </c>
      <c r="BB102" s="120">
        <f t="shared" si="64"/>
        <v>1</v>
      </c>
      <c r="BC102" s="120"/>
      <c r="BD102" s="120" t="s">
        <v>140</v>
      </c>
      <c r="BE102" s="120" t="s">
        <v>140</v>
      </c>
      <c r="BF102" s="120" t="s">
        <v>102</v>
      </c>
      <c r="BG102" s="120"/>
      <c r="BH102" s="110" t="str">
        <f>IF(BG102="","",IF(ISERROR(VLOOKUP(BG102,[2]KNULI!$A$2:$J$1250,3,0)),"!!! FEHLER MIT DER IGRULI-VERKNÜPFUNG !!!",VLOOKUP(BG102,[2]KNULI!$A$2:$J$1250,3,0)))</f>
        <v/>
      </c>
      <c r="BI102" s="110" t="str">
        <f>IF(BG102="","",IF(ISERROR(VLOOKUP(BG102,[2]KNULI!$A$2:$J$1250,2,0)),"!!! FEHLER MIT DER IGRULI-VERKNÜPFUNG !!!",VLOOKUP(BG102,[2]KNULI!$A$2:$J$1250,2,0)))</f>
        <v/>
      </c>
      <c r="BJ102" s="110" t="str">
        <f>IF(BG102="","",IF(ISERROR(VLOOKUP(BG102,[2]KNULI!$A$2:$J$1250,4,0)),"!!! FEHLER MIT DER IGRULI-VERKNÜPFUNG !!!",VLOOKUP(BG102,[2]KNULI!$A$2:$J$1250,4,0)))</f>
        <v/>
      </c>
      <c r="BK102" s="111" t="str">
        <f>IF(BG102="","",IF(ISERROR(VLOOKUP(BG102,[2]KNULI!$A$2:$J$1250,5,0)),"!!! FEHLER MIT DER IGRULI-VERKNÜPFUNG !!!",VLOOKUP(BG102,[2]KNULI!$A$2:$J$1250,5,0)))</f>
        <v/>
      </c>
      <c r="BL102" s="241" t="s">
        <v>141</v>
      </c>
      <c r="BM102" s="120"/>
      <c r="BN102" s="199"/>
      <c r="BO102" s="199"/>
      <c r="BP102" s="121"/>
      <c r="BQ102" s="122" t="s">
        <v>130</v>
      </c>
      <c r="BR102" s="123">
        <v>31</v>
      </c>
      <c r="BS102" s="250"/>
      <c r="BT102" s="115"/>
      <c r="BU102" s="115">
        <f t="shared" si="65"/>
        <v>1</v>
      </c>
      <c r="BV102" s="115">
        <f t="shared" si="67"/>
        <v>51</v>
      </c>
      <c r="BW102" s="115" t="str">
        <f t="shared" si="68"/>
        <v>01</v>
      </c>
      <c r="BX102" s="120">
        <v>38</v>
      </c>
      <c r="BY102" s="115">
        <v>1</v>
      </c>
      <c r="BZ102" s="120" t="s">
        <v>88</v>
      </c>
      <c r="CA102" s="124"/>
      <c r="CB102" s="125"/>
      <c r="CC102" s="126"/>
      <c r="CD102" s="127" t="str">
        <f t="shared" si="63"/>
        <v>DM</v>
      </c>
      <c r="CE102" s="128">
        <f t="shared" si="63"/>
        <v>31</v>
      </c>
      <c r="CF102" s="127"/>
      <c r="CG102" s="130"/>
      <c r="CH102" s="130">
        <f t="shared" si="52"/>
        <v>1</v>
      </c>
      <c r="CI102" s="130">
        <f t="shared" si="52"/>
        <v>51</v>
      </c>
      <c r="CJ102" s="130" t="str">
        <f t="shared" si="52"/>
        <v>01</v>
      </c>
      <c r="CK102" s="131">
        <f t="shared" si="52"/>
        <v>38</v>
      </c>
      <c r="CL102" s="132">
        <f t="shared" si="52"/>
        <v>1</v>
      </c>
    </row>
    <row r="103" spans="1:90" ht="25.5" customHeight="1" x14ac:dyDescent="0.25">
      <c r="A103" s="133"/>
      <c r="B103" s="68" t="s">
        <v>88</v>
      </c>
      <c r="C103" s="235" t="str">
        <f t="shared" si="70"/>
        <v>S5 (gestört)</v>
      </c>
      <c r="D103" s="80" t="str">
        <f t="shared" si="50"/>
        <v>Z, N</v>
      </c>
      <c r="E103" s="81"/>
      <c r="F103" s="345" t="s">
        <v>138</v>
      </c>
      <c r="G103" s="344" t="str">
        <f t="shared" si="71"/>
        <v>-E1-Q01-S1</v>
      </c>
      <c r="H103" s="84"/>
      <c r="I103" s="85"/>
      <c r="J103" s="86"/>
      <c r="K103" s="87"/>
      <c r="L103" s="88"/>
      <c r="M103" s="89"/>
      <c r="N103" s="85"/>
      <c r="O103" s="90"/>
      <c r="P103" s="86"/>
      <c r="Q103" s="86"/>
      <c r="R103" s="84"/>
      <c r="S103" s="237"/>
      <c r="T103" s="90"/>
      <c r="U103" s="90" t="s">
        <v>88</v>
      </c>
      <c r="V103" s="86"/>
      <c r="W103" s="93" t="str">
        <f t="shared" si="62"/>
        <v>110kV 1 
S5</v>
      </c>
      <c r="X103" s="238" t="s">
        <v>132</v>
      </c>
      <c r="Y103" s="95"/>
      <c r="Z103" s="96"/>
      <c r="AA103" s="97"/>
      <c r="AB103" s="98" t="str">
        <f t="shared" si="51"/>
        <v/>
      </c>
      <c r="AC103" s="96"/>
      <c r="AD103" s="96"/>
      <c r="AE103" s="97"/>
      <c r="AF103" s="100"/>
      <c r="AG103" s="100"/>
      <c r="AH103" s="100"/>
      <c r="AI103" s="100"/>
      <c r="AJ103" s="101"/>
      <c r="AK103" s="101"/>
      <c r="AL103" s="101"/>
      <c r="AM103" s="101"/>
      <c r="AN103" s="101"/>
      <c r="AO103" s="239"/>
      <c r="AP103" s="103"/>
      <c r="AQ103" s="104"/>
      <c r="AR103" s="239"/>
      <c r="AS103" s="239"/>
      <c r="AT103" s="239"/>
      <c r="AU103" s="240"/>
      <c r="AV103" s="119">
        <f t="shared" si="14"/>
        <v>1</v>
      </c>
      <c r="AW103" s="120" t="str">
        <f t="shared" si="66"/>
        <v>TEST</v>
      </c>
      <c r="AX103" s="120"/>
      <c r="AY103" s="120" t="s">
        <v>93</v>
      </c>
      <c r="AZ103" s="109" t="str">
        <f t="shared" si="55"/>
        <v>-E1-Q01</v>
      </c>
      <c r="BA103" s="109">
        <f t="shared" si="56"/>
        <v>1</v>
      </c>
      <c r="BB103" s="120">
        <f t="shared" si="64"/>
        <v>1</v>
      </c>
      <c r="BC103" s="120"/>
      <c r="BD103" s="120" t="s">
        <v>140</v>
      </c>
      <c r="BE103" s="120" t="s">
        <v>140</v>
      </c>
      <c r="BF103" s="120" t="s">
        <v>133</v>
      </c>
      <c r="BG103" s="120"/>
      <c r="BH103" s="110" t="str">
        <f>IF(BG103="","",IF(ISERROR(VLOOKUP(BG103,[2]KNULI!$A$2:$J$1250,3,0)),"!!! FEHLER MIT DER IGRULI-VERKNÜPFUNG !!!",VLOOKUP(BG103,[2]KNULI!$A$2:$J$1250,3,0)))</f>
        <v/>
      </c>
      <c r="BI103" s="110" t="str">
        <f>IF(BG103="","",IF(ISERROR(VLOOKUP(BG103,[2]KNULI!$A$2:$J$1250,2,0)),"!!! FEHLER MIT DER IGRULI-VERKNÜPFUNG !!!",VLOOKUP(BG103,[2]KNULI!$A$2:$J$1250,2,0)))</f>
        <v/>
      </c>
      <c r="BJ103" s="110" t="str">
        <f>IF(BG103="","",IF(ISERROR(VLOOKUP(BG103,[2]KNULI!$A$2:$J$1250,4,0)),"!!! FEHLER MIT DER IGRULI-VERKNÜPFUNG !!!",VLOOKUP(BG103,[2]KNULI!$A$2:$J$1250,4,0)))</f>
        <v/>
      </c>
      <c r="BK103" s="111" t="str">
        <f>IF(BG103="","",IF(ISERROR(VLOOKUP(BG103,[2]KNULI!$A$2:$J$1250,5,0)),"!!! FEHLER MIT DER IGRULI-VERKNÜPFUNG !!!",VLOOKUP(BG103,[2]KNULI!$A$2:$J$1250,5,0)))</f>
        <v/>
      </c>
      <c r="BL103" s="241" t="s">
        <v>141</v>
      </c>
      <c r="BM103" s="120"/>
      <c r="BN103" s="199"/>
      <c r="BO103" s="199"/>
      <c r="BP103" s="121"/>
      <c r="BQ103" s="122" t="s">
        <v>130</v>
      </c>
      <c r="BR103" s="123">
        <v>31</v>
      </c>
      <c r="BS103" s="250"/>
      <c r="BT103" s="115"/>
      <c r="BU103" s="115">
        <f t="shared" si="65"/>
        <v>1</v>
      </c>
      <c r="BV103" s="115">
        <f t="shared" si="67"/>
        <v>51</v>
      </c>
      <c r="BW103" s="115" t="str">
        <f t="shared" si="68"/>
        <v>01</v>
      </c>
      <c r="BX103" s="120">
        <v>38</v>
      </c>
      <c r="BY103" s="115">
        <v>1</v>
      </c>
      <c r="BZ103" s="120" t="s">
        <v>134</v>
      </c>
      <c r="CA103" s="378"/>
      <c r="CB103" s="125"/>
      <c r="CC103" s="380"/>
      <c r="CD103" s="127" t="str">
        <f t="shared" si="63"/>
        <v>DM</v>
      </c>
      <c r="CE103" s="128">
        <f t="shared" si="63"/>
        <v>31</v>
      </c>
      <c r="CF103" s="127"/>
      <c r="CG103" s="130"/>
      <c r="CH103" s="130">
        <f t="shared" si="52"/>
        <v>1</v>
      </c>
      <c r="CI103" s="130">
        <f t="shared" si="52"/>
        <v>51</v>
      </c>
      <c r="CJ103" s="130" t="str">
        <f t="shared" si="52"/>
        <v>01</v>
      </c>
      <c r="CK103" s="131">
        <f t="shared" si="52"/>
        <v>38</v>
      </c>
      <c r="CL103" s="132">
        <f t="shared" si="52"/>
        <v>1</v>
      </c>
    </row>
    <row r="104" spans="1:90" ht="25.5" customHeight="1" x14ac:dyDescent="0.25">
      <c r="A104" s="133"/>
      <c r="B104" s="68" t="s">
        <v>88</v>
      </c>
      <c r="C104" s="235" t="s">
        <v>143</v>
      </c>
      <c r="D104" s="80" t="str">
        <f t="shared" si="50"/>
        <v>O, Z</v>
      </c>
      <c r="E104" s="81"/>
      <c r="F104" s="345" t="s">
        <v>144</v>
      </c>
      <c r="G104" s="344" t="str">
        <f t="shared" si="71"/>
        <v>-E1-Q01-S1</v>
      </c>
      <c r="H104" s="84"/>
      <c r="I104" s="85"/>
      <c r="J104" s="86"/>
      <c r="K104" s="87"/>
      <c r="L104" s="88"/>
      <c r="M104" s="89"/>
      <c r="N104" s="85"/>
      <c r="O104" s="90"/>
      <c r="P104" s="86" t="s">
        <v>88</v>
      </c>
      <c r="Q104" s="86"/>
      <c r="R104" s="84"/>
      <c r="S104" s="237"/>
      <c r="T104" s="90"/>
      <c r="U104" s="90" t="s">
        <v>88</v>
      </c>
      <c r="V104" s="86"/>
      <c r="W104" s="93" t="str">
        <f t="shared" si="62"/>
        <v>110kV 1 
S1 GESAMTENTRIEGELUNG</v>
      </c>
      <c r="X104" s="238" t="s">
        <v>145</v>
      </c>
      <c r="Y104" s="95"/>
      <c r="Z104" s="96"/>
      <c r="AA104" s="97"/>
      <c r="AB104" s="98" t="str">
        <f t="shared" si="51"/>
        <v/>
      </c>
      <c r="AC104" s="96"/>
      <c r="AD104" s="96"/>
      <c r="AE104" s="97"/>
      <c r="AF104" s="100"/>
      <c r="AG104" s="100"/>
      <c r="AH104" s="100"/>
      <c r="AI104" s="100"/>
      <c r="AJ104" s="101"/>
      <c r="AK104" s="101"/>
      <c r="AL104" s="101"/>
      <c r="AM104" s="101"/>
      <c r="AN104" s="101"/>
      <c r="AO104" s="239"/>
      <c r="AP104" s="103"/>
      <c r="AQ104" s="104"/>
      <c r="AR104" s="239"/>
      <c r="AS104" s="239"/>
      <c r="AT104" s="239"/>
      <c r="AU104" s="240"/>
      <c r="AV104" s="119">
        <f t="shared" si="14"/>
        <v>1</v>
      </c>
      <c r="AW104" s="120" t="str">
        <f t="shared" si="66"/>
        <v>TEST</v>
      </c>
      <c r="AX104" s="120"/>
      <c r="AY104" s="120" t="s">
        <v>93</v>
      </c>
      <c r="AZ104" s="109" t="str">
        <f t="shared" si="55"/>
        <v>-E1-Q01</v>
      </c>
      <c r="BA104" s="109">
        <f t="shared" si="56"/>
        <v>1</v>
      </c>
      <c r="BB104" s="120">
        <f t="shared" si="64"/>
        <v>1</v>
      </c>
      <c r="BC104" s="120"/>
      <c r="BD104" s="120"/>
      <c r="BE104" s="120"/>
      <c r="BF104" s="120"/>
      <c r="BG104" s="120">
        <v>1854</v>
      </c>
      <c r="BH104" s="110" t="str">
        <f>IF(BG104="","",IF(ISERROR(VLOOKUP(BG104,[2]KNULI!$A$2:$J$1250,3,0)),"!!! FEHLER MIT DER IGRULI-VERKNÜPFUNG !!!",VLOOKUP(BG104,[2]KNULI!$A$2:$J$1250,3,0)))</f>
        <v>S1 GESAMTENTRIEGELUNG</v>
      </c>
      <c r="BI104" s="110" t="str">
        <f>IF(BG104="","",IF(ISERROR(VLOOKUP(BG104,[2]KNULI!$A$2:$J$1250,2,0)),"!!! FEHLER MIT DER IGRULI-VERKNÜPFUNG !!!",VLOOKUP(BG104,[2]KNULI!$A$2:$J$1250,2,0)))</f>
        <v>H/</v>
      </c>
      <c r="BJ104" s="110" t="str">
        <f>IF(BG104="","",IF(ISERROR(VLOOKUP(BG104,[2]KNULI!$A$2:$J$1250,4,0)),"!!! FEHLER MIT DER IGRULI-VERKNÜPFUNG !!!",VLOOKUP(BG104,[2]KNULI!$A$2:$J$1250,4,0)))</f>
        <v>Z</v>
      </c>
      <c r="BK104" s="111" t="str">
        <f>IF(BG104="","",IF(ISERROR(VLOOKUP(BG104,[2]KNULI!$A$2:$J$1250,5,0)),"!!! FEHLER MIT DER IGRULI-VERKNÜPFUNG !!!",VLOOKUP(BG104,[2]KNULI!$A$2:$J$1250,5,0)))</f>
        <v>I</v>
      </c>
      <c r="BL104" s="241" t="s">
        <v>141</v>
      </c>
      <c r="BM104" s="120"/>
      <c r="BN104" s="199"/>
      <c r="BO104" s="199"/>
      <c r="BP104" s="121"/>
      <c r="BQ104" s="122" t="s">
        <v>146</v>
      </c>
      <c r="BR104" s="123">
        <v>30</v>
      </c>
      <c r="BS104" s="250"/>
      <c r="BT104" s="115"/>
      <c r="BU104" s="115">
        <f t="shared" si="65"/>
        <v>1</v>
      </c>
      <c r="BV104" s="115">
        <f t="shared" si="67"/>
        <v>51</v>
      </c>
      <c r="BW104" s="115" t="str">
        <f t="shared" si="68"/>
        <v>01</v>
      </c>
      <c r="BX104" s="120">
        <v>71</v>
      </c>
      <c r="BY104" s="115">
        <v>62</v>
      </c>
      <c r="BZ104" s="120" t="s">
        <v>118</v>
      </c>
      <c r="CA104" s="124"/>
      <c r="CB104" s="125"/>
      <c r="CC104" s="126"/>
      <c r="CD104" s="127" t="str">
        <f t="shared" si="63"/>
        <v>EM</v>
      </c>
      <c r="CE104" s="128">
        <f t="shared" si="63"/>
        <v>30</v>
      </c>
      <c r="CF104" s="127"/>
      <c r="CG104" s="130"/>
      <c r="CH104" s="130">
        <f t="shared" si="52"/>
        <v>1</v>
      </c>
      <c r="CI104" s="130">
        <f t="shared" si="52"/>
        <v>51</v>
      </c>
      <c r="CJ104" s="130" t="str">
        <f t="shared" si="52"/>
        <v>01</v>
      </c>
      <c r="CK104" s="131">
        <f t="shared" si="52"/>
        <v>71</v>
      </c>
      <c r="CL104" s="132">
        <f t="shared" si="52"/>
        <v>62</v>
      </c>
    </row>
    <row r="105" spans="1:90" ht="25.5" customHeight="1" x14ac:dyDescent="0.25">
      <c r="A105" s="134"/>
      <c r="B105" s="68" t="s">
        <v>88</v>
      </c>
      <c r="C105" s="235" t="s">
        <v>147</v>
      </c>
      <c r="D105" s="80" t="str">
        <f t="shared" si="50"/>
        <v>O, Z</v>
      </c>
      <c r="E105" s="81"/>
      <c r="F105" s="345" t="s">
        <v>148</v>
      </c>
      <c r="G105" s="344" t="str">
        <f t="shared" si="71"/>
        <v>-E1-Q01-S1</v>
      </c>
      <c r="H105" s="84"/>
      <c r="I105" s="85"/>
      <c r="J105" s="86"/>
      <c r="K105" s="87"/>
      <c r="L105" s="88"/>
      <c r="M105" s="89"/>
      <c r="N105" s="85"/>
      <c r="O105" s="90"/>
      <c r="P105" s="86" t="s">
        <v>88</v>
      </c>
      <c r="Q105" s="86"/>
      <c r="R105" s="84"/>
      <c r="S105" s="237"/>
      <c r="T105" s="90"/>
      <c r="U105" s="90" t="s">
        <v>88</v>
      </c>
      <c r="V105" s="86"/>
      <c r="W105" s="93" t="str">
        <f t="shared" si="62"/>
        <v>110kV 1 
S2 ENTRIEGELUNG</v>
      </c>
      <c r="X105" s="238" t="s">
        <v>145</v>
      </c>
      <c r="Y105" s="95"/>
      <c r="Z105" s="96"/>
      <c r="AA105" s="97"/>
      <c r="AB105" s="98" t="str">
        <f t="shared" si="51"/>
        <v/>
      </c>
      <c r="AC105" s="96"/>
      <c r="AD105" s="96"/>
      <c r="AE105" s="97"/>
      <c r="AF105" s="100"/>
      <c r="AG105" s="100"/>
      <c r="AH105" s="100"/>
      <c r="AI105" s="100"/>
      <c r="AJ105" s="101"/>
      <c r="AK105" s="101"/>
      <c r="AL105" s="101"/>
      <c r="AM105" s="101"/>
      <c r="AN105" s="101"/>
      <c r="AO105" s="239"/>
      <c r="AP105" s="103"/>
      <c r="AQ105" s="104"/>
      <c r="AR105" s="239"/>
      <c r="AS105" s="239"/>
      <c r="AT105" s="239"/>
      <c r="AU105" s="240"/>
      <c r="AV105" s="119">
        <f t="shared" si="14"/>
        <v>1</v>
      </c>
      <c r="AW105" s="120" t="str">
        <f t="shared" si="66"/>
        <v>TEST</v>
      </c>
      <c r="AX105" s="120"/>
      <c r="AY105" s="120" t="s">
        <v>93</v>
      </c>
      <c r="AZ105" s="109" t="str">
        <f t="shared" si="55"/>
        <v>-E1-Q01</v>
      </c>
      <c r="BA105" s="109">
        <f t="shared" si="56"/>
        <v>1</v>
      </c>
      <c r="BB105" s="120">
        <f t="shared" si="64"/>
        <v>1</v>
      </c>
      <c r="BC105" s="120"/>
      <c r="BD105" s="120"/>
      <c r="BE105" s="120"/>
      <c r="BF105" s="120"/>
      <c r="BG105" s="120">
        <v>1879</v>
      </c>
      <c r="BH105" s="110" t="str">
        <f>IF(BG105="","",IF(ISERROR(VLOOKUP(BG105,[2]KNULI!$A$2:$J$1250,3,0)),"!!! FEHLER MIT DER IGRULI-VERKNÜPFUNG !!!",VLOOKUP(BG105,[2]KNULI!$A$2:$J$1250,3,0)))</f>
        <v>S2 ENTRIEGELUNG</v>
      </c>
      <c r="BI105" s="110" t="str">
        <f>IF(BG105="","",IF(ISERROR(VLOOKUP(BG105,[2]KNULI!$A$2:$J$1250,2,0)),"!!! FEHLER MIT DER IGRULI-VERKNÜPFUNG !!!",VLOOKUP(BG105,[2]KNULI!$A$2:$J$1250,2,0)))</f>
        <v>H/</v>
      </c>
      <c r="BJ105" s="110" t="str">
        <f>IF(BG105="","",IF(ISERROR(VLOOKUP(BG105,[2]KNULI!$A$2:$J$1250,4,0)),"!!! FEHLER MIT DER IGRULI-VERKNÜPFUNG !!!",VLOOKUP(BG105,[2]KNULI!$A$2:$J$1250,4,0)))</f>
        <v>Z</v>
      </c>
      <c r="BK105" s="111" t="str">
        <f>IF(BG105="","",IF(ISERROR(VLOOKUP(BG105,[2]KNULI!$A$2:$J$1250,5,0)),"!!! FEHLER MIT DER IGRULI-VERKNÜPFUNG !!!",VLOOKUP(BG105,[2]KNULI!$A$2:$J$1250,5,0)))</f>
        <v>I</v>
      </c>
      <c r="BL105" s="241" t="s">
        <v>141</v>
      </c>
      <c r="BM105" s="120"/>
      <c r="BN105" s="199"/>
      <c r="BO105" s="199"/>
      <c r="BP105" s="121"/>
      <c r="BQ105" s="122" t="s">
        <v>146</v>
      </c>
      <c r="BR105" s="123">
        <v>30</v>
      </c>
      <c r="BS105" s="250"/>
      <c r="BT105" s="115"/>
      <c r="BU105" s="115">
        <f t="shared" si="65"/>
        <v>1</v>
      </c>
      <c r="BV105" s="115">
        <f t="shared" si="67"/>
        <v>51</v>
      </c>
      <c r="BW105" s="115" t="str">
        <f t="shared" si="68"/>
        <v>01</v>
      </c>
      <c r="BX105" s="120">
        <v>71</v>
      </c>
      <c r="BY105" s="115">
        <v>87</v>
      </c>
      <c r="BZ105" s="120" t="s">
        <v>118</v>
      </c>
      <c r="CA105" s="124"/>
      <c r="CB105" s="125"/>
      <c r="CC105" s="126"/>
      <c r="CD105" s="127" t="str">
        <f t="shared" si="63"/>
        <v>EM</v>
      </c>
      <c r="CE105" s="128">
        <f t="shared" si="63"/>
        <v>30</v>
      </c>
      <c r="CF105" s="127"/>
      <c r="CG105" s="130"/>
      <c r="CH105" s="130">
        <f t="shared" si="52"/>
        <v>1</v>
      </c>
      <c r="CI105" s="130">
        <f t="shared" si="52"/>
        <v>51</v>
      </c>
      <c r="CJ105" s="130" t="str">
        <f t="shared" si="52"/>
        <v>01</v>
      </c>
      <c r="CK105" s="131">
        <f t="shared" si="52"/>
        <v>71</v>
      </c>
      <c r="CL105" s="132">
        <f t="shared" si="52"/>
        <v>87</v>
      </c>
    </row>
    <row r="106" spans="1:90" ht="25.5" customHeight="1" x14ac:dyDescent="0.25">
      <c r="A106" s="134" t="s">
        <v>116</v>
      </c>
      <c r="B106" s="78"/>
      <c r="C106" s="235" t="s">
        <v>149</v>
      </c>
      <c r="D106" s="80" t="str">
        <f t="shared" si="50"/>
        <v>O, Z</v>
      </c>
      <c r="E106" s="81"/>
      <c r="F106" s="345" t="s">
        <v>150</v>
      </c>
      <c r="G106" s="344" t="str">
        <f t="shared" si="71"/>
        <v>-E1-Q01-S1</v>
      </c>
      <c r="H106" s="84"/>
      <c r="I106" s="85"/>
      <c r="J106" s="86"/>
      <c r="K106" s="87"/>
      <c r="L106" s="88"/>
      <c r="M106" s="89"/>
      <c r="N106" s="85"/>
      <c r="O106" s="90"/>
      <c r="P106" s="86" t="s">
        <v>88</v>
      </c>
      <c r="Q106" s="86"/>
      <c r="R106" s="84"/>
      <c r="S106" s="237"/>
      <c r="T106" s="90"/>
      <c r="U106" s="90" t="s">
        <v>88</v>
      </c>
      <c r="V106" s="86"/>
      <c r="W106" s="93" t="str">
        <f t="shared" si="62"/>
        <v>110kV 1 
S4 ENTRIEGELUNG</v>
      </c>
      <c r="X106" s="238" t="s">
        <v>145</v>
      </c>
      <c r="Y106" s="95"/>
      <c r="Z106" s="96"/>
      <c r="AA106" s="97"/>
      <c r="AB106" s="98" t="str">
        <f t="shared" si="51"/>
        <v/>
      </c>
      <c r="AC106" s="96"/>
      <c r="AD106" s="96"/>
      <c r="AE106" s="97"/>
      <c r="AF106" s="100"/>
      <c r="AG106" s="100"/>
      <c r="AH106" s="100"/>
      <c r="AI106" s="100"/>
      <c r="AJ106" s="101"/>
      <c r="AK106" s="101"/>
      <c r="AL106" s="101"/>
      <c r="AM106" s="101"/>
      <c r="AN106" s="101"/>
      <c r="AO106" s="239"/>
      <c r="AP106" s="103"/>
      <c r="AQ106" s="104"/>
      <c r="AR106" s="239"/>
      <c r="AS106" s="239"/>
      <c r="AT106" s="239"/>
      <c r="AU106" s="240"/>
      <c r="AV106" s="119">
        <f t="shared" si="14"/>
        <v>1</v>
      </c>
      <c r="AW106" s="120" t="str">
        <f t="shared" si="66"/>
        <v>TEST</v>
      </c>
      <c r="AX106" s="120"/>
      <c r="AY106" s="120" t="s">
        <v>93</v>
      </c>
      <c r="AZ106" s="109" t="str">
        <f t="shared" si="55"/>
        <v>-E1-Q01</v>
      </c>
      <c r="BA106" s="109">
        <f t="shared" si="56"/>
        <v>1</v>
      </c>
      <c r="BB106" s="120">
        <f t="shared" si="64"/>
        <v>1</v>
      </c>
      <c r="BC106" s="120"/>
      <c r="BD106" s="120"/>
      <c r="BE106" s="120"/>
      <c r="BF106" s="120"/>
      <c r="BG106" s="120">
        <v>1880</v>
      </c>
      <c r="BH106" s="110" t="str">
        <f>IF(BG106="","",IF(ISERROR(VLOOKUP(BG106,[2]KNULI!$A$2:$J$1250,3,0)),"!!! FEHLER MIT DER IGRULI-VERKNÜPFUNG !!!",VLOOKUP(BG106,[2]KNULI!$A$2:$J$1250,3,0)))</f>
        <v>S4 ENTRIEGELUNG</v>
      </c>
      <c r="BI106" s="110" t="str">
        <f>IF(BG106="","",IF(ISERROR(VLOOKUP(BG106,[2]KNULI!$A$2:$J$1250,2,0)),"!!! FEHLER MIT DER IGRULI-VERKNÜPFUNG !!!",VLOOKUP(BG106,[2]KNULI!$A$2:$J$1250,2,0)))</f>
        <v>H/</v>
      </c>
      <c r="BJ106" s="110" t="str">
        <f>IF(BG106="","",IF(ISERROR(VLOOKUP(BG106,[2]KNULI!$A$2:$J$1250,4,0)),"!!! FEHLER MIT DER IGRULI-VERKNÜPFUNG !!!",VLOOKUP(BG106,[2]KNULI!$A$2:$J$1250,4,0)))</f>
        <v>Z</v>
      </c>
      <c r="BK106" s="111" t="str">
        <f>IF(BG106="","",IF(ISERROR(VLOOKUP(BG106,[2]KNULI!$A$2:$J$1250,5,0)),"!!! FEHLER MIT DER IGRULI-VERKNÜPFUNG !!!",VLOOKUP(BG106,[2]KNULI!$A$2:$J$1250,5,0)))</f>
        <v>I</v>
      </c>
      <c r="BL106" s="241" t="s">
        <v>141</v>
      </c>
      <c r="BM106" s="120"/>
      <c r="BN106" s="199"/>
      <c r="BO106" s="199"/>
      <c r="BP106" s="121"/>
      <c r="BQ106" s="122" t="s">
        <v>146</v>
      </c>
      <c r="BR106" s="123">
        <v>30</v>
      </c>
      <c r="BS106" s="250"/>
      <c r="BT106" s="115"/>
      <c r="BU106" s="115">
        <f t="shared" si="65"/>
        <v>1</v>
      </c>
      <c r="BV106" s="115">
        <f t="shared" si="67"/>
        <v>51</v>
      </c>
      <c r="BW106" s="115" t="str">
        <f t="shared" si="68"/>
        <v>01</v>
      </c>
      <c r="BX106" s="120">
        <v>71</v>
      </c>
      <c r="BY106" s="115">
        <v>88</v>
      </c>
      <c r="BZ106" s="120" t="s">
        <v>118</v>
      </c>
      <c r="CA106" s="124"/>
      <c r="CB106" s="125"/>
      <c r="CC106" s="126"/>
      <c r="CD106" s="127" t="str">
        <f t="shared" si="63"/>
        <v>EM</v>
      </c>
      <c r="CE106" s="128">
        <f t="shared" si="63"/>
        <v>30</v>
      </c>
      <c r="CF106" s="127"/>
      <c r="CG106" s="130"/>
      <c r="CH106" s="130">
        <f t="shared" si="52"/>
        <v>1</v>
      </c>
      <c r="CI106" s="130">
        <f t="shared" si="52"/>
        <v>51</v>
      </c>
      <c r="CJ106" s="130" t="str">
        <f t="shared" si="52"/>
        <v>01</v>
      </c>
      <c r="CK106" s="131">
        <f t="shared" si="52"/>
        <v>71</v>
      </c>
      <c r="CL106" s="132">
        <f t="shared" si="52"/>
        <v>88</v>
      </c>
    </row>
    <row r="107" spans="1:90" ht="25.5" customHeight="1" x14ac:dyDescent="0.25">
      <c r="A107" s="133"/>
      <c r="B107" s="68" t="s">
        <v>88</v>
      </c>
      <c r="C107" s="235" t="s">
        <v>151</v>
      </c>
      <c r="D107" s="80" t="str">
        <f t="shared" si="50"/>
        <v>O, Z</v>
      </c>
      <c r="E107" s="81"/>
      <c r="F107" s="345" t="str">
        <f>$F$7</f>
        <v>-KF100</v>
      </c>
      <c r="G107" s="344" t="str">
        <f t="shared" si="71"/>
        <v>-E1-Q01-S1</v>
      </c>
      <c r="H107" s="84"/>
      <c r="I107" s="85"/>
      <c r="J107" s="86"/>
      <c r="K107" s="87"/>
      <c r="L107" s="88"/>
      <c r="M107" s="89"/>
      <c r="N107" s="85"/>
      <c r="O107" s="90"/>
      <c r="P107" s="86" t="s">
        <v>88</v>
      </c>
      <c r="Q107" s="86"/>
      <c r="R107" s="84"/>
      <c r="S107" s="237"/>
      <c r="T107" s="90"/>
      <c r="U107" s="90" t="s">
        <v>88</v>
      </c>
      <c r="V107" s="86"/>
      <c r="W107" s="93" t="str">
        <f t="shared" si="62"/>
        <v>110kV 1 
1 AUS N PRÜFUNG</v>
      </c>
      <c r="X107" s="238" t="s">
        <v>145</v>
      </c>
      <c r="Y107" s="95"/>
      <c r="Z107" s="96"/>
      <c r="AA107" s="97"/>
      <c r="AB107" s="98" t="str">
        <f t="shared" si="51"/>
        <v/>
      </c>
      <c r="AC107" s="96"/>
      <c r="AD107" s="96"/>
      <c r="AE107" s="97"/>
      <c r="AF107" s="100"/>
      <c r="AG107" s="100"/>
      <c r="AH107" s="100"/>
      <c r="AI107" s="100"/>
      <c r="AJ107" s="101"/>
      <c r="AK107" s="101"/>
      <c r="AL107" s="101"/>
      <c r="AM107" s="101"/>
      <c r="AN107" s="101"/>
      <c r="AO107" s="239"/>
      <c r="AP107" s="103"/>
      <c r="AQ107" s="104"/>
      <c r="AR107" s="239"/>
      <c r="AS107" s="239"/>
      <c r="AT107" s="239"/>
      <c r="AU107" s="240"/>
      <c r="AV107" s="119">
        <f t="shared" si="14"/>
        <v>1</v>
      </c>
      <c r="AW107" s="120" t="str">
        <f t="shared" si="66"/>
        <v>TEST</v>
      </c>
      <c r="AX107" s="120"/>
      <c r="AY107" s="120" t="s">
        <v>93</v>
      </c>
      <c r="AZ107" s="109" t="str">
        <f t="shared" ref="AZ107:AZ138" si="82">IF(AV107&lt;&gt;"",$AB$237&amp;$AC$237,"")</f>
        <v>-E1-Q01</v>
      </c>
      <c r="BA107" s="109">
        <f t="shared" ref="BA107:BA138" si="83">IF(AV107&lt;&gt;"",$O$239,"")</f>
        <v>1</v>
      </c>
      <c r="BB107" s="120">
        <f t="shared" si="64"/>
        <v>1</v>
      </c>
      <c r="BC107" s="120"/>
      <c r="BD107" s="120"/>
      <c r="BE107" s="120"/>
      <c r="BF107" s="120"/>
      <c r="BG107" s="120">
        <v>1877</v>
      </c>
      <c r="BH107" s="110" t="str">
        <f>IF(BG107="","",IF(ISERROR(VLOOKUP(BG107,[2]KNULI!$A$2:$J$1250,3,0)),"!!! FEHLER MIT DER IGRULI-VERKNÜPFUNG !!!",VLOOKUP(BG107,[2]KNULI!$A$2:$J$1250,3,0)))</f>
        <v>1 AUS N PRÜFUNG</v>
      </c>
      <c r="BI107" s="110" t="str">
        <f>IF(BG107="","",IF(ISERROR(VLOOKUP(BG107,[2]KNULI!$A$2:$J$1250,2,0)),"!!! FEHLER MIT DER IGRULI-VERKNÜPFUNG !!!",VLOOKUP(BG107,[2]KNULI!$A$2:$J$1250,2,0)))</f>
        <v>v/0</v>
      </c>
      <c r="BJ107" s="110" t="str">
        <f>IF(BG107="","",IF(ISERROR(VLOOKUP(BG107,[2]KNULI!$A$2:$J$1250,4,0)),"!!! FEHLER MIT DER IGRULI-VERKNÜPFUNG !!!",VLOOKUP(BG107,[2]KNULI!$A$2:$J$1250,4,0)))</f>
        <v>Z</v>
      </c>
      <c r="BK107" s="111" t="str">
        <f>IF(BG107="","",IF(ISERROR(VLOOKUP(BG107,[2]KNULI!$A$2:$J$1250,5,0)),"!!! FEHLER MIT DER IGRULI-VERKNÜPFUNG !!!",VLOOKUP(BG107,[2]KNULI!$A$2:$J$1250,5,0)))</f>
        <v>I</v>
      </c>
      <c r="BL107" s="241" t="s">
        <v>141</v>
      </c>
      <c r="BM107" s="120"/>
      <c r="BN107" s="199"/>
      <c r="BO107" s="199"/>
      <c r="BP107" s="121"/>
      <c r="BQ107" s="122" t="s">
        <v>146</v>
      </c>
      <c r="BR107" s="123">
        <v>30</v>
      </c>
      <c r="BS107" s="250"/>
      <c r="BT107" s="115"/>
      <c r="BU107" s="115">
        <f t="shared" si="65"/>
        <v>1</v>
      </c>
      <c r="BV107" s="115">
        <f t="shared" si="67"/>
        <v>51</v>
      </c>
      <c r="BW107" s="115" t="str">
        <f t="shared" si="68"/>
        <v>01</v>
      </c>
      <c r="BX107" s="120">
        <v>71</v>
      </c>
      <c r="BY107" s="115">
        <v>85</v>
      </c>
      <c r="BZ107" s="120" t="s">
        <v>118</v>
      </c>
      <c r="CA107" s="124"/>
      <c r="CB107" s="125"/>
      <c r="CC107" s="126"/>
      <c r="CD107" s="127" t="str">
        <f t="shared" si="63"/>
        <v>EM</v>
      </c>
      <c r="CE107" s="128">
        <f t="shared" si="63"/>
        <v>30</v>
      </c>
      <c r="CF107" s="127"/>
      <c r="CG107" s="130"/>
      <c r="CH107" s="130">
        <f t="shared" si="52"/>
        <v>1</v>
      </c>
      <c r="CI107" s="130">
        <f t="shared" si="52"/>
        <v>51</v>
      </c>
      <c r="CJ107" s="130" t="str">
        <f t="shared" si="52"/>
        <v>01</v>
      </c>
      <c r="CK107" s="131">
        <f t="shared" si="52"/>
        <v>71</v>
      </c>
      <c r="CL107" s="132">
        <f t="shared" si="52"/>
        <v>85</v>
      </c>
    </row>
    <row r="108" spans="1:90" ht="25.5" customHeight="1" x14ac:dyDescent="0.25">
      <c r="A108" s="133"/>
      <c r="B108" s="68" t="s">
        <v>88</v>
      </c>
      <c r="C108" s="235" t="s">
        <v>152</v>
      </c>
      <c r="D108" s="80" t="str">
        <f t="shared" si="50"/>
        <v>O, Z</v>
      </c>
      <c r="E108" s="81"/>
      <c r="F108" s="345" t="str">
        <f>$F$7</f>
        <v>-KF100</v>
      </c>
      <c r="G108" s="344" t="str">
        <f t="shared" si="71"/>
        <v>-E1-Q01-S1</v>
      </c>
      <c r="H108" s="84"/>
      <c r="I108" s="85"/>
      <c r="J108" s="86"/>
      <c r="K108" s="87"/>
      <c r="L108" s="88"/>
      <c r="M108" s="89"/>
      <c r="N108" s="85"/>
      <c r="O108" s="90"/>
      <c r="P108" s="86" t="s">
        <v>88</v>
      </c>
      <c r="Q108" s="86"/>
      <c r="R108" s="84"/>
      <c r="S108" s="237"/>
      <c r="T108" s="90"/>
      <c r="U108" s="90" t="s">
        <v>88</v>
      </c>
      <c r="V108" s="86"/>
      <c r="W108" s="93" t="str">
        <f t="shared" si="62"/>
        <v>110kV 1 
LAUFZEITÜBERSCHREITUNG</v>
      </c>
      <c r="X108" s="238" t="s">
        <v>145</v>
      </c>
      <c r="Y108" s="95"/>
      <c r="Z108" s="96"/>
      <c r="AA108" s="97"/>
      <c r="AB108" s="98" t="str">
        <f t="shared" si="51"/>
        <v/>
      </c>
      <c r="AC108" s="96"/>
      <c r="AD108" s="96"/>
      <c r="AE108" s="97"/>
      <c r="AF108" s="100"/>
      <c r="AG108" s="100"/>
      <c r="AH108" s="100"/>
      <c r="AI108" s="100"/>
      <c r="AJ108" s="101"/>
      <c r="AK108" s="101"/>
      <c r="AL108" s="101"/>
      <c r="AM108" s="101"/>
      <c r="AN108" s="101"/>
      <c r="AO108" s="239"/>
      <c r="AP108" s="103"/>
      <c r="AQ108" s="104"/>
      <c r="AR108" s="239"/>
      <c r="AS108" s="239"/>
      <c r="AT108" s="239"/>
      <c r="AU108" s="240"/>
      <c r="AV108" s="119">
        <f t="shared" si="14"/>
        <v>1</v>
      </c>
      <c r="AW108" s="120" t="str">
        <f t="shared" si="66"/>
        <v>TEST</v>
      </c>
      <c r="AX108" s="120"/>
      <c r="AY108" s="120" t="s">
        <v>93</v>
      </c>
      <c r="AZ108" s="109" t="str">
        <f t="shared" si="82"/>
        <v>-E1-Q01</v>
      </c>
      <c r="BA108" s="109">
        <f t="shared" si="83"/>
        <v>1</v>
      </c>
      <c r="BB108" s="120">
        <f t="shared" si="64"/>
        <v>1</v>
      </c>
      <c r="BC108" s="120"/>
      <c r="BD108" s="120"/>
      <c r="BE108" s="120"/>
      <c r="BF108" s="120"/>
      <c r="BG108" s="120">
        <v>1878</v>
      </c>
      <c r="BH108" s="110" t="str">
        <f>IF(BG108="","",IF(ISERROR(VLOOKUP(BG108,[2]KNULI!$A$2:$J$1250,3,0)),"!!! FEHLER MIT DER IGRULI-VERKNÜPFUNG !!!",VLOOKUP(BG108,[2]KNULI!$A$2:$J$1250,3,0)))</f>
        <v>LAUFZEITÜBERSCHREITUNG</v>
      </c>
      <c r="BI108" s="110" t="str">
        <f>IF(BG108="","",IF(ISERROR(VLOOKUP(BG108,[2]KNULI!$A$2:$J$1250,2,0)),"!!! FEHLER MIT DER IGRULI-VERKNÜPFUNG !!!",VLOOKUP(BG108,[2]KNULI!$A$2:$J$1250,2,0)))</f>
        <v>v/0</v>
      </c>
      <c r="BJ108" s="110" t="str">
        <f>IF(BG108="","",IF(ISERROR(VLOOKUP(BG108,[2]KNULI!$A$2:$J$1250,4,0)),"!!! FEHLER MIT DER IGRULI-VERKNÜPFUNG !!!",VLOOKUP(BG108,[2]KNULI!$A$2:$J$1250,4,0)))</f>
        <v>Z</v>
      </c>
      <c r="BK108" s="111" t="str">
        <f>IF(BG108="","",IF(ISERROR(VLOOKUP(BG108,[2]KNULI!$A$2:$J$1250,5,0)),"!!! FEHLER MIT DER IGRULI-VERKNÜPFUNG !!!",VLOOKUP(BG108,[2]KNULI!$A$2:$J$1250,5,0)))</f>
        <v>I</v>
      </c>
      <c r="BL108" s="241" t="s">
        <v>141</v>
      </c>
      <c r="BM108" s="120"/>
      <c r="BN108" s="199"/>
      <c r="BO108" s="199"/>
      <c r="BP108" s="121"/>
      <c r="BQ108" s="122" t="s">
        <v>146</v>
      </c>
      <c r="BR108" s="123">
        <v>30</v>
      </c>
      <c r="BS108" s="250"/>
      <c r="BT108" s="115"/>
      <c r="BU108" s="115">
        <f t="shared" si="65"/>
        <v>1</v>
      </c>
      <c r="BV108" s="115">
        <f t="shared" si="67"/>
        <v>51</v>
      </c>
      <c r="BW108" s="115" t="str">
        <f t="shared" si="68"/>
        <v>01</v>
      </c>
      <c r="BX108" s="120">
        <v>71</v>
      </c>
      <c r="BY108" s="115">
        <v>86</v>
      </c>
      <c r="BZ108" s="120" t="s">
        <v>118</v>
      </c>
      <c r="CA108" s="124"/>
      <c r="CB108" s="125"/>
      <c r="CC108" s="126"/>
      <c r="CD108" s="127" t="str">
        <f t="shared" si="63"/>
        <v>EM</v>
      </c>
      <c r="CE108" s="128">
        <f t="shared" si="63"/>
        <v>30</v>
      </c>
      <c r="CF108" s="127"/>
      <c r="CG108" s="130"/>
      <c r="CH108" s="130">
        <f t="shared" si="52"/>
        <v>1</v>
      </c>
      <c r="CI108" s="130">
        <f t="shared" si="52"/>
        <v>51</v>
      </c>
      <c r="CJ108" s="130" t="str">
        <f t="shared" si="52"/>
        <v>01</v>
      </c>
      <c r="CK108" s="131">
        <f t="shared" si="52"/>
        <v>71</v>
      </c>
      <c r="CL108" s="132">
        <f t="shared" si="52"/>
        <v>86</v>
      </c>
    </row>
    <row r="109" spans="1:90" ht="25.5" customHeight="1" x14ac:dyDescent="0.25">
      <c r="A109" s="133"/>
      <c r="B109" s="68" t="s">
        <v>88</v>
      </c>
      <c r="C109" s="235" t="s">
        <v>153</v>
      </c>
      <c r="D109" s="80" t="str">
        <f t="shared" si="50"/>
        <v>O, Z</v>
      </c>
      <c r="E109" s="81"/>
      <c r="F109" s="345" t="str">
        <f>$F$7</f>
        <v>-KF100</v>
      </c>
      <c r="G109" s="344" t="str">
        <f t="shared" si="71"/>
        <v>-E1-Q01-S1</v>
      </c>
      <c r="H109" s="84"/>
      <c r="I109" s="85"/>
      <c r="J109" s="86"/>
      <c r="K109" s="87"/>
      <c r="L109" s="88"/>
      <c r="M109" s="89"/>
      <c r="N109" s="85"/>
      <c r="O109" s="90"/>
      <c r="P109" s="86" t="s">
        <v>88</v>
      </c>
      <c r="Q109" s="86"/>
      <c r="R109" s="84"/>
      <c r="S109" s="237"/>
      <c r="T109" s="90"/>
      <c r="U109" s="90" t="s">
        <v>88</v>
      </c>
      <c r="V109" s="86"/>
      <c r="W109" s="93" t="str">
        <f t="shared" si="62"/>
        <v>110kV 1 
VERRIEGELUNGSVERSTOSS</v>
      </c>
      <c r="X109" s="238" t="s">
        <v>145</v>
      </c>
      <c r="Y109" s="95"/>
      <c r="Z109" s="96"/>
      <c r="AA109" s="97"/>
      <c r="AB109" s="98" t="str">
        <f t="shared" si="51"/>
        <v/>
      </c>
      <c r="AC109" s="96"/>
      <c r="AD109" s="96"/>
      <c r="AE109" s="97"/>
      <c r="AF109" s="100"/>
      <c r="AG109" s="100"/>
      <c r="AH109" s="100"/>
      <c r="AI109" s="100"/>
      <c r="AJ109" s="101"/>
      <c r="AK109" s="101"/>
      <c r="AL109" s="101"/>
      <c r="AM109" s="101"/>
      <c r="AN109" s="101"/>
      <c r="AO109" s="239"/>
      <c r="AP109" s="103"/>
      <c r="AQ109" s="104"/>
      <c r="AR109" s="239"/>
      <c r="AS109" s="239"/>
      <c r="AT109" s="239"/>
      <c r="AU109" s="240"/>
      <c r="AV109" s="119">
        <f t="shared" si="14"/>
        <v>1</v>
      </c>
      <c r="AW109" s="120" t="str">
        <f t="shared" si="66"/>
        <v>TEST</v>
      </c>
      <c r="AX109" s="120"/>
      <c r="AY109" s="120" t="s">
        <v>93</v>
      </c>
      <c r="AZ109" s="109" t="str">
        <f t="shared" si="82"/>
        <v>-E1-Q01</v>
      </c>
      <c r="BA109" s="109">
        <f t="shared" si="83"/>
        <v>1</v>
      </c>
      <c r="BB109" s="120">
        <f t="shared" si="64"/>
        <v>1</v>
      </c>
      <c r="BC109" s="120"/>
      <c r="BD109" s="120"/>
      <c r="BE109" s="120"/>
      <c r="BF109" s="120"/>
      <c r="BG109" s="120">
        <v>1848</v>
      </c>
      <c r="BH109" s="110" t="str">
        <f>IF(BG109="","",IF(ISERROR(VLOOKUP(BG109,[2]KNULI!$A$2:$J$1250,3,0)),"!!! FEHLER MIT DER IGRULI-VERKNÜPFUNG !!!",VLOOKUP(BG109,[2]KNULI!$A$2:$J$1250,3,0)))</f>
        <v>VERRIEGELUNGSVERSTOSS</v>
      </c>
      <c r="BI109" s="110" t="str">
        <f>IF(BG109="","",IF(ISERROR(VLOOKUP(BG109,[2]KNULI!$A$2:$J$1250,2,0)),"!!! FEHLER MIT DER IGRULI-VERKNÜPFUNG !!!",VLOOKUP(BG109,[2]KNULI!$A$2:$J$1250,2,0)))</f>
        <v>v/0</v>
      </c>
      <c r="BJ109" s="110" t="str">
        <f>IF(BG109="","",IF(ISERROR(VLOOKUP(BG109,[2]KNULI!$A$2:$J$1250,4,0)),"!!! FEHLER MIT DER IGRULI-VERKNÜPFUNG !!!",VLOOKUP(BG109,[2]KNULI!$A$2:$J$1250,4,0)))</f>
        <v>Z</v>
      </c>
      <c r="BK109" s="111" t="str">
        <f>IF(BG109="","",IF(ISERROR(VLOOKUP(BG109,[2]KNULI!$A$2:$J$1250,5,0)),"!!! FEHLER MIT DER IGRULI-VERKNÜPFUNG !!!",VLOOKUP(BG109,[2]KNULI!$A$2:$J$1250,5,0)))</f>
        <v>I</v>
      </c>
      <c r="BL109" s="241" t="s">
        <v>141</v>
      </c>
      <c r="BM109" s="120"/>
      <c r="BN109" s="199"/>
      <c r="BO109" s="199"/>
      <c r="BP109" s="121"/>
      <c r="BQ109" s="122" t="s">
        <v>146</v>
      </c>
      <c r="BR109" s="123">
        <v>30</v>
      </c>
      <c r="BS109" s="250"/>
      <c r="BT109" s="115"/>
      <c r="BU109" s="115">
        <f t="shared" si="65"/>
        <v>1</v>
      </c>
      <c r="BV109" s="115">
        <f t="shared" si="67"/>
        <v>51</v>
      </c>
      <c r="BW109" s="115" t="str">
        <f t="shared" si="68"/>
        <v>01</v>
      </c>
      <c r="BX109" s="120">
        <v>71</v>
      </c>
      <c r="BY109" s="115">
        <v>56</v>
      </c>
      <c r="BZ109" s="120" t="s">
        <v>118</v>
      </c>
      <c r="CA109" s="124"/>
      <c r="CB109" s="125"/>
      <c r="CC109" s="126"/>
      <c r="CD109" s="127" t="str">
        <f t="shared" si="63"/>
        <v>EM</v>
      </c>
      <c r="CE109" s="128">
        <f t="shared" si="63"/>
        <v>30</v>
      </c>
      <c r="CF109" s="127"/>
      <c r="CG109" s="130"/>
      <c r="CH109" s="130">
        <f t="shared" si="52"/>
        <v>1</v>
      </c>
      <c r="CI109" s="130">
        <f t="shared" si="52"/>
        <v>51</v>
      </c>
      <c r="CJ109" s="130" t="str">
        <f t="shared" si="52"/>
        <v>01</v>
      </c>
      <c r="CK109" s="131">
        <f t="shared" si="52"/>
        <v>71</v>
      </c>
      <c r="CL109" s="132">
        <f t="shared" si="52"/>
        <v>56</v>
      </c>
    </row>
    <row r="110" spans="1:90" ht="25.5" customHeight="1" x14ac:dyDescent="0.25">
      <c r="A110" s="247"/>
      <c r="B110" s="247" t="s">
        <v>88</v>
      </c>
      <c r="C110" s="135" t="s">
        <v>154</v>
      </c>
      <c r="D110" s="70"/>
      <c r="E110" s="71"/>
      <c r="F110" s="72"/>
      <c r="G110" s="72"/>
      <c r="H110" s="71"/>
      <c r="I110" s="73"/>
      <c r="J110" s="71"/>
      <c r="K110" s="71"/>
      <c r="L110" s="71"/>
      <c r="M110" s="71"/>
      <c r="N110" s="71"/>
      <c r="O110" s="71"/>
      <c r="P110" s="71"/>
      <c r="Q110" s="71"/>
      <c r="R110" s="136"/>
      <c r="S110" s="136"/>
      <c r="T110" s="136"/>
      <c r="U110" s="136"/>
      <c r="V110" s="136"/>
      <c r="W110" s="71" t="str">
        <f t="shared" si="62"/>
        <v/>
      </c>
      <c r="X110" s="74"/>
      <c r="Y110" s="136"/>
      <c r="Z110" s="136"/>
      <c r="AA110" s="136"/>
      <c r="AB110" s="136"/>
      <c r="AC110" s="136"/>
      <c r="AD110" s="136"/>
      <c r="AE110" s="136"/>
      <c r="AF110" s="74"/>
      <c r="AG110" s="74"/>
      <c r="AH110" s="74"/>
      <c r="AI110" s="74"/>
      <c r="AJ110" s="74"/>
      <c r="AK110" s="74"/>
      <c r="AL110" s="74"/>
      <c r="AM110" s="74"/>
      <c r="AN110" s="74"/>
      <c r="AO110" s="74"/>
      <c r="AP110" s="74"/>
      <c r="AQ110" s="74"/>
      <c r="AR110" s="74"/>
      <c r="AS110" s="74"/>
      <c r="AT110" s="74"/>
      <c r="AU110" s="74"/>
      <c r="AV110" s="71"/>
      <c r="AW110" s="71" t="str">
        <f t="shared" si="66"/>
        <v/>
      </c>
      <c r="AX110" s="71"/>
      <c r="AY110" s="71"/>
      <c r="AZ110" s="137" t="str">
        <f t="shared" si="82"/>
        <v/>
      </c>
      <c r="BA110" s="71" t="str">
        <f t="shared" si="83"/>
        <v/>
      </c>
      <c r="BB110" s="71" t="str">
        <f t="shared" si="64"/>
        <v/>
      </c>
      <c r="BC110" s="71"/>
      <c r="BD110" s="71"/>
      <c r="BE110" s="71"/>
      <c r="BF110" s="71"/>
      <c r="BG110" s="71"/>
      <c r="BH110" s="71"/>
      <c r="BI110" s="71"/>
      <c r="BJ110" s="71"/>
      <c r="BK110" s="71"/>
      <c r="BL110" s="71"/>
      <c r="BM110" s="71"/>
      <c r="BN110" s="71"/>
      <c r="BO110" s="71"/>
      <c r="BP110" s="71"/>
      <c r="BQ110" s="71"/>
      <c r="BR110" s="71"/>
      <c r="BS110" s="71"/>
      <c r="BT110" s="71"/>
      <c r="BU110" s="71" t="str">
        <f t="shared" si="65"/>
        <v/>
      </c>
      <c r="BV110" s="71" t="str">
        <f t="shared" si="67"/>
        <v/>
      </c>
      <c r="BW110" s="71" t="str">
        <f t="shared" si="68"/>
        <v/>
      </c>
      <c r="BX110" s="71"/>
      <c r="BY110" s="71"/>
      <c r="BZ110" s="138"/>
      <c r="CA110" s="138"/>
      <c r="CB110" s="138"/>
      <c r="CC110" s="138"/>
      <c r="CD110" s="138" t="str">
        <f t="shared" si="63"/>
        <v/>
      </c>
      <c r="CE110" s="138" t="str">
        <f t="shared" si="63"/>
        <v/>
      </c>
      <c r="CF110" s="76"/>
      <c r="CG110" s="76"/>
      <c r="CH110" s="71"/>
      <c r="CI110" s="71"/>
      <c r="CJ110" s="71"/>
      <c r="CK110" s="71"/>
      <c r="CL110" s="77"/>
    </row>
    <row r="111" spans="1:90" ht="25.5" customHeight="1" x14ac:dyDescent="0.25">
      <c r="A111" s="67"/>
      <c r="B111" s="68" t="s">
        <v>88</v>
      </c>
      <c r="C111" s="251" t="s">
        <v>155</v>
      </c>
      <c r="D111" s="80" t="str">
        <f t="shared" ref="D111:D174" si="84">CHOOSE(1+IF(COUNTA(H111:Q111)&gt;0,1,0)+IF(AND(COUNTA(R111:V111)&gt;0),2,0)+IF(OR(BZ111="X",BZ111="P"),4,0),"","O","Z","O, Z","N","O, N", "Z, N", "O, Z, N")</f>
        <v/>
      </c>
      <c r="E111" s="253"/>
      <c r="F111" s="193"/>
      <c r="G111" s="258"/>
      <c r="H111" s="194"/>
      <c r="I111" s="195"/>
      <c r="J111" s="196"/>
      <c r="K111" s="197"/>
      <c r="L111" s="198"/>
      <c r="M111" s="89"/>
      <c r="N111" s="89"/>
      <c r="O111" s="89"/>
      <c r="P111" s="89"/>
      <c r="Q111" s="89"/>
      <c r="R111" s="254"/>
      <c r="S111" s="89"/>
      <c r="T111" s="89"/>
      <c r="U111" s="89"/>
      <c r="V111" s="89"/>
      <c r="W111" s="93" t="str">
        <f t="shared" si="62"/>
        <v/>
      </c>
      <c r="X111" s="199"/>
      <c r="Y111" s="255"/>
      <c r="Z111" s="89"/>
      <c r="AA111" s="256"/>
      <c r="AB111" s="98" t="str">
        <f t="shared" ref="AB111:AB127" si="85">IF(OR(Y111="X",Z111="X",AA111="X"),"X","")</f>
        <v/>
      </c>
      <c r="AC111" s="89"/>
      <c r="AD111" s="89"/>
      <c r="AE111" s="257"/>
      <c r="AF111" s="100"/>
      <c r="AG111" s="100"/>
      <c r="AH111" s="100"/>
      <c r="AI111" s="100"/>
      <c r="AJ111" s="101"/>
      <c r="AK111" s="101"/>
      <c r="AL111" s="101"/>
      <c r="AM111" s="101"/>
      <c r="AN111" s="101"/>
      <c r="AO111" s="102"/>
      <c r="AP111" s="103"/>
      <c r="AQ111" s="104"/>
      <c r="AR111" s="102"/>
      <c r="AS111" s="102"/>
      <c r="AT111" s="102"/>
      <c r="AU111" s="105"/>
      <c r="AV111" s="119"/>
      <c r="AW111" s="120" t="str">
        <f t="shared" si="66"/>
        <v/>
      </c>
      <c r="AX111" s="120"/>
      <c r="AY111" s="120"/>
      <c r="AZ111" s="258" t="str">
        <f t="shared" si="82"/>
        <v/>
      </c>
      <c r="BA111" s="120" t="str">
        <f t="shared" si="83"/>
        <v/>
      </c>
      <c r="BB111" s="120" t="str">
        <f t="shared" si="64"/>
        <v/>
      </c>
      <c r="BC111" s="120"/>
      <c r="BD111" s="120"/>
      <c r="BE111" s="120"/>
      <c r="BF111" s="120"/>
      <c r="BG111" s="120"/>
      <c r="BH111" s="110" t="str">
        <f>IF(BG111="","",IF(ISERROR(VLOOKUP(BG111,[2]KNULI!$A$2:$J$1250,3,0)),"!!! FEHLER MIT DER IGRULI-VERKNÜPFUNG !!!",VLOOKUP(BG111,[2]KNULI!$A$2:$J$1250,3,0)))</f>
        <v/>
      </c>
      <c r="BI111" s="110" t="str">
        <f>IF(BG111="","",IF(ISERROR(VLOOKUP(BG111,[2]KNULI!$A$2:$J$1250,2,0)),"!!! FEHLER MIT DER IGRULI-VERKNÜPFUNG !!!",VLOOKUP(BG111,[2]KNULI!$A$2:$J$1250,2,0)))</f>
        <v/>
      </c>
      <c r="BJ111" s="110" t="str">
        <f>IF(BG111="","",IF(ISERROR(VLOOKUP(BG111,[2]KNULI!$A$2:$J$1250,4,0)),"!!! FEHLER MIT DER IGRULI-VERKNÜPFUNG !!!",VLOOKUP(BG111,[2]KNULI!$A$2:$J$1250,4,0)))</f>
        <v/>
      </c>
      <c r="BK111" s="111" t="str">
        <f>IF(BG111="","",IF(ISERROR(VLOOKUP(BG111,[2]KNULI!$A$2:$J$1250,5,0)),"!!! FEHLER MIT DER IGRULI-VERKNÜPFUNG !!!",VLOOKUP(BG111,[2]KNULI!$A$2:$J$1250,5,0)))</f>
        <v/>
      </c>
      <c r="BL111" s="241"/>
      <c r="BM111" s="120"/>
      <c r="BN111" s="199"/>
      <c r="BO111" s="199"/>
      <c r="BP111" s="121"/>
      <c r="BQ111" s="122"/>
      <c r="BR111" s="123"/>
      <c r="BS111" s="121"/>
      <c r="BT111" s="115"/>
      <c r="BU111" s="115" t="str">
        <f t="shared" si="65"/>
        <v/>
      </c>
      <c r="BV111" s="115" t="str">
        <f t="shared" si="67"/>
        <v/>
      </c>
      <c r="BW111" s="115" t="str">
        <f t="shared" si="68"/>
        <v/>
      </c>
      <c r="BX111" s="120"/>
      <c r="BY111" s="115"/>
      <c r="BZ111" s="120"/>
      <c r="CA111" s="124"/>
      <c r="CB111" s="125"/>
      <c r="CC111" s="126"/>
      <c r="CD111" s="127" t="str">
        <f t="shared" si="63"/>
        <v/>
      </c>
      <c r="CE111" s="128" t="str">
        <f t="shared" si="63"/>
        <v/>
      </c>
      <c r="CF111" s="259"/>
      <c r="CG111" s="130"/>
      <c r="CH111" s="130" t="str">
        <f t="shared" ref="CH111:CL167" si="86">IF($AV111&lt;&gt;"",BU111,"")</f>
        <v/>
      </c>
      <c r="CI111" s="130" t="str">
        <f t="shared" si="86"/>
        <v/>
      </c>
      <c r="CJ111" s="130" t="str">
        <f t="shared" si="86"/>
        <v/>
      </c>
      <c r="CK111" s="130" t="str">
        <f t="shared" si="86"/>
        <v/>
      </c>
      <c r="CL111" s="260" t="str">
        <f t="shared" si="86"/>
        <v/>
      </c>
    </row>
    <row r="112" spans="1:90" ht="25.5" customHeight="1" x14ac:dyDescent="0.25">
      <c r="A112" s="133"/>
      <c r="B112" s="68" t="s">
        <v>88</v>
      </c>
      <c r="C112" s="235" t="s">
        <v>605</v>
      </c>
      <c r="D112" s="80" t="str">
        <f t="shared" si="84"/>
        <v>O</v>
      </c>
      <c r="E112" s="81" t="s">
        <v>157</v>
      </c>
      <c r="F112" s="413" t="s">
        <v>696</v>
      </c>
      <c r="G112" s="344" t="str">
        <f>G113</f>
        <v>-E1-Q01-B1-UC1</v>
      </c>
      <c r="H112" s="84"/>
      <c r="I112" s="85"/>
      <c r="J112" s="86"/>
      <c r="K112" s="87"/>
      <c r="L112" s="88"/>
      <c r="M112" s="89" t="s">
        <v>297</v>
      </c>
      <c r="N112" s="85"/>
      <c r="O112" s="90"/>
      <c r="P112" s="86"/>
      <c r="Q112" s="86"/>
      <c r="R112" s="84"/>
      <c r="S112" s="237"/>
      <c r="T112" s="90"/>
      <c r="U112" s="90"/>
      <c r="V112" s="86"/>
      <c r="W112" s="93" t="str">
        <f t="shared" si="62"/>
        <v/>
      </c>
      <c r="X112" s="238"/>
      <c r="Y112" s="95"/>
      <c r="Z112" s="96"/>
      <c r="AA112" s="97"/>
      <c r="AB112" s="98" t="str">
        <f>IF(OR(Y112="X",Z112="X",AA112="X"),"X","")</f>
        <v/>
      </c>
      <c r="AC112" s="96"/>
      <c r="AD112" s="96"/>
      <c r="AE112" s="97"/>
      <c r="AF112" s="100"/>
      <c r="AG112" s="302"/>
      <c r="AH112" s="100"/>
      <c r="AI112" s="100"/>
      <c r="AJ112" s="101"/>
      <c r="AK112" s="101"/>
      <c r="AL112" s="101"/>
      <c r="AM112" s="101"/>
      <c r="AN112" s="101"/>
      <c r="AO112" s="239"/>
      <c r="AP112" s="103"/>
      <c r="AQ112" s="104"/>
      <c r="AR112" s="239"/>
      <c r="AS112" s="239"/>
      <c r="AT112" s="239"/>
      <c r="AU112" s="240"/>
      <c r="AV112" s="119"/>
      <c r="AW112" s="120" t="str">
        <f>IF(AV112&lt;&gt;"",$AW$7,"")</f>
        <v/>
      </c>
      <c r="AX112" s="120"/>
      <c r="AY112" s="120"/>
      <c r="AZ112" s="258" t="str">
        <f t="shared" si="82"/>
        <v/>
      </c>
      <c r="BA112" s="109" t="str">
        <f t="shared" si="83"/>
        <v/>
      </c>
      <c r="BB112" s="120" t="str">
        <f>BA112</f>
        <v/>
      </c>
      <c r="BC112" s="120"/>
      <c r="BD112" s="120"/>
      <c r="BE112" s="120"/>
      <c r="BF112" s="120"/>
      <c r="BG112" s="120"/>
      <c r="BH112" s="110" t="str">
        <f>IF(BG112="","",IF(ISERROR(VLOOKUP(BG112,[2]KNULI!$A$2:$J$1250,3,0)),"!!! FEHLER MIT DER IGRULI-VERKNÜPFUNG !!!",VLOOKUP(BG112,[2]KNULI!$A$2:$J$1250,3,0)))</f>
        <v/>
      </c>
      <c r="BI112" s="110" t="str">
        <f>IF(BG112="","",IF(ISERROR(VLOOKUP(BG112,[2]KNULI!$A$2:$J$1250,2,0)),"!!! FEHLER MIT DER IGRULI-VERKNÜPFUNG !!!",VLOOKUP(BG112,[2]KNULI!$A$2:$J$1250,2,0)))</f>
        <v/>
      </c>
      <c r="BJ112" s="110" t="str">
        <f>IF(BG112="","",IF(ISERROR(VLOOKUP(BG112,[2]KNULI!$A$2:$J$1250,4,0)),"!!! FEHLER MIT DER IGRULI-VERKNÜPFUNG !!!",VLOOKUP(BG112,[2]KNULI!$A$2:$J$1250,4,0)))</f>
        <v/>
      </c>
      <c r="BK112" s="111" t="str">
        <f>IF(BG112="","",IF(ISERROR(VLOOKUP(BG112,[2]KNULI!$A$2:$J$1250,5,0)),"!!! FEHLER MIT DER IGRULI-VERKNÜPFUNG !!!",VLOOKUP(BG112,[2]KNULI!$A$2:$J$1250,5,0)))</f>
        <v/>
      </c>
      <c r="BL112" s="241"/>
      <c r="BM112" s="120"/>
      <c r="BN112" s="199"/>
      <c r="BO112" s="199"/>
      <c r="BP112" s="121"/>
      <c r="BQ112" s="122"/>
      <c r="BR112" s="123"/>
      <c r="BS112" s="250"/>
      <c r="BT112" s="115"/>
      <c r="BU112" s="115" t="str">
        <f>IF(AV112&lt;&gt;"",AV112,"")</f>
        <v/>
      </c>
      <c r="BV112" s="115" t="str">
        <f>IF(AV112&lt;&gt;"",$BV$7,"")</f>
        <v/>
      </c>
      <c r="BW112" s="115" t="str">
        <f>IF(AV112&lt;&gt;"",$BW$7,"")</f>
        <v/>
      </c>
      <c r="BX112" s="120"/>
      <c r="BY112" s="115"/>
      <c r="BZ112" s="120"/>
      <c r="CA112" s="124"/>
      <c r="CB112" s="125"/>
      <c r="CC112" s="126"/>
      <c r="CD112" s="127" t="str">
        <f>IF($AV112&lt;&gt;"",BQ112,"")</f>
        <v/>
      </c>
      <c r="CE112" s="128" t="str">
        <f>IF($AV112&lt;&gt;"",BR112,"")</f>
        <v/>
      </c>
      <c r="CF112" s="127"/>
      <c r="CG112" s="130"/>
      <c r="CH112" s="130" t="str">
        <f>IF($AV112&lt;&gt;"",BU112,"")</f>
        <v/>
      </c>
      <c r="CI112" s="130" t="str">
        <f>IF($AV112&lt;&gt;"",BV112,"")</f>
        <v/>
      </c>
      <c r="CJ112" s="130" t="str">
        <f>IF($AV112&lt;&gt;"",BW112,"")</f>
        <v/>
      </c>
      <c r="CK112" s="131" t="str">
        <f>IF($AV112&lt;&gt;"",BX112,"")</f>
        <v/>
      </c>
      <c r="CL112" s="132" t="str">
        <f>IF($AV112&lt;&gt;"",BY112,"")</f>
        <v/>
      </c>
    </row>
    <row r="113" spans="1:90" ht="25.5" customHeight="1" x14ac:dyDescent="0.25">
      <c r="A113" s="133"/>
      <c r="B113" s="68" t="s">
        <v>88</v>
      </c>
      <c r="C113" s="235" t="s">
        <v>156</v>
      </c>
      <c r="D113" s="80" t="str">
        <f t="shared" si="84"/>
        <v>O, Z, N</v>
      </c>
      <c r="E113" s="81" t="s">
        <v>157</v>
      </c>
      <c r="F113" s="345"/>
      <c r="G113" s="344" t="str">
        <f>AZ113&amp;"-B1-UC1"</f>
        <v>-E1-Q01-B1-UC1</v>
      </c>
      <c r="H113" s="84"/>
      <c r="I113" s="85"/>
      <c r="J113" s="86"/>
      <c r="K113" s="87"/>
      <c r="L113" s="88"/>
      <c r="M113" s="89" t="s">
        <v>301</v>
      </c>
      <c r="N113" s="85" t="s">
        <v>88</v>
      </c>
      <c r="O113" s="90"/>
      <c r="P113" s="86"/>
      <c r="Q113" s="86" t="s">
        <v>158</v>
      </c>
      <c r="R113" s="84"/>
      <c r="S113" s="237" t="s">
        <v>88</v>
      </c>
      <c r="T113" s="90"/>
      <c r="U113" s="90" t="s">
        <v>88</v>
      </c>
      <c r="V113" s="86" t="s">
        <v>88</v>
      </c>
      <c r="W113" s="93" t="str">
        <f t="shared" si="62"/>
        <v>110kV 1 
AUS DISTANZSCHUTZ</v>
      </c>
      <c r="X113" s="238" t="s">
        <v>145</v>
      </c>
      <c r="Y113" s="95" t="s">
        <v>88</v>
      </c>
      <c r="Z113" s="96"/>
      <c r="AA113" s="97"/>
      <c r="AB113" s="98" t="str">
        <f t="shared" si="85"/>
        <v>X</v>
      </c>
      <c r="AC113" s="96"/>
      <c r="AD113" s="96"/>
      <c r="AE113" s="97"/>
      <c r="AF113" s="100"/>
      <c r="AG113" s="304"/>
      <c r="AH113" s="100"/>
      <c r="AI113" s="100"/>
      <c r="AJ113" s="101"/>
      <c r="AK113" s="101"/>
      <c r="AL113" s="101"/>
      <c r="AM113" s="101"/>
      <c r="AN113" s="101"/>
      <c r="AO113" s="239"/>
      <c r="AP113" s="103"/>
      <c r="AQ113" s="104"/>
      <c r="AR113" s="239"/>
      <c r="AS113" s="239"/>
      <c r="AT113" s="239"/>
      <c r="AU113" s="240"/>
      <c r="AV113" s="119">
        <f>$AV$7</f>
        <v>1</v>
      </c>
      <c r="AW113" s="120" t="str">
        <f t="shared" si="66"/>
        <v>TEST</v>
      </c>
      <c r="AX113" s="120"/>
      <c r="AY113" s="120" t="s">
        <v>93</v>
      </c>
      <c r="AZ113" s="258" t="str">
        <f t="shared" si="82"/>
        <v>-E1-Q01</v>
      </c>
      <c r="BA113" s="109">
        <f t="shared" si="83"/>
        <v>1</v>
      </c>
      <c r="BB113" s="120">
        <f t="shared" si="64"/>
        <v>1</v>
      </c>
      <c r="BC113" s="120"/>
      <c r="BD113" s="120"/>
      <c r="BE113" s="120"/>
      <c r="BF113" s="120"/>
      <c r="BG113" s="120">
        <v>1051</v>
      </c>
      <c r="BH113" s="110" t="str">
        <f>IF(BG113="","",IF(ISERROR(VLOOKUP(BG113,[2]KNULI!$A$2:$J$1250,3,0)),"!!! FEHLER MIT DER IGRULI-VERKNÜPFUNG !!!",VLOOKUP(BG113,[2]KNULI!$A$2:$J$1250,3,0)))</f>
        <v>AUS DISTANZSCHUTZ</v>
      </c>
      <c r="BI113" s="110" t="str">
        <f>IF(BG113="","",IF(ISERROR(VLOOKUP(BG113,[2]KNULI!$A$2:$J$1250,2,0)),"!!! FEHLER MIT DER IGRULI-VERKNÜPFUNG !!!",VLOOKUP(BG113,[2]KNULI!$A$2:$J$1250,2,0)))</f>
        <v>H/</v>
      </c>
      <c r="BJ113" s="110" t="str">
        <f>IF(BG113="","",IF(ISERROR(VLOOKUP(BG113,[2]KNULI!$A$2:$J$1250,4,0)),"!!! FEHLER MIT DER IGRULI-VERKNÜPFUNG !!!",VLOOKUP(BG113,[2]KNULI!$A$2:$J$1250,4,0)))</f>
        <v>W</v>
      </c>
      <c r="BK113" s="111" t="str">
        <f>IF(BG113="","",IF(ISERROR(VLOOKUP(BG113,[2]KNULI!$A$2:$J$1250,5,0)),"!!! FEHLER MIT DER IGRULI-VERKNÜPFUNG !!!",VLOOKUP(BG113,[2]KNULI!$A$2:$J$1250,5,0)))</f>
        <v>G</v>
      </c>
      <c r="BL113" s="241" t="s">
        <v>141</v>
      </c>
      <c r="BM113" s="120"/>
      <c r="BN113" s="199"/>
      <c r="BO113" s="199"/>
      <c r="BP113" s="121"/>
      <c r="BQ113" s="122" t="s">
        <v>146</v>
      </c>
      <c r="BR113" s="123">
        <v>30</v>
      </c>
      <c r="BS113" s="250"/>
      <c r="BT113" s="115"/>
      <c r="BU113" s="115">
        <f t="shared" si="65"/>
        <v>1</v>
      </c>
      <c r="BV113" s="115">
        <f t="shared" si="67"/>
        <v>51</v>
      </c>
      <c r="BW113" s="115" t="str">
        <f t="shared" si="68"/>
        <v>01</v>
      </c>
      <c r="BX113" s="120">
        <v>68</v>
      </c>
      <c r="BY113" s="115">
        <v>27</v>
      </c>
      <c r="BZ113" s="120" t="s">
        <v>88</v>
      </c>
      <c r="CA113" s="124"/>
      <c r="CB113" s="125"/>
      <c r="CC113" s="126"/>
      <c r="CD113" s="127" t="str">
        <f t="shared" si="63"/>
        <v>EM</v>
      </c>
      <c r="CE113" s="128">
        <f t="shared" si="63"/>
        <v>30</v>
      </c>
      <c r="CF113" s="127"/>
      <c r="CG113" s="130"/>
      <c r="CH113" s="130">
        <f t="shared" si="86"/>
        <v>1</v>
      </c>
      <c r="CI113" s="130">
        <f t="shared" si="86"/>
        <v>51</v>
      </c>
      <c r="CJ113" s="130" t="str">
        <f t="shared" si="86"/>
        <v>01</v>
      </c>
      <c r="CK113" s="131">
        <f t="shared" si="86"/>
        <v>68</v>
      </c>
      <c r="CL113" s="132">
        <f t="shared" si="86"/>
        <v>27</v>
      </c>
    </row>
    <row r="114" spans="1:90" ht="25.5" customHeight="1" x14ac:dyDescent="0.25">
      <c r="A114" s="133" t="s">
        <v>164</v>
      </c>
      <c r="B114" s="78" t="s">
        <v>88</v>
      </c>
      <c r="C114" s="235" t="s">
        <v>606</v>
      </c>
      <c r="D114" s="80" t="str">
        <f t="shared" si="84"/>
        <v>O</v>
      </c>
      <c r="E114" s="81"/>
      <c r="F114" s="345" t="s">
        <v>696</v>
      </c>
      <c r="G114" s="344" t="str">
        <f>G115</f>
        <v>-E1-Q01-B1-UC1</v>
      </c>
      <c r="H114" s="84"/>
      <c r="I114" s="85"/>
      <c r="J114" s="86"/>
      <c r="K114" s="87"/>
      <c r="L114" s="88"/>
      <c r="M114" s="89" t="s">
        <v>297</v>
      </c>
      <c r="N114" s="85"/>
      <c r="O114" s="90"/>
      <c r="P114" s="86"/>
      <c r="Q114" s="86"/>
      <c r="R114" s="84"/>
      <c r="S114" s="237"/>
      <c r="T114" s="90"/>
      <c r="U114" s="90"/>
      <c r="V114" s="86"/>
      <c r="W114" s="93" t="str">
        <f t="shared" si="62"/>
        <v/>
      </c>
      <c r="X114" s="238"/>
      <c r="Y114" s="95"/>
      <c r="Z114" s="96"/>
      <c r="AA114" s="97"/>
      <c r="AB114" s="98" t="str">
        <f>IF(OR(Y114="X",Z114="X",AA114="X"),"X","")</f>
        <v/>
      </c>
      <c r="AC114" s="96"/>
      <c r="AD114" s="96"/>
      <c r="AE114" s="97"/>
      <c r="AF114" s="100"/>
      <c r="AG114" s="302"/>
      <c r="AH114" s="100"/>
      <c r="AI114" s="100"/>
      <c r="AJ114" s="101"/>
      <c r="AK114" s="101"/>
      <c r="AL114" s="101"/>
      <c r="AM114" s="101"/>
      <c r="AN114" s="101"/>
      <c r="AO114" s="239"/>
      <c r="AP114" s="103"/>
      <c r="AQ114" s="104"/>
      <c r="AR114" s="239"/>
      <c r="AS114" s="239"/>
      <c r="AT114" s="239"/>
      <c r="AU114" s="240"/>
      <c r="AV114" s="119"/>
      <c r="AW114" s="120" t="str">
        <f>IF(AV114&lt;&gt;"",$AW$7,"")</f>
        <v/>
      </c>
      <c r="AX114" s="120"/>
      <c r="AY114" s="120"/>
      <c r="AZ114" s="258" t="str">
        <f t="shared" si="82"/>
        <v/>
      </c>
      <c r="BA114" s="109" t="str">
        <f t="shared" si="83"/>
        <v/>
      </c>
      <c r="BB114" s="120" t="str">
        <f>BA114</f>
        <v/>
      </c>
      <c r="BC114" s="120"/>
      <c r="BD114" s="120"/>
      <c r="BE114" s="120"/>
      <c r="BF114" s="120"/>
      <c r="BG114" s="120"/>
      <c r="BH114" s="110" t="str">
        <f>IF(BG114="","",IF(ISERROR(VLOOKUP(BG114,[2]KNULI!$A$2:$J$1250,3,0)),"!!! FEHLER MIT DER IGRULI-VERKNÜPFUNG !!!",VLOOKUP(BG114,[2]KNULI!$A$2:$J$1250,3,0)))</f>
        <v/>
      </c>
      <c r="BI114" s="110" t="str">
        <f>IF(BG114="","",IF(ISERROR(VLOOKUP(BG114,[2]KNULI!$A$2:$J$1250,2,0)),"!!! FEHLER MIT DER IGRULI-VERKNÜPFUNG !!!",VLOOKUP(BG114,[2]KNULI!$A$2:$J$1250,2,0)))</f>
        <v/>
      </c>
      <c r="BJ114" s="110" t="str">
        <f>IF(BG114="","",IF(ISERROR(VLOOKUP(BG114,[2]KNULI!$A$2:$J$1250,4,0)),"!!! FEHLER MIT DER IGRULI-VERKNÜPFUNG !!!",VLOOKUP(BG114,[2]KNULI!$A$2:$J$1250,4,0)))</f>
        <v/>
      </c>
      <c r="BK114" s="111" t="str">
        <f>IF(BG114="","",IF(ISERROR(VLOOKUP(BG114,[2]KNULI!$A$2:$J$1250,5,0)),"!!! FEHLER MIT DER IGRULI-VERKNÜPFUNG !!!",VLOOKUP(BG114,[2]KNULI!$A$2:$J$1250,5,0)))</f>
        <v/>
      </c>
      <c r="BL114" s="241"/>
      <c r="BM114" s="120"/>
      <c r="BN114" s="199"/>
      <c r="BO114" s="199"/>
      <c r="BP114" s="121"/>
      <c r="BQ114" s="122"/>
      <c r="BR114" s="123"/>
      <c r="BS114" s="250"/>
      <c r="BT114" s="115"/>
      <c r="BU114" s="115" t="str">
        <f>IF(AV114&lt;&gt;"",AV114,"")</f>
        <v/>
      </c>
      <c r="BV114" s="115" t="str">
        <f>IF(AV114&lt;&gt;"",$BV$7,"")</f>
        <v/>
      </c>
      <c r="BW114" s="115" t="str">
        <f>IF(AV114&lt;&gt;"",$BW$7,"")</f>
        <v/>
      </c>
      <c r="BX114" s="120"/>
      <c r="BY114" s="115"/>
      <c r="BZ114" s="120"/>
      <c r="CA114" s="124"/>
      <c r="CB114" s="125"/>
      <c r="CC114" s="126"/>
      <c r="CD114" s="127" t="str">
        <f>IF($AV114&lt;&gt;"",BQ114,"")</f>
        <v/>
      </c>
      <c r="CE114" s="128" t="str">
        <f>IF($AV114&lt;&gt;"",BR114,"")</f>
        <v/>
      </c>
      <c r="CF114" s="127"/>
      <c r="CG114" s="130"/>
      <c r="CH114" s="130" t="str">
        <f>IF($AV114&lt;&gt;"",BU114,"")</f>
        <v/>
      </c>
      <c r="CI114" s="130" t="str">
        <f>IF($AV114&lt;&gt;"",BV114,"")</f>
        <v/>
      </c>
      <c r="CJ114" s="130" t="str">
        <f>IF($AV114&lt;&gt;"",BW114,"")</f>
        <v/>
      </c>
      <c r="CK114" s="131" t="str">
        <f>IF($AV114&lt;&gt;"",BX114,"")</f>
        <v/>
      </c>
      <c r="CL114" s="132" t="str">
        <f>IF($AV114&lt;&gt;"",BY114,"")</f>
        <v/>
      </c>
    </row>
    <row r="115" spans="1:90" ht="25.5" customHeight="1" x14ac:dyDescent="0.25">
      <c r="A115" s="133"/>
      <c r="B115" s="68" t="s">
        <v>88</v>
      </c>
      <c r="C115" s="235" t="s">
        <v>159</v>
      </c>
      <c r="D115" s="80" t="str">
        <f t="shared" si="84"/>
        <v>O</v>
      </c>
      <c r="E115" s="81" t="s">
        <v>157</v>
      </c>
      <c r="F115" s="345" t="s">
        <v>696</v>
      </c>
      <c r="G115" s="344" t="str">
        <f>G116</f>
        <v>-E1-Q01-B1-UC1</v>
      </c>
      <c r="H115" s="84"/>
      <c r="I115" s="85"/>
      <c r="J115" s="86"/>
      <c r="K115" s="87"/>
      <c r="L115" s="88"/>
      <c r="M115" s="89" t="s">
        <v>160</v>
      </c>
      <c r="N115" s="85"/>
      <c r="O115" s="90"/>
      <c r="P115" s="86"/>
      <c r="Q115" s="86"/>
      <c r="R115" s="84"/>
      <c r="S115" s="237"/>
      <c r="T115" s="90"/>
      <c r="U115" s="90"/>
      <c r="V115" s="86"/>
      <c r="W115" s="93" t="str">
        <f t="shared" si="62"/>
        <v/>
      </c>
      <c r="X115" s="238"/>
      <c r="Y115" s="95"/>
      <c r="Z115" s="96"/>
      <c r="AA115" s="97"/>
      <c r="AB115" s="98" t="str">
        <f t="shared" si="85"/>
        <v/>
      </c>
      <c r="AC115" s="96"/>
      <c r="AD115" s="96"/>
      <c r="AE115" s="97"/>
      <c r="AF115" s="100"/>
      <c r="AG115" s="302"/>
      <c r="AH115" s="100"/>
      <c r="AI115" s="100"/>
      <c r="AJ115" s="101"/>
      <c r="AK115" s="101"/>
      <c r="AL115" s="101"/>
      <c r="AM115" s="101"/>
      <c r="AN115" s="101"/>
      <c r="AO115" s="239"/>
      <c r="AP115" s="103"/>
      <c r="AQ115" s="104"/>
      <c r="AR115" s="239"/>
      <c r="AS115" s="239"/>
      <c r="AT115" s="239"/>
      <c r="AU115" s="240"/>
      <c r="AV115" s="119"/>
      <c r="AW115" s="120" t="str">
        <f t="shared" si="66"/>
        <v/>
      </c>
      <c r="AX115" s="120"/>
      <c r="AY115" s="120"/>
      <c r="AZ115" s="258" t="str">
        <f t="shared" si="82"/>
        <v/>
      </c>
      <c r="BA115" s="109" t="str">
        <f t="shared" si="83"/>
        <v/>
      </c>
      <c r="BB115" s="120" t="str">
        <f t="shared" si="64"/>
        <v/>
      </c>
      <c r="BC115" s="120"/>
      <c r="BD115" s="120"/>
      <c r="BE115" s="120"/>
      <c r="BF115" s="120"/>
      <c r="BG115" s="120"/>
      <c r="BH115" s="110" t="str">
        <f>IF(BG115="","",IF(ISERROR(VLOOKUP(BG115,[2]KNULI!$A$2:$J$1250,3,0)),"!!! FEHLER MIT DER IGRULI-VERKNÜPFUNG !!!",VLOOKUP(BG115,[2]KNULI!$A$2:$J$1250,3,0)))</f>
        <v/>
      </c>
      <c r="BI115" s="110" t="str">
        <f>IF(BG115="","",IF(ISERROR(VLOOKUP(BG115,[2]KNULI!$A$2:$J$1250,2,0)),"!!! FEHLER MIT DER IGRULI-VERKNÜPFUNG !!!",VLOOKUP(BG115,[2]KNULI!$A$2:$J$1250,2,0)))</f>
        <v/>
      </c>
      <c r="BJ115" s="110" t="str">
        <f>IF(BG115="","",IF(ISERROR(VLOOKUP(BG115,[2]KNULI!$A$2:$J$1250,4,0)),"!!! FEHLER MIT DER IGRULI-VERKNÜPFUNG !!!",VLOOKUP(BG115,[2]KNULI!$A$2:$J$1250,4,0)))</f>
        <v/>
      </c>
      <c r="BK115" s="111" t="str">
        <f>IF(BG115="","",IF(ISERROR(VLOOKUP(BG115,[2]KNULI!$A$2:$J$1250,5,0)),"!!! FEHLER MIT DER IGRULI-VERKNÜPFUNG !!!",VLOOKUP(BG115,[2]KNULI!$A$2:$J$1250,5,0)))</f>
        <v/>
      </c>
      <c r="BL115" s="241"/>
      <c r="BM115" s="120"/>
      <c r="BN115" s="199"/>
      <c r="BO115" s="199"/>
      <c r="BP115" s="121"/>
      <c r="BQ115" s="122"/>
      <c r="BR115" s="123"/>
      <c r="BS115" s="250"/>
      <c r="BT115" s="115"/>
      <c r="BU115" s="115" t="str">
        <f t="shared" si="65"/>
        <v/>
      </c>
      <c r="BV115" s="115" t="str">
        <f t="shared" si="67"/>
        <v/>
      </c>
      <c r="BW115" s="115" t="str">
        <f t="shared" si="68"/>
        <v/>
      </c>
      <c r="BX115" s="120"/>
      <c r="BY115" s="115"/>
      <c r="BZ115" s="120"/>
      <c r="CA115" s="124"/>
      <c r="CB115" s="125"/>
      <c r="CC115" s="126"/>
      <c r="CD115" s="127" t="str">
        <f t="shared" si="63"/>
        <v/>
      </c>
      <c r="CE115" s="128" t="str">
        <f t="shared" si="63"/>
        <v/>
      </c>
      <c r="CF115" s="127"/>
      <c r="CG115" s="130"/>
      <c r="CH115" s="130" t="str">
        <f t="shared" si="86"/>
        <v/>
      </c>
      <c r="CI115" s="130" t="str">
        <f t="shared" si="86"/>
        <v/>
      </c>
      <c r="CJ115" s="130" t="str">
        <f t="shared" si="86"/>
        <v/>
      </c>
      <c r="CK115" s="131" t="str">
        <f t="shared" si="86"/>
        <v/>
      </c>
      <c r="CL115" s="132" t="str">
        <f t="shared" si="86"/>
        <v/>
      </c>
    </row>
    <row r="116" spans="1:90" ht="25.5" customHeight="1" x14ac:dyDescent="0.25">
      <c r="A116" s="133"/>
      <c r="B116" s="68" t="s">
        <v>88</v>
      </c>
      <c r="C116" s="235" t="s">
        <v>161</v>
      </c>
      <c r="D116" s="80" t="str">
        <f t="shared" si="84"/>
        <v>O, Z, N</v>
      </c>
      <c r="E116" s="81" t="s">
        <v>157</v>
      </c>
      <c r="F116" s="345"/>
      <c r="G116" s="344" t="str">
        <f>AZ116&amp;"-B1-UC1"</f>
        <v>-E1-Q01-B1-UC1</v>
      </c>
      <c r="H116" s="84"/>
      <c r="I116" s="85"/>
      <c r="J116" s="86"/>
      <c r="K116" s="87"/>
      <c r="L116" s="88"/>
      <c r="M116" s="89" t="s">
        <v>162</v>
      </c>
      <c r="N116" s="85" t="s">
        <v>88</v>
      </c>
      <c r="O116" s="90"/>
      <c r="P116" s="86"/>
      <c r="Q116" s="86" t="s">
        <v>158</v>
      </c>
      <c r="R116" s="84"/>
      <c r="S116" s="237" t="s">
        <v>88</v>
      </c>
      <c r="T116" s="90"/>
      <c r="U116" s="90" t="s">
        <v>88</v>
      </c>
      <c r="V116" s="86" t="s">
        <v>88</v>
      </c>
      <c r="W116" s="93" t="str">
        <f t="shared" si="62"/>
        <v>110kV 1 
SCHUTZ</v>
      </c>
      <c r="X116" s="238" t="s">
        <v>145</v>
      </c>
      <c r="Y116" s="95" t="s">
        <v>88</v>
      </c>
      <c r="Z116" s="96"/>
      <c r="AA116" s="97"/>
      <c r="AB116" s="98" t="str">
        <f t="shared" si="85"/>
        <v>X</v>
      </c>
      <c r="AC116" s="96"/>
      <c r="AD116" s="96"/>
      <c r="AE116" s="97"/>
      <c r="AF116" s="100"/>
      <c r="AG116" s="304"/>
      <c r="AH116" s="100"/>
      <c r="AI116" s="100"/>
      <c r="AJ116" s="101"/>
      <c r="AK116" s="101"/>
      <c r="AL116" s="101"/>
      <c r="AM116" s="101"/>
      <c r="AN116" s="101"/>
      <c r="AO116" s="239"/>
      <c r="AP116" s="103"/>
      <c r="AQ116" s="104"/>
      <c r="AR116" s="239"/>
      <c r="AS116" s="239"/>
      <c r="AT116" s="239"/>
      <c r="AU116" s="240"/>
      <c r="AV116" s="119">
        <f>$AV$7</f>
        <v>1</v>
      </c>
      <c r="AW116" s="120" t="str">
        <f t="shared" si="66"/>
        <v>TEST</v>
      </c>
      <c r="AX116" s="120"/>
      <c r="AY116" s="120" t="s">
        <v>93</v>
      </c>
      <c r="AZ116" s="258" t="str">
        <f t="shared" si="82"/>
        <v>-E1-Q01</v>
      </c>
      <c r="BA116" s="109">
        <f t="shared" si="83"/>
        <v>1</v>
      </c>
      <c r="BB116" s="120">
        <f t="shared" si="64"/>
        <v>1</v>
      </c>
      <c r="BC116" s="120"/>
      <c r="BD116" s="120"/>
      <c r="BE116" s="120"/>
      <c r="BF116" s="120"/>
      <c r="BG116" s="120">
        <v>1232</v>
      </c>
      <c r="BH116" s="110" t="str">
        <f>IF(BG116="","",IF(ISERROR(VLOOKUP(BG116,[2]KNULI!$A$2:$J$1250,3,0)),"!!! FEHLER MIT DER IGRULI-VERKNÜPFUNG !!!",VLOOKUP(BG116,[2]KNULI!$A$2:$J$1250,3,0)))</f>
        <v>SCHUTZ</v>
      </c>
      <c r="BI116" s="110" t="str">
        <f>IF(BG116="","",IF(ISERROR(VLOOKUP(BG116,[2]KNULI!$A$2:$J$1250,2,0)),"!!! FEHLER MIT DER IGRULI-VERKNÜPFUNG !!!",VLOOKUP(BG116,[2]KNULI!$A$2:$J$1250,2,0)))</f>
        <v>H/</v>
      </c>
      <c r="BJ116" s="110" t="str">
        <f>IF(BG116="","",IF(ISERROR(VLOOKUP(BG116,[2]KNULI!$A$2:$J$1250,4,0)),"!!! FEHLER MIT DER IGRULI-VERKNÜPFUNG !!!",VLOOKUP(BG116,[2]KNULI!$A$2:$J$1250,4,0)))</f>
        <v>Z</v>
      </c>
      <c r="BK116" s="111" t="str">
        <f>IF(BG116="","",IF(ISERROR(VLOOKUP(BG116,[2]KNULI!$A$2:$J$1250,5,0)),"!!! FEHLER MIT DER IGRULI-VERKNÜPFUNG !!!",VLOOKUP(BG116,[2]KNULI!$A$2:$J$1250,5,0)))</f>
        <v>F</v>
      </c>
      <c r="BL116" s="241" t="s">
        <v>141</v>
      </c>
      <c r="BM116" s="120"/>
      <c r="BN116" s="199"/>
      <c r="BO116" s="199"/>
      <c r="BP116" s="121"/>
      <c r="BQ116" s="122" t="s">
        <v>146</v>
      </c>
      <c r="BR116" s="123">
        <v>30</v>
      </c>
      <c r="BS116" s="250"/>
      <c r="BT116" s="115"/>
      <c r="BU116" s="115">
        <f t="shared" si="65"/>
        <v>1</v>
      </c>
      <c r="BV116" s="115">
        <f t="shared" si="67"/>
        <v>51</v>
      </c>
      <c r="BW116" s="115" t="str">
        <f t="shared" si="68"/>
        <v>01</v>
      </c>
      <c r="BX116" s="120">
        <v>68</v>
      </c>
      <c r="BY116" s="115">
        <v>208</v>
      </c>
      <c r="BZ116" s="120" t="s">
        <v>88</v>
      </c>
      <c r="CA116" s="124"/>
      <c r="CB116" s="125"/>
      <c r="CC116" s="126"/>
      <c r="CD116" s="127" t="str">
        <f t="shared" si="63"/>
        <v>EM</v>
      </c>
      <c r="CE116" s="128">
        <f t="shared" si="63"/>
        <v>30</v>
      </c>
      <c r="CF116" s="127"/>
      <c r="CG116" s="130"/>
      <c r="CH116" s="130">
        <f t="shared" si="86"/>
        <v>1</v>
      </c>
      <c r="CI116" s="130">
        <f t="shared" si="86"/>
        <v>51</v>
      </c>
      <c r="CJ116" s="130" t="str">
        <f t="shared" si="86"/>
        <v>01</v>
      </c>
      <c r="CK116" s="131">
        <f t="shared" si="86"/>
        <v>68</v>
      </c>
      <c r="CL116" s="132">
        <f t="shared" si="86"/>
        <v>208</v>
      </c>
    </row>
    <row r="117" spans="1:90" ht="25.5" customHeight="1" x14ac:dyDescent="0.25">
      <c r="A117" s="133"/>
      <c r="B117" s="68" t="s">
        <v>88</v>
      </c>
      <c r="C117" s="235" t="s">
        <v>163</v>
      </c>
      <c r="D117" s="80" t="str">
        <f t="shared" si="84"/>
        <v>O</v>
      </c>
      <c r="E117" s="81" t="s">
        <v>157</v>
      </c>
      <c r="F117" s="345" t="s">
        <v>696</v>
      </c>
      <c r="G117" s="344" t="str">
        <f>G116</f>
        <v>-E1-Q01-B1-UC1</v>
      </c>
      <c r="H117" s="84"/>
      <c r="I117" s="85"/>
      <c r="J117" s="86"/>
      <c r="K117" s="87"/>
      <c r="L117" s="88"/>
      <c r="M117" s="89" t="s">
        <v>160</v>
      </c>
      <c r="N117" s="85"/>
      <c r="O117" s="90"/>
      <c r="P117" s="86"/>
      <c r="Q117" s="86"/>
      <c r="R117" s="84"/>
      <c r="S117" s="237"/>
      <c r="T117" s="90"/>
      <c r="U117" s="90"/>
      <c r="V117" s="86"/>
      <c r="W117" s="93" t="str">
        <f t="shared" si="62"/>
        <v/>
      </c>
      <c r="X117" s="238"/>
      <c r="Y117" s="95"/>
      <c r="Z117" s="96"/>
      <c r="AA117" s="97"/>
      <c r="AB117" s="98" t="str">
        <f t="shared" si="85"/>
        <v/>
      </c>
      <c r="AC117" s="96"/>
      <c r="AD117" s="96"/>
      <c r="AE117" s="97"/>
      <c r="AF117" s="100"/>
      <c r="AG117" s="302"/>
      <c r="AH117" s="100"/>
      <c r="AI117" s="100"/>
      <c r="AJ117" s="101"/>
      <c r="AK117" s="101"/>
      <c r="AL117" s="101"/>
      <c r="AM117" s="101"/>
      <c r="AN117" s="101"/>
      <c r="AO117" s="239"/>
      <c r="AP117" s="103"/>
      <c r="AQ117" s="104"/>
      <c r="AR117" s="239"/>
      <c r="AS117" s="239"/>
      <c r="AT117" s="239"/>
      <c r="AU117" s="240"/>
      <c r="AV117" s="119"/>
      <c r="AW117" s="120" t="str">
        <f t="shared" si="66"/>
        <v/>
      </c>
      <c r="AX117" s="120"/>
      <c r="AY117" s="120"/>
      <c r="AZ117" s="258" t="str">
        <f t="shared" si="82"/>
        <v/>
      </c>
      <c r="BA117" s="109" t="str">
        <f t="shared" si="83"/>
        <v/>
      </c>
      <c r="BB117" s="120" t="str">
        <f t="shared" si="64"/>
        <v/>
      </c>
      <c r="BC117" s="120"/>
      <c r="BD117" s="120"/>
      <c r="BE117" s="120"/>
      <c r="BF117" s="120"/>
      <c r="BG117" s="120"/>
      <c r="BH117" s="110" t="str">
        <f>IF(BG117="","",IF(ISERROR(VLOOKUP(BG117,[2]KNULI!$A$2:$J$1250,3,0)),"!!! FEHLER MIT DER IGRULI-VERKNÜPFUNG !!!",VLOOKUP(BG117,[2]KNULI!$A$2:$J$1250,3,0)))</f>
        <v/>
      </c>
      <c r="BI117" s="110" t="str">
        <f>IF(BG117="","",IF(ISERROR(VLOOKUP(BG117,[2]KNULI!$A$2:$J$1250,2,0)),"!!! FEHLER MIT DER IGRULI-VERKNÜPFUNG !!!",VLOOKUP(BG117,[2]KNULI!$A$2:$J$1250,2,0)))</f>
        <v/>
      </c>
      <c r="BJ117" s="110" t="str">
        <f>IF(BG117="","",IF(ISERROR(VLOOKUP(BG117,[2]KNULI!$A$2:$J$1250,4,0)),"!!! FEHLER MIT DER IGRULI-VERKNÜPFUNG !!!",VLOOKUP(BG117,[2]KNULI!$A$2:$J$1250,4,0)))</f>
        <v/>
      </c>
      <c r="BK117" s="111" t="str">
        <f>IF(BG117="","",IF(ISERROR(VLOOKUP(BG117,[2]KNULI!$A$2:$J$1250,5,0)),"!!! FEHLER MIT DER IGRULI-VERKNÜPFUNG !!!",VLOOKUP(BG117,[2]KNULI!$A$2:$J$1250,5,0)))</f>
        <v/>
      </c>
      <c r="BL117" s="241"/>
      <c r="BM117" s="120"/>
      <c r="BN117" s="199"/>
      <c r="BO117" s="199"/>
      <c r="BP117" s="121"/>
      <c r="BQ117" s="122"/>
      <c r="BR117" s="123"/>
      <c r="BS117" s="250"/>
      <c r="BT117" s="115"/>
      <c r="BU117" s="115" t="str">
        <f t="shared" si="65"/>
        <v/>
      </c>
      <c r="BV117" s="115" t="str">
        <f t="shared" si="67"/>
        <v/>
      </c>
      <c r="BW117" s="115" t="str">
        <f t="shared" si="68"/>
        <v/>
      </c>
      <c r="BX117" s="120"/>
      <c r="BY117" s="115"/>
      <c r="BZ117" s="120"/>
      <c r="CA117" s="124"/>
      <c r="CB117" s="125"/>
      <c r="CC117" s="126"/>
      <c r="CD117" s="127" t="str">
        <f t="shared" si="63"/>
        <v/>
      </c>
      <c r="CE117" s="128" t="str">
        <f t="shared" si="63"/>
        <v/>
      </c>
      <c r="CF117" s="127"/>
      <c r="CG117" s="130"/>
      <c r="CH117" s="130" t="str">
        <f t="shared" si="86"/>
        <v/>
      </c>
      <c r="CI117" s="130" t="str">
        <f t="shared" si="86"/>
        <v/>
      </c>
      <c r="CJ117" s="130" t="str">
        <f t="shared" si="86"/>
        <v/>
      </c>
      <c r="CK117" s="131" t="str">
        <f t="shared" si="86"/>
        <v/>
      </c>
      <c r="CL117" s="132" t="str">
        <f t="shared" si="86"/>
        <v/>
      </c>
    </row>
    <row r="118" spans="1:90" ht="25.5" customHeight="1" x14ac:dyDescent="0.25">
      <c r="A118" s="133" t="s">
        <v>164</v>
      </c>
      <c r="B118" s="78" t="s">
        <v>88</v>
      </c>
      <c r="C118" s="235" t="s">
        <v>165</v>
      </c>
      <c r="D118" s="80" t="str">
        <f t="shared" si="84"/>
        <v>O</v>
      </c>
      <c r="E118" s="81" t="s">
        <v>157</v>
      </c>
      <c r="F118" s="139" t="s">
        <v>709</v>
      </c>
      <c r="G118" s="344" t="str">
        <f>G117</f>
        <v>-E1-Q01-B1-UC1</v>
      </c>
      <c r="H118" s="84"/>
      <c r="I118" s="85"/>
      <c r="J118" s="86"/>
      <c r="K118" s="87"/>
      <c r="L118" s="88"/>
      <c r="M118" s="89" t="s">
        <v>160</v>
      </c>
      <c r="N118" s="85"/>
      <c r="O118" s="90"/>
      <c r="P118" s="86"/>
      <c r="Q118" s="86"/>
      <c r="R118" s="84"/>
      <c r="S118" s="237"/>
      <c r="T118" s="90"/>
      <c r="U118" s="90"/>
      <c r="V118" s="86"/>
      <c r="W118" s="93" t="str">
        <f t="shared" si="62"/>
        <v/>
      </c>
      <c r="X118" s="238"/>
      <c r="Y118" s="95"/>
      <c r="Z118" s="96"/>
      <c r="AA118" s="97"/>
      <c r="AB118" s="98" t="str">
        <f t="shared" si="85"/>
        <v/>
      </c>
      <c r="AC118" s="96"/>
      <c r="AD118" s="96"/>
      <c r="AE118" s="97"/>
      <c r="AF118" s="100"/>
      <c r="AG118" s="302"/>
      <c r="AH118" s="100"/>
      <c r="AI118" s="100"/>
      <c r="AJ118" s="101"/>
      <c r="AK118" s="101"/>
      <c r="AL118" s="101"/>
      <c r="AM118" s="101"/>
      <c r="AN118" s="101"/>
      <c r="AO118" s="239"/>
      <c r="AP118" s="103"/>
      <c r="AQ118" s="104"/>
      <c r="AR118" s="239"/>
      <c r="AS118" s="239"/>
      <c r="AT118" s="239"/>
      <c r="AU118" s="240"/>
      <c r="AV118" s="119"/>
      <c r="AW118" s="120" t="str">
        <f t="shared" si="66"/>
        <v/>
      </c>
      <c r="AX118" s="120"/>
      <c r="AY118" s="120"/>
      <c r="AZ118" s="258" t="str">
        <f t="shared" si="82"/>
        <v/>
      </c>
      <c r="BA118" s="109" t="str">
        <f t="shared" si="83"/>
        <v/>
      </c>
      <c r="BB118" s="120" t="str">
        <f t="shared" si="64"/>
        <v/>
      </c>
      <c r="BC118" s="120"/>
      <c r="BD118" s="120"/>
      <c r="BE118" s="120"/>
      <c r="BF118" s="120"/>
      <c r="BG118" s="120"/>
      <c r="BH118" s="110" t="str">
        <f>IF(BG118="","",IF(ISERROR(VLOOKUP(BG118,[2]KNULI!$A$2:$J$1250,3,0)),"!!! FEHLER MIT DER IGRULI-VERKNÜPFUNG !!!",VLOOKUP(BG118,[2]KNULI!$A$2:$J$1250,3,0)))</f>
        <v/>
      </c>
      <c r="BI118" s="110" t="str">
        <f>IF(BG118="","",IF(ISERROR(VLOOKUP(BG118,[2]KNULI!$A$2:$J$1250,2,0)),"!!! FEHLER MIT DER IGRULI-VERKNÜPFUNG !!!",VLOOKUP(BG118,[2]KNULI!$A$2:$J$1250,2,0)))</f>
        <v/>
      </c>
      <c r="BJ118" s="110" t="str">
        <f>IF(BG118="","",IF(ISERROR(VLOOKUP(BG118,[2]KNULI!$A$2:$J$1250,4,0)),"!!! FEHLER MIT DER IGRULI-VERKNÜPFUNG !!!",VLOOKUP(BG118,[2]KNULI!$A$2:$J$1250,4,0)))</f>
        <v/>
      </c>
      <c r="BK118" s="111" t="str">
        <f>IF(BG118="","",IF(ISERROR(VLOOKUP(BG118,[2]KNULI!$A$2:$J$1250,5,0)),"!!! FEHLER MIT DER IGRULI-VERKNÜPFUNG !!!",VLOOKUP(BG118,[2]KNULI!$A$2:$J$1250,5,0)))</f>
        <v/>
      </c>
      <c r="BL118" s="241"/>
      <c r="BM118" s="120"/>
      <c r="BN118" s="199"/>
      <c r="BO118" s="199"/>
      <c r="BP118" s="121"/>
      <c r="BQ118" s="122"/>
      <c r="BR118" s="123"/>
      <c r="BS118" s="250"/>
      <c r="BT118" s="115"/>
      <c r="BU118" s="115" t="str">
        <f t="shared" si="65"/>
        <v/>
      </c>
      <c r="BV118" s="115" t="str">
        <f t="shared" si="67"/>
        <v/>
      </c>
      <c r="BW118" s="115" t="str">
        <f t="shared" si="68"/>
        <v/>
      </c>
      <c r="BX118" s="120"/>
      <c r="BY118" s="115"/>
      <c r="BZ118" s="120"/>
      <c r="CA118" s="124"/>
      <c r="CB118" s="125"/>
      <c r="CC118" s="126"/>
      <c r="CD118" s="127" t="str">
        <f t="shared" si="63"/>
        <v/>
      </c>
      <c r="CE118" s="128" t="str">
        <f t="shared" si="63"/>
        <v/>
      </c>
      <c r="CF118" s="127"/>
      <c r="CG118" s="130"/>
      <c r="CH118" s="130" t="str">
        <f t="shared" si="86"/>
        <v/>
      </c>
      <c r="CI118" s="130" t="str">
        <f t="shared" si="86"/>
        <v/>
      </c>
      <c r="CJ118" s="130" t="str">
        <f t="shared" si="86"/>
        <v/>
      </c>
      <c r="CK118" s="131" t="str">
        <f t="shared" si="86"/>
        <v/>
      </c>
      <c r="CL118" s="132" t="str">
        <f t="shared" si="86"/>
        <v/>
      </c>
    </row>
    <row r="119" spans="1:90" ht="25.5" customHeight="1" x14ac:dyDescent="0.25">
      <c r="A119" s="133" t="s">
        <v>164</v>
      </c>
      <c r="B119" s="78"/>
      <c r="C119" s="235" t="s">
        <v>166</v>
      </c>
      <c r="D119" s="80" t="str">
        <f t="shared" si="84"/>
        <v>O, Z, N</v>
      </c>
      <c r="E119" s="81" t="s">
        <v>157</v>
      </c>
      <c r="F119" s="345" t="s">
        <v>696</v>
      </c>
      <c r="G119" s="344" t="str">
        <f>G118</f>
        <v>-E1-Q01-B1-UC1</v>
      </c>
      <c r="H119" s="84"/>
      <c r="I119" s="85"/>
      <c r="J119" s="86"/>
      <c r="K119" s="87"/>
      <c r="L119" s="88"/>
      <c r="M119" s="89"/>
      <c r="N119" s="85" t="s">
        <v>88</v>
      </c>
      <c r="O119" s="90"/>
      <c r="P119" s="86"/>
      <c r="Q119" s="86" t="s">
        <v>158</v>
      </c>
      <c r="R119" s="84"/>
      <c r="S119" s="237" t="s">
        <v>88</v>
      </c>
      <c r="T119" s="90"/>
      <c r="U119" s="90" t="s">
        <v>88</v>
      </c>
      <c r="V119" s="86" t="s">
        <v>88</v>
      </c>
      <c r="W119" s="93" t="str">
        <f t="shared" si="62"/>
        <v>110kV 1 
RV-SCHUTZ</v>
      </c>
      <c r="X119" s="238" t="s">
        <v>145</v>
      </c>
      <c r="Y119" s="95" t="s">
        <v>88</v>
      </c>
      <c r="Z119" s="96"/>
      <c r="AA119" s="97"/>
      <c r="AB119" s="98" t="str">
        <f t="shared" si="85"/>
        <v>X</v>
      </c>
      <c r="AC119" s="96"/>
      <c r="AD119" s="96"/>
      <c r="AE119" s="97"/>
      <c r="AF119" s="100"/>
      <c r="AG119" s="100"/>
      <c r="AH119" s="100"/>
      <c r="AI119" s="100"/>
      <c r="AJ119" s="101"/>
      <c r="AK119" s="101"/>
      <c r="AL119" s="101"/>
      <c r="AM119" s="101"/>
      <c r="AN119" s="101"/>
      <c r="AO119" s="239"/>
      <c r="AP119" s="103"/>
      <c r="AQ119" s="104"/>
      <c r="AR119" s="239"/>
      <c r="AS119" s="239"/>
      <c r="AT119" s="239"/>
      <c r="AU119" s="240"/>
      <c r="AV119" s="119">
        <f>$AV$7</f>
        <v>1</v>
      </c>
      <c r="AW119" s="120" t="str">
        <f t="shared" si="66"/>
        <v>TEST</v>
      </c>
      <c r="AX119" s="120"/>
      <c r="AY119" s="120" t="s">
        <v>93</v>
      </c>
      <c r="AZ119" s="258" t="str">
        <f t="shared" si="82"/>
        <v>-E1-Q01</v>
      </c>
      <c r="BA119" s="109">
        <f t="shared" si="83"/>
        <v>1</v>
      </c>
      <c r="BB119" s="120">
        <f t="shared" si="64"/>
        <v>1</v>
      </c>
      <c r="BC119" s="120"/>
      <c r="BD119" s="120"/>
      <c r="BE119" s="120"/>
      <c r="BF119" s="120"/>
      <c r="BG119" s="120">
        <v>1037</v>
      </c>
      <c r="BH119" s="110" t="str">
        <f>IF(BG119="","",IF(ISERROR(VLOOKUP(BG119,[2]KNULI!$A$2:$J$1250,3,0)),"!!! FEHLER MIT DER IGRULI-VERKNÜPFUNG !!!",VLOOKUP(BG119,[2]KNULI!$A$2:$J$1250,3,0)))</f>
        <v>RV-SCHUTZ</v>
      </c>
      <c r="BI119" s="110" t="str">
        <f>IF(BG119="","",IF(ISERROR(VLOOKUP(BG119,[2]KNULI!$A$2:$J$1250,2,0)),"!!! FEHLER MIT DER IGRULI-VERKNÜPFUNG !!!",VLOOKUP(BG119,[2]KNULI!$A$2:$J$1250,2,0)))</f>
        <v>v/0</v>
      </c>
      <c r="BJ119" s="110" t="str">
        <f>IF(BG119="","",IF(ISERROR(VLOOKUP(BG119,[2]KNULI!$A$2:$J$1250,4,0)),"!!! FEHLER MIT DER IGRULI-VERKNÜPFUNG !!!",VLOOKUP(BG119,[2]KNULI!$A$2:$J$1250,4,0)))</f>
        <v>Z</v>
      </c>
      <c r="BK119" s="111" t="str">
        <f>IF(BG119="","",IF(ISERROR(VLOOKUP(BG119,[2]KNULI!$A$2:$J$1250,5,0)),"!!! FEHLER MIT DER IGRULI-VERKNÜPFUNG !!!",VLOOKUP(BG119,[2]KNULI!$A$2:$J$1250,5,0)))</f>
        <v>F</v>
      </c>
      <c r="BL119" s="241" t="s">
        <v>141</v>
      </c>
      <c r="BM119" s="120"/>
      <c r="BN119" s="199"/>
      <c r="BO119" s="199"/>
      <c r="BP119" s="121"/>
      <c r="BQ119" s="122" t="s">
        <v>146</v>
      </c>
      <c r="BR119" s="123">
        <v>30</v>
      </c>
      <c r="BS119" s="250"/>
      <c r="BT119" s="115"/>
      <c r="BU119" s="115">
        <f t="shared" si="65"/>
        <v>1</v>
      </c>
      <c r="BV119" s="115">
        <f t="shared" si="67"/>
        <v>51</v>
      </c>
      <c r="BW119" s="115" t="str">
        <f t="shared" si="68"/>
        <v>01</v>
      </c>
      <c r="BX119" s="120">
        <v>68</v>
      </c>
      <c r="BY119" s="115">
        <v>13</v>
      </c>
      <c r="BZ119" s="120" t="s">
        <v>88</v>
      </c>
      <c r="CA119" s="124"/>
      <c r="CB119" s="125"/>
      <c r="CC119" s="126"/>
      <c r="CD119" s="127" t="str">
        <f t="shared" si="63"/>
        <v>EM</v>
      </c>
      <c r="CE119" s="128">
        <f t="shared" si="63"/>
        <v>30</v>
      </c>
      <c r="CF119" s="127"/>
      <c r="CG119" s="130"/>
      <c r="CH119" s="130">
        <f t="shared" si="86"/>
        <v>1</v>
      </c>
      <c r="CI119" s="130">
        <f t="shared" si="86"/>
        <v>51</v>
      </c>
      <c r="CJ119" s="130" t="str">
        <f t="shared" si="86"/>
        <v>01</v>
      </c>
      <c r="CK119" s="131">
        <f t="shared" si="86"/>
        <v>68</v>
      </c>
      <c r="CL119" s="132">
        <f t="shared" si="86"/>
        <v>13</v>
      </c>
    </row>
    <row r="120" spans="1:90" ht="25.5" customHeight="1" x14ac:dyDescent="0.25">
      <c r="A120" s="67"/>
      <c r="B120" s="68" t="s">
        <v>88</v>
      </c>
      <c r="C120" s="243" t="s">
        <v>167</v>
      </c>
      <c r="D120" s="80" t="str">
        <f t="shared" si="84"/>
        <v/>
      </c>
      <c r="E120" s="81"/>
      <c r="F120" s="345"/>
      <c r="G120" s="258"/>
      <c r="H120" s="84"/>
      <c r="I120" s="85"/>
      <c r="J120" s="86"/>
      <c r="K120" s="87"/>
      <c r="L120" s="88"/>
      <c r="M120" s="89"/>
      <c r="N120" s="85"/>
      <c r="O120" s="90"/>
      <c r="P120" s="86"/>
      <c r="Q120" s="86"/>
      <c r="R120" s="84"/>
      <c r="S120" s="237"/>
      <c r="T120" s="90"/>
      <c r="U120" s="90"/>
      <c r="V120" s="86"/>
      <c r="W120" s="93" t="str">
        <f t="shared" si="62"/>
        <v/>
      </c>
      <c r="X120" s="238"/>
      <c r="Y120" s="95"/>
      <c r="Z120" s="96"/>
      <c r="AA120" s="97"/>
      <c r="AB120" s="98" t="str">
        <f t="shared" si="85"/>
        <v/>
      </c>
      <c r="AC120" s="96"/>
      <c r="AD120" s="96"/>
      <c r="AE120" s="97"/>
      <c r="AF120" s="100"/>
      <c r="AG120" s="100"/>
      <c r="AH120" s="100"/>
      <c r="AI120" s="100"/>
      <c r="AJ120" s="101"/>
      <c r="AK120" s="101"/>
      <c r="AL120" s="101"/>
      <c r="AM120" s="101"/>
      <c r="AN120" s="101"/>
      <c r="AO120" s="239"/>
      <c r="AP120" s="103"/>
      <c r="AQ120" s="104"/>
      <c r="AR120" s="239"/>
      <c r="AS120" s="239"/>
      <c r="AT120" s="239"/>
      <c r="AU120" s="240"/>
      <c r="AV120" s="119"/>
      <c r="AW120" s="120" t="str">
        <f t="shared" si="66"/>
        <v/>
      </c>
      <c r="AX120" s="120"/>
      <c r="AY120" s="120"/>
      <c r="AZ120" s="258" t="str">
        <f t="shared" si="82"/>
        <v/>
      </c>
      <c r="BA120" s="109" t="str">
        <f t="shared" si="83"/>
        <v/>
      </c>
      <c r="BB120" s="120" t="str">
        <f t="shared" si="64"/>
        <v/>
      </c>
      <c r="BC120" s="120"/>
      <c r="BD120" s="120"/>
      <c r="BE120" s="120"/>
      <c r="BF120" s="120"/>
      <c r="BG120" s="120"/>
      <c r="BH120" s="110" t="str">
        <f>IF(BG120="","",IF(ISERROR(VLOOKUP(BG120,[2]KNULI!$A$2:$J$1250,3,0)),"!!! FEHLER MIT DER IGRULI-VERKNÜPFUNG !!!",VLOOKUP(BG120,[2]KNULI!$A$2:$J$1250,3,0)))</f>
        <v/>
      </c>
      <c r="BI120" s="110" t="str">
        <f>IF(BG120="","",IF(ISERROR(VLOOKUP(BG120,[2]KNULI!$A$2:$J$1250,2,0)),"!!! FEHLER MIT DER IGRULI-VERKNÜPFUNG !!!",VLOOKUP(BG120,[2]KNULI!$A$2:$J$1250,2,0)))</f>
        <v/>
      </c>
      <c r="BJ120" s="110" t="str">
        <f>IF(BG120="","",IF(ISERROR(VLOOKUP(BG120,[2]KNULI!$A$2:$J$1250,4,0)),"!!! FEHLER MIT DER IGRULI-VERKNÜPFUNG !!!",VLOOKUP(BG120,[2]KNULI!$A$2:$J$1250,4,0)))</f>
        <v/>
      </c>
      <c r="BK120" s="111" t="str">
        <f>IF(BG120="","",IF(ISERROR(VLOOKUP(BG120,[2]KNULI!$A$2:$J$1250,5,0)),"!!! FEHLER MIT DER IGRULI-VERKNÜPFUNG !!!",VLOOKUP(BG120,[2]KNULI!$A$2:$J$1250,5,0)))</f>
        <v/>
      </c>
      <c r="BL120" s="241"/>
      <c r="BM120" s="120"/>
      <c r="BN120" s="199"/>
      <c r="BO120" s="199"/>
      <c r="BP120" s="121"/>
      <c r="BQ120" s="122"/>
      <c r="BR120" s="123"/>
      <c r="BS120" s="250"/>
      <c r="BT120" s="115"/>
      <c r="BU120" s="115" t="str">
        <f t="shared" si="65"/>
        <v/>
      </c>
      <c r="BV120" s="115" t="str">
        <f t="shared" si="67"/>
        <v/>
      </c>
      <c r="BW120" s="115" t="str">
        <f t="shared" si="68"/>
        <v/>
      </c>
      <c r="BX120" s="120"/>
      <c r="BY120" s="115"/>
      <c r="BZ120" s="120"/>
      <c r="CA120" s="124"/>
      <c r="CB120" s="125"/>
      <c r="CC120" s="126"/>
      <c r="CD120" s="127" t="str">
        <f t="shared" si="63"/>
        <v/>
      </c>
      <c r="CE120" s="128" t="str">
        <f t="shared" si="63"/>
        <v/>
      </c>
      <c r="CF120" s="127"/>
      <c r="CG120" s="130"/>
      <c r="CH120" s="130" t="str">
        <f t="shared" si="86"/>
        <v/>
      </c>
      <c r="CI120" s="130" t="str">
        <f t="shared" si="86"/>
        <v/>
      </c>
      <c r="CJ120" s="130" t="str">
        <f t="shared" si="86"/>
        <v/>
      </c>
      <c r="CK120" s="131" t="str">
        <f t="shared" si="86"/>
        <v/>
      </c>
      <c r="CL120" s="132" t="str">
        <f t="shared" si="86"/>
        <v/>
      </c>
    </row>
    <row r="121" spans="1:90" ht="25.5" customHeight="1" x14ac:dyDescent="0.25">
      <c r="A121" s="133"/>
      <c r="B121" s="68" t="s">
        <v>88</v>
      </c>
      <c r="C121" s="235" t="s">
        <v>168</v>
      </c>
      <c r="D121" s="80" t="str">
        <f t="shared" si="84"/>
        <v>O, Z, N</v>
      </c>
      <c r="E121" s="81" t="s">
        <v>374</v>
      </c>
      <c r="F121" s="413" t="s">
        <v>697</v>
      </c>
      <c r="G121" s="344" t="str">
        <f>AZ121&amp;"-B2-UC1"</f>
        <v>-E1-Q01-B2-UC1</v>
      </c>
      <c r="H121" s="84"/>
      <c r="I121" s="85"/>
      <c r="J121" s="86"/>
      <c r="K121" s="87"/>
      <c r="L121" s="88"/>
      <c r="M121" s="89"/>
      <c r="N121" s="85" t="s">
        <v>88</v>
      </c>
      <c r="O121" s="90"/>
      <c r="P121" s="86"/>
      <c r="Q121" s="86" t="s">
        <v>158</v>
      </c>
      <c r="R121" s="84"/>
      <c r="S121" s="237" t="s">
        <v>88</v>
      </c>
      <c r="T121" s="90"/>
      <c r="U121" s="90" t="s">
        <v>88</v>
      </c>
      <c r="V121" s="86" t="s">
        <v>88</v>
      </c>
      <c r="W121" s="93" t="str">
        <f t="shared" ref="W121:W153" si="87">IF(OR(U121="X",V121="x"),AY121&amp;" "&amp;BA121&amp;" " &amp;BC121&amp;CHAR(10)&amp;BD121&amp;BH121,"")</f>
        <v>110kV 1 
AUS DIFF-SCHUTZ</v>
      </c>
      <c r="X121" s="238" t="s">
        <v>145</v>
      </c>
      <c r="Y121" s="95" t="s">
        <v>88</v>
      </c>
      <c r="Z121" s="96"/>
      <c r="AA121" s="97"/>
      <c r="AB121" s="98" t="str">
        <f t="shared" si="85"/>
        <v>X</v>
      </c>
      <c r="AC121" s="96"/>
      <c r="AD121" s="96"/>
      <c r="AE121" s="97"/>
      <c r="AF121" s="100"/>
      <c r="AG121" s="100"/>
      <c r="AH121" s="100"/>
      <c r="AI121" s="100"/>
      <c r="AJ121" s="101"/>
      <c r="AK121" s="101"/>
      <c r="AL121" s="101"/>
      <c r="AM121" s="101"/>
      <c r="AN121" s="101"/>
      <c r="AO121" s="239"/>
      <c r="AP121" s="103"/>
      <c r="AQ121" s="104"/>
      <c r="AR121" s="239"/>
      <c r="AS121" s="239"/>
      <c r="AT121" s="239"/>
      <c r="AU121" s="240"/>
      <c r="AV121" s="119">
        <f>$AV$7</f>
        <v>1</v>
      </c>
      <c r="AW121" s="120" t="str">
        <f t="shared" si="66"/>
        <v>TEST</v>
      </c>
      <c r="AX121" s="120"/>
      <c r="AY121" s="120" t="s">
        <v>93</v>
      </c>
      <c r="AZ121" s="258" t="str">
        <f t="shared" si="82"/>
        <v>-E1-Q01</v>
      </c>
      <c r="BA121" s="109">
        <f t="shared" si="83"/>
        <v>1</v>
      </c>
      <c r="BB121" s="120">
        <f t="shared" si="64"/>
        <v>1</v>
      </c>
      <c r="BC121" s="120"/>
      <c r="BD121" s="120"/>
      <c r="BE121" s="120"/>
      <c r="BF121" s="120"/>
      <c r="BG121" s="120">
        <v>1046</v>
      </c>
      <c r="BH121" s="110" t="str">
        <f>IF(BG121="","",IF(ISERROR(VLOOKUP(BG121,[2]KNULI!$A$2:$J$1250,3,0)),"!!! FEHLER MIT DER IGRULI-VERKNÜPFUNG !!!",VLOOKUP(BG121,[2]KNULI!$A$2:$J$1250,3,0)))</f>
        <v>AUS DIFF-SCHUTZ</v>
      </c>
      <c r="BI121" s="110" t="str">
        <f>IF(BG121="","",IF(ISERROR(VLOOKUP(BG121,[2]KNULI!$A$2:$J$1250,2,0)),"!!! FEHLER MIT DER IGRULI-VERKNÜPFUNG !!!",VLOOKUP(BG121,[2]KNULI!$A$2:$J$1250,2,0)))</f>
        <v>H/</v>
      </c>
      <c r="BJ121" s="110" t="str">
        <f>IF(BG121="","",IF(ISERROR(VLOOKUP(BG121,[2]KNULI!$A$2:$J$1250,4,0)),"!!! FEHLER MIT DER IGRULI-VERKNÜPFUNG !!!",VLOOKUP(BG121,[2]KNULI!$A$2:$J$1250,4,0)))</f>
        <v>W</v>
      </c>
      <c r="BK121" s="111" t="str">
        <f>IF(BG121="","",IF(ISERROR(VLOOKUP(BG121,[2]KNULI!$A$2:$J$1250,5,0)),"!!! FEHLER MIT DER IGRULI-VERKNÜPFUNG !!!",VLOOKUP(BG121,[2]KNULI!$A$2:$J$1250,5,0)))</f>
        <v>G</v>
      </c>
      <c r="BL121" s="241" t="s">
        <v>141</v>
      </c>
      <c r="BM121" s="120"/>
      <c r="BN121" s="199"/>
      <c r="BO121" s="199"/>
      <c r="BP121" s="121"/>
      <c r="BQ121" s="122" t="s">
        <v>146</v>
      </c>
      <c r="BR121" s="123">
        <v>30</v>
      </c>
      <c r="BS121" s="250"/>
      <c r="BT121" s="115"/>
      <c r="BU121" s="115">
        <f t="shared" si="65"/>
        <v>1</v>
      </c>
      <c r="BV121" s="115">
        <f t="shared" si="67"/>
        <v>51</v>
      </c>
      <c r="BW121" s="115" t="str">
        <f t="shared" si="68"/>
        <v>01</v>
      </c>
      <c r="BX121" s="120">
        <v>68</v>
      </c>
      <c r="BY121" s="115">
        <v>22</v>
      </c>
      <c r="BZ121" s="120" t="s">
        <v>88</v>
      </c>
      <c r="CA121" s="124"/>
      <c r="CB121" s="125"/>
      <c r="CC121" s="126"/>
      <c r="CD121" s="127" t="str">
        <f t="shared" si="63"/>
        <v>EM</v>
      </c>
      <c r="CE121" s="128">
        <f t="shared" si="63"/>
        <v>30</v>
      </c>
      <c r="CF121" s="127"/>
      <c r="CG121" s="130"/>
      <c r="CH121" s="130">
        <f t="shared" si="86"/>
        <v>1</v>
      </c>
      <c r="CI121" s="130">
        <f t="shared" si="86"/>
        <v>51</v>
      </c>
      <c r="CJ121" s="130" t="str">
        <f t="shared" si="86"/>
        <v>01</v>
      </c>
      <c r="CK121" s="131">
        <f t="shared" si="86"/>
        <v>68</v>
      </c>
      <c r="CL121" s="132">
        <f t="shared" si="86"/>
        <v>22</v>
      </c>
    </row>
    <row r="122" spans="1:90" ht="25.5" customHeight="1" x14ac:dyDescent="0.25">
      <c r="A122" s="133" t="s">
        <v>164</v>
      </c>
      <c r="B122" s="78"/>
      <c r="C122" s="235" t="s">
        <v>375</v>
      </c>
      <c r="D122" s="80" t="str">
        <f t="shared" si="84"/>
        <v>O, Z, N</v>
      </c>
      <c r="E122" s="81" t="s">
        <v>376</v>
      </c>
      <c r="F122" s="345" t="s">
        <v>697</v>
      </c>
      <c r="G122" s="344" t="str">
        <f>AZ122&amp;"-B2-UC1"</f>
        <v>-E1-Q01-B2-UC1</v>
      </c>
      <c r="H122" s="84"/>
      <c r="I122" s="85"/>
      <c r="J122" s="86"/>
      <c r="K122" s="87"/>
      <c r="L122" s="88"/>
      <c r="M122" s="89"/>
      <c r="N122" s="85" t="s">
        <v>88</v>
      </c>
      <c r="O122" s="90"/>
      <c r="P122" s="86"/>
      <c r="Q122" s="86" t="s">
        <v>158</v>
      </c>
      <c r="R122" s="84"/>
      <c r="S122" s="237" t="s">
        <v>88</v>
      </c>
      <c r="T122" s="90"/>
      <c r="U122" s="90" t="s">
        <v>88</v>
      </c>
      <c r="V122" s="86" t="s">
        <v>88</v>
      </c>
      <c r="W122" s="93" t="str">
        <f t="shared" si="87"/>
        <v>110kV 1 
DIFF-SCHUTZ KOMMUNIKATION</v>
      </c>
      <c r="X122" s="238" t="s">
        <v>145</v>
      </c>
      <c r="Y122" s="95" t="s">
        <v>88</v>
      </c>
      <c r="Z122" s="96"/>
      <c r="AA122" s="97"/>
      <c r="AB122" s="98" t="s">
        <v>88</v>
      </c>
      <c r="AC122" s="96"/>
      <c r="AD122" s="96"/>
      <c r="AE122" s="97"/>
      <c r="AF122" s="100"/>
      <c r="AG122" s="100"/>
      <c r="AH122" s="100"/>
      <c r="AI122" s="100"/>
      <c r="AJ122" s="101"/>
      <c r="AK122" s="101"/>
      <c r="AL122" s="101"/>
      <c r="AM122" s="101"/>
      <c r="AN122" s="101"/>
      <c r="AO122" s="239"/>
      <c r="AP122" s="103"/>
      <c r="AQ122" s="104"/>
      <c r="AR122" s="239"/>
      <c r="AS122" s="239"/>
      <c r="AT122" s="239"/>
      <c r="AU122" s="240"/>
      <c r="AV122" s="119">
        <f>$AV$7</f>
        <v>1</v>
      </c>
      <c r="AW122" s="120" t="str">
        <f t="shared" si="66"/>
        <v>TEST</v>
      </c>
      <c r="AX122" s="120"/>
      <c r="AY122" s="120" t="s">
        <v>93</v>
      </c>
      <c r="AZ122" s="258" t="str">
        <f t="shared" si="82"/>
        <v>-E1-Q01</v>
      </c>
      <c r="BA122" s="109">
        <f t="shared" si="83"/>
        <v>1</v>
      </c>
      <c r="BB122" s="120">
        <f t="shared" si="64"/>
        <v>1</v>
      </c>
      <c r="BC122" s="120"/>
      <c r="BD122" s="120"/>
      <c r="BE122" s="120"/>
      <c r="BF122" s="120"/>
      <c r="BG122" s="120">
        <v>1355</v>
      </c>
      <c r="BH122" s="110" t="str">
        <f>IF(BG122="","",IF(ISERROR(VLOOKUP(BG122,[2]KNULI!$A$2:$J$1250,3,0)),"!!! FEHLER MIT DER IGRULI-VERKNÜPFUNG !!!",VLOOKUP(BG122,[2]KNULI!$A$2:$J$1250,3,0)))</f>
        <v>DIFF-SCHUTZ KOMMUNIKATION</v>
      </c>
      <c r="BI122" s="110" t="str">
        <f>IF(BG122="","",IF(ISERROR(VLOOKUP(BG122,[2]KNULI!$A$2:$J$1250,2,0)),"!!! FEHLER MIT DER IGRULI-VERKNÜPFUNG !!!",VLOOKUP(BG122,[2]KNULI!$A$2:$J$1250,2,0)))</f>
        <v>H/Y</v>
      </c>
      <c r="BJ122" s="110" t="str">
        <f>IF(BG122="","",IF(ISERROR(VLOOKUP(BG122,[2]KNULI!$A$2:$J$1250,4,0)),"!!! FEHLER MIT DER IGRULI-VERKNÜPFUNG !!!",VLOOKUP(BG122,[2]KNULI!$A$2:$J$1250,4,0)))</f>
        <v>Z</v>
      </c>
      <c r="BK122" s="111" t="str">
        <f>IF(BG122="","",IF(ISERROR(VLOOKUP(BG122,[2]KNULI!$A$2:$J$1250,5,0)),"!!! FEHLER MIT DER IGRULI-VERKNÜPFUNG !!!",VLOOKUP(BG122,[2]KNULI!$A$2:$J$1250,5,0)))</f>
        <v>F</v>
      </c>
      <c r="BL122" s="241"/>
      <c r="BM122" s="120"/>
      <c r="BN122" s="199"/>
      <c r="BO122" s="199"/>
      <c r="BP122" s="121"/>
      <c r="BQ122" s="122" t="s">
        <v>146</v>
      </c>
      <c r="BR122" s="123">
        <v>30</v>
      </c>
      <c r="BS122" s="250"/>
      <c r="BT122" s="115"/>
      <c r="BU122" s="115">
        <f t="shared" si="65"/>
        <v>1</v>
      </c>
      <c r="BV122" s="115">
        <f t="shared" si="67"/>
        <v>51</v>
      </c>
      <c r="BW122" s="115" t="str">
        <f t="shared" si="68"/>
        <v>01</v>
      </c>
      <c r="BX122" s="120">
        <v>69</v>
      </c>
      <c r="BY122" s="115">
        <v>75</v>
      </c>
      <c r="BZ122" s="120" t="s">
        <v>88</v>
      </c>
      <c r="CA122" s="124"/>
      <c r="CB122" s="125"/>
      <c r="CC122" s="126"/>
      <c r="CD122" s="127" t="str">
        <f t="shared" si="63"/>
        <v>EM</v>
      </c>
      <c r="CE122" s="128">
        <f t="shared" si="63"/>
        <v>30</v>
      </c>
      <c r="CF122" s="127"/>
      <c r="CG122" s="130"/>
      <c r="CH122" s="130">
        <f t="shared" si="86"/>
        <v>1</v>
      </c>
      <c r="CI122" s="130">
        <f t="shared" si="86"/>
        <v>51</v>
      </c>
      <c r="CJ122" s="130" t="str">
        <f t="shared" si="86"/>
        <v>01</v>
      </c>
      <c r="CK122" s="131">
        <f t="shared" si="86"/>
        <v>69</v>
      </c>
      <c r="CL122" s="132">
        <f t="shared" si="86"/>
        <v>75</v>
      </c>
    </row>
    <row r="123" spans="1:90" ht="25.5" customHeight="1" x14ac:dyDescent="0.25">
      <c r="A123" s="133"/>
      <c r="B123" s="68" t="s">
        <v>88</v>
      </c>
      <c r="C123" s="235" t="s">
        <v>169</v>
      </c>
      <c r="D123" s="80" t="str">
        <f t="shared" si="84"/>
        <v>O</v>
      </c>
      <c r="E123" s="81" t="s">
        <v>374</v>
      </c>
      <c r="F123" s="345" t="s">
        <v>697</v>
      </c>
      <c r="G123" s="344" t="str">
        <f>G124</f>
        <v>-E1-Q01-B2-UC1</v>
      </c>
      <c r="H123" s="84"/>
      <c r="I123" s="85"/>
      <c r="J123" s="86"/>
      <c r="K123" s="87"/>
      <c r="L123" s="88"/>
      <c r="M123" s="89" t="s">
        <v>170</v>
      </c>
      <c r="N123" s="85"/>
      <c r="O123" s="90"/>
      <c r="P123" s="86"/>
      <c r="Q123" s="86"/>
      <c r="R123" s="84"/>
      <c r="S123" s="237"/>
      <c r="T123" s="90"/>
      <c r="U123" s="90"/>
      <c r="V123" s="86"/>
      <c r="W123" s="93" t="str">
        <f t="shared" si="87"/>
        <v/>
      </c>
      <c r="X123" s="238"/>
      <c r="Y123" s="95"/>
      <c r="Z123" s="96"/>
      <c r="AA123" s="97"/>
      <c r="AB123" s="98" t="str">
        <f>IF(OR(Y123="X",Z123="X",AA123="X"),"X","")</f>
        <v/>
      </c>
      <c r="AC123" s="96"/>
      <c r="AD123" s="96"/>
      <c r="AE123" s="97"/>
      <c r="AF123" s="100"/>
      <c r="AG123" s="302"/>
      <c r="AH123" s="100"/>
      <c r="AI123" s="100"/>
      <c r="AJ123" s="101"/>
      <c r="AK123" s="101"/>
      <c r="AL123" s="101"/>
      <c r="AM123" s="101"/>
      <c r="AN123" s="101"/>
      <c r="AO123" s="239"/>
      <c r="AP123" s="103"/>
      <c r="AQ123" s="104"/>
      <c r="AR123" s="239"/>
      <c r="AS123" s="239"/>
      <c r="AT123" s="239"/>
      <c r="AU123" s="240"/>
      <c r="AV123" s="119"/>
      <c r="AW123" s="120" t="str">
        <f t="shared" si="66"/>
        <v/>
      </c>
      <c r="AX123" s="120"/>
      <c r="AY123" s="120"/>
      <c r="AZ123" s="258" t="str">
        <f t="shared" si="82"/>
        <v/>
      </c>
      <c r="BA123" s="109" t="str">
        <f t="shared" si="83"/>
        <v/>
      </c>
      <c r="BB123" s="120" t="str">
        <f t="shared" si="64"/>
        <v/>
      </c>
      <c r="BC123" s="120"/>
      <c r="BD123" s="120"/>
      <c r="BE123" s="120"/>
      <c r="BF123" s="120"/>
      <c r="BG123" s="120"/>
      <c r="BH123" s="110" t="str">
        <f>IF(BG123="","",IF(ISERROR(VLOOKUP(BG123,[2]KNULI!$A$2:$J$1250,3,0)),"!!! FEHLER MIT DER IGRULI-VERKNÜPFUNG !!!",VLOOKUP(BG123,[2]KNULI!$A$2:$J$1250,3,0)))</f>
        <v/>
      </c>
      <c r="BI123" s="110" t="str">
        <f>IF(BG123="","",IF(ISERROR(VLOOKUP(BG123,[2]KNULI!$A$2:$J$1250,2,0)),"!!! FEHLER MIT DER IGRULI-VERKNÜPFUNG !!!",VLOOKUP(BG123,[2]KNULI!$A$2:$J$1250,2,0)))</f>
        <v/>
      </c>
      <c r="BJ123" s="110" t="str">
        <f>IF(BG123="","",IF(ISERROR(VLOOKUP(BG123,[2]KNULI!$A$2:$J$1250,4,0)),"!!! FEHLER MIT DER IGRULI-VERKNÜPFUNG !!!",VLOOKUP(BG123,[2]KNULI!$A$2:$J$1250,4,0)))</f>
        <v/>
      </c>
      <c r="BK123" s="111" t="str">
        <f>IF(BG123="","",IF(ISERROR(VLOOKUP(BG123,[2]KNULI!$A$2:$J$1250,5,0)),"!!! FEHLER MIT DER IGRULI-VERKNÜPFUNG !!!",VLOOKUP(BG123,[2]KNULI!$A$2:$J$1250,5,0)))</f>
        <v/>
      </c>
      <c r="BL123" s="241"/>
      <c r="BM123" s="120"/>
      <c r="BN123" s="199"/>
      <c r="BO123" s="199"/>
      <c r="BP123" s="121"/>
      <c r="BQ123" s="122"/>
      <c r="BR123" s="123"/>
      <c r="BS123" s="250"/>
      <c r="BT123" s="115"/>
      <c r="BU123" s="115" t="str">
        <f t="shared" si="65"/>
        <v/>
      </c>
      <c r="BV123" s="115" t="str">
        <f t="shared" si="67"/>
        <v/>
      </c>
      <c r="BW123" s="115" t="str">
        <f t="shared" si="68"/>
        <v/>
      </c>
      <c r="BX123" s="120"/>
      <c r="BY123" s="115"/>
      <c r="BZ123" s="120"/>
      <c r="CA123" s="124"/>
      <c r="CB123" s="125"/>
      <c r="CC123" s="126"/>
      <c r="CD123" s="127" t="str">
        <f t="shared" si="63"/>
        <v/>
      </c>
      <c r="CE123" s="128" t="str">
        <f t="shared" si="63"/>
        <v/>
      </c>
      <c r="CF123" s="127"/>
      <c r="CG123" s="130"/>
      <c r="CH123" s="130" t="str">
        <f t="shared" si="86"/>
        <v/>
      </c>
      <c r="CI123" s="130" t="str">
        <f t="shared" si="86"/>
        <v/>
      </c>
      <c r="CJ123" s="130" t="str">
        <f t="shared" si="86"/>
        <v/>
      </c>
      <c r="CK123" s="131" t="str">
        <f t="shared" si="86"/>
        <v/>
      </c>
      <c r="CL123" s="132" t="str">
        <f t="shared" si="86"/>
        <v/>
      </c>
    </row>
    <row r="124" spans="1:90" ht="25.5" customHeight="1" x14ac:dyDescent="0.25">
      <c r="A124" s="133"/>
      <c r="B124" s="68" t="s">
        <v>88</v>
      </c>
      <c r="C124" s="235" t="s">
        <v>171</v>
      </c>
      <c r="D124" s="80" t="str">
        <f t="shared" si="84"/>
        <v>O, Z, N</v>
      </c>
      <c r="E124" s="81" t="s">
        <v>374</v>
      </c>
      <c r="F124" s="345"/>
      <c r="G124" s="344" t="str">
        <f>AZ124&amp;"-B2-UC1"</f>
        <v>-E1-Q01-B2-UC1</v>
      </c>
      <c r="H124" s="84"/>
      <c r="I124" s="85"/>
      <c r="J124" s="86"/>
      <c r="K124" s="87"/>
      <c r="L124" s="88"/>
      <c r="M124" s="89" t="s">
        <v>172</v>
      </c>
      <c r="N124" s="85" t="s">
        <v>88</v>
      </c>
      <c r="O124" s="90"/>
      <c r="P124" s="86"/>
      <c r="Q124" s="86" t="s">
        <v>158</v>
      </c>
      <c r="R124" s="84"/>
      <c r="S124" s="237" t="s">
        <v>88</v>
      </c>
      <c r="T124" s="90"/>
      <c r="U124" s="90" t="s">
        <v>88</v>
      </c>
      <c r="V124" s="86" t="s">
        <v>88</v>
      </c>
      <c r="W124" s="93" t="str">
        <f t="shared" si="87"/>
        <v>110kV 1 
DIFF-SCHUTZ</v>
      </c>
      <c r="X124" s="238" t="s">
        <v>145</v>
      </c>
      <c r="Y124" s="95" t="s">
        <v>88</v>
      </c>
      <c r="Z124" s="96"/>
      <c r="AA124" s="97"/>
      <c r="AB124" s="98" t="str">
        <f t="shared" si="85"/>
        <v>X</v>
      </c>
      <c r="AC124" s="96"/>
      <c r="AD124" s="96"/>
      <c r="AE124" s="97"/>
      <c r="AF124" s="100"/>
      <c r="AG124" s="304"/>
      <c r="AH124" s="100"/>
      <c r="AI124" s="100"/>
      <c r="AJ124" s="101"/>
      <c r="AK124" s="101"/>
      <c r="AL124" s="101"/>
      <c r="AM124" s="101"/>
      <c r="AN124" s="101"/>
      <c r="AO124" s="239"/>
      <c r="AP124" s="103"/>
      <c r="AQ124" s="104"/>
      <c r="AR124" s="239"/>
      <c r="AS124" s="239"/>
      <c r="AT124" s="239"/>
      <c r="AU124" s="240"/>
      <c r="AV124" s="119">
        <f>$AV$7</f>
        <v>1</v>
      </c>
      <c r="AW124" s="120" t="str">
        <f t="shared" si="66"/>
        <v>TEST</v>
      </c>
      <c r="AX124" s="120"/>
      <c r="AY124" s="120" t="s">
        <v>93</v>
      </c>
      <c r="AZ124" s="258" t="str">
        <f t="shared" si="82"/>
        <v>-E1-Q01</v>
      </c>
      <c r="BA124" s="109">
        <f t="shared" si="83"/>
        <v>1</v>
      </c>
      <c r="BB124" s="120">
        <f t="shared" si="64"/>
        <v>1</v>
      </c>
      <c r="BC124" s="120"/>
      <c r="BD124" s="120"/>
      <c r="BE124" s="120"/>
      <c r="BF124" s="120"/>
      <c r="BG124" s="120">
        <v>1039</v>
      </c>
      <c r="BH124" s="110" t="str">
        <f>IF(BG124="","",IF(ISERROR(VLOOKUP(BG124,[2]KNULI!$A$2:$J$1250,3,0)),"!!! FEHLER MIT DER IGRULI-VERKNÜPFUNG !!!",VLOOKUP(BG124,[2]KNULI!$A$2:$J$1250,3,0)))</f>
        <v>DIFF-SCHUTZ</v>
      </c>
      <c r="BI124" s="110" t="str">
        <f>IF(BG124="","",IF(ISERROR(VLOOKUP(BG124,[2]KNULI!$A$2:$J$1250,2,0)),"!!! FEHLER MIT DER IGRULI-VERKNÜPFUNG !!!",VLOOKUP(BG124,[2]KNULI!$A$2:$J$1250,2,0)))</f>
        <v>H/Y</v>
      </c>
      <c r="BJ124" s="110" t="str">
        <f>IF(BG124="","",IF(ISERROR(VLOOKUP(BG124,[2]KNULI!$A$2:$J$1250,4,0)),"!!! FEHLER MIT DER IGRULI-VERKNÜPFUNG !!!",VLOOKUP(BG124,[2]KNULI!$A$2:$J$1250,4,0)))</f>
        <v>Z</v>
      </c>
      <c r="BK124" s="111" t="str">
        <f>IF(BG124="","",IF(ISERROR(VLOOKUP(BG124,[2]KNULI!$A$2:$J$1250,5,0)),"!!! FEHLER MIT DER IGRULI-VERKNÜPFUNG !!!",VLOOKUP(BG124,[2]KNULI!$A$2:$J$1250,5,0)))</f>
        <v>F</v>
      </c>
      <c r="BL124" s="241" t="s">
        <v>141</v>
      </c>
      <c r="BM124" s="120"/>
      <c r="BN124" s="199"/>
      <c r="BO124" s="199"/>
      <c r="BP124" s="121"/>
      <c r="BQ124" s="122" t="s">
        <v>146</v>
      </c>
      <c r="BR124" s="123">
        <v>30</v>
      </c>
      <c r="BS124" s="250"/>
      <c r="BT124" s="115"/>
      <c r="BU124" s="115">
        <f t="shared" si="65"/>
        <v>1</v>
      </c>
      <c r="BV124" s="115">
        <f t="shared" si="67"/>
        <v>51</v>
      </c>
      <c r="BW124" s="115" t="str">
        <f t="shared" si="68"/>
        <v>01</v>
      </c>
      <c r="BX124" s="120">
        <v>68</v>
      </c>
      <c r="BY124" s="115">
        <v>15</v>
      </c>
      <c r="BZ124" s="120" t="s">
        <v>88</v>
      </c>
      <c r="CA124" s="124"/>
      <c r="CB124" s="125"/>
      <c r="CC124" s="126"/>
      <c r="CD124" s="127" t="str">
        <f t="shared" si="63"/>
        <v>EM</v>
      </c>
      <c r="CE124" s="128">
        <f t="shared" si="63"/>
        <v>30</v>
      </c>
      <c r="CF124" s="127"/>
      <c r="CG124" s="130"/>
      <c r="CH124" s="130">
        <f t="shared" si="86"/>
        <v>1</v>
      </c>
      <c r="CI124" s="130">
        <f t="shared" si="86"/>
        <v>51</v>
      </c>
      <c r="CJ124" s="130" t="str">
        <f t="shared" si="86"/>
        <v>01</v>
      </c>
      <c r="CK124" s="131">
        <f t="shared" si="86"/>
        <v>68</v>
      </c>
      <c r="CL124" s="132">
        <f t="shared" si="86"/>
        <v>15</v>
      </c>
    </row>
    <row r="125" spans="1:90" ht="25.5" customHeight="1" x14ac:dyDescent="0.25">
      <c r="A125" s="133"/>
      <c r="B125" s="68" t="s">
        <v>88</v>
      </c>
      <c r="C125" s="235" t="s">
        <v>173</v>
      </c>
      <c r="D125" s="80" t="str">
        <f t="shared" si="84"/>
        <v>O</v>
      </c>
      <c r="E125" s="81" t="s">
        <v>374</v>
      </c>
      <c r="F125" s="345" t="s">
        <v>697</v>
      </c>
      <c r="G125" s="344" t="str">
        <f>G124</f>
        <v>-E1-Q01-B2-UC1</v>
      </c>
      <c r="H125" s="84"/>
      <c r="I125" s="85"/>
      <c r="J125" s="86"/>
      <c r="K125" s="87"/>
      <c r="L125" s="88"/>
      <c r="M125" s="89" t="s">
        <v>170</v>
      </c>
      <c r="N125" s="85"/>
      <c r="O125" s="90"/>
      <c r="P125" s="86"/>
      <c r="Q125" s="86"/>
      <c r="R125" s="84"/>
      <c r="S125" s="237"/>
      <c r="T125" s="90"/>
      <c r="U125" s="90"/>
      <c r="V125" s="86"/>
      <c r="W125" s="93" t="str">
        <f t="shared" si="87"/>
        <v/>
      </c>
      <c r="X125" s="238"/>
      <c r="Y125" s="95"/>
      <c r="Z125" s="96"/>
      <c r="AA125" s="97"/>
      <c r="AB125" s="98" t="str">
        <f t="shared" si="85"/>
        <v/>
      </c>
      <c r="AC125" s="96"/>
      <c r="AD125" s="96"/>
      <c r="AE125" s="97"/>
      <c r="AF125" s="100"/>
      <c r="AG125" s="302"/>
      <c r="AH125" s="100"/>
      <c r="AI125" s="100"/>
      <c r="AJ125" s="101"/>
      <c r="AK125" s="101"/>
      <c r="AL125" s="101"/>
      <c r="AM125" s="101"/>
      <c r="AN125" s="101"/>
      <c r="AO125" s="239"/>
      <c r="AP125" s="103"/>
      <c r="AQ125" s="104"/>
      <c r="AR125" s="239"/>
      <c r="AS125" s="239"/>
      <c r="AT125" s="239"/>
      <c r="AU125" s="240"/>
      <c r="AV125" s="119"/>
      <c r="AW125" s="120" t="str">
        <f t="shared" si="66"/>
        <v/>
      </c>
      <c r="AX125" s="120"/>
      <c r="AY125" s="120"/>
      <c r="AZ125" s="258" t="str">
        <f t="shared" si="82"/>
        <v/>
      </c>
      <c r="BA125" s="109" t="str">
        <f t="shared" si="83"/>
        <v/>
      </c>
      <c r="BB125" s="120" t="str">
        <f t="shared" si="64"/>
        <v/>
      </c>
      <c r="BC125" s="120"/>
      <c r="BD125" s="120"/>
      <c r="BE125" s="120"/>
      <c r="BF125" s="120"/>
      <c r="BG125" s="120"/>
      <c r="BH125" s="110" t="str">
        <f>IF(BG125="","",IF(ISERROR(VLOOKUP(BG125,[2]KNULI!$A$2:$J$1250,3,0)),"!!! FEHLER MIT DER IGRULI-VERKNÜPFUNG !!!",VLOOKUP(BG125,[2]KNULI!$A$2:$J$1250,3,0)))</f>
        <v/>
      </c>
      <c r="BI125" s="110" t="str">
        <f>IF(BG125="","",IF(ISERROR(VLOOKUP(BG125,[2]KNULI!$A$2:$J$1250,2,0)),"!!! FEHLER MIT DER IGRULI-VERKNÜPFUNG !!!",VLOOKUP(BG125,[2]KNULI!$A$2:$J$1250,2,0)))</f>
        <v/>
      </c>
      <c r="BJ125" s="110" t="str">
        <f>IF(BG125="","",IF(ISERROR(VLOOKUP(BG125,[2]KNULI!$A$2:$J$1250,4,0)),"!!! FEHLER MIT DER IGRULI-VERKNÜPFUNG !!!",VLOOKUP(BG125,[2]KNULI!$A$2:$J$1250,4,0)))</f>
        <v/>
      </c>
      <c r="BK125" s="111" t="str">
        <f>IF(BG125="","",IF(ISERROR(VLOOKUP(BG125,[2]KNULI!$A$2:$J$1250,5,0)),"!!! FEHLER MIT DER IGRULI-VERKNÜPFUNG !!!",VLOOKUP(BG125,[2]KNULI!$A$2:$J$1250,5,0)))</f>
        <v/>
      </c>
      <c r="BL125" s="241"/>
      <c r="BM125" s="120"/>
      <c r="BN125" s="199"/>
      <c r="BO125" s="199"/>
      <c r="BP125" s="121"/>
      <c r="BQ125" s="122"/>
      <c r="BR125" s="123"/>
      <c r="BS125" s="250"/>
      <c r="BT125" s="115"/>
      <c r="BU125" s="115" t="str">
        <f t="shared" si="65"/>
        <v/>
      </c>
      <c r="BV125" s="115" t="str">
        <f t="shared" si="67"/>
        <v/>
      </c>
      <c r="BW125" s="115" t="str">
        <f t="shared" si="68"/>
        <v/>
      </c>
      <c r="BX125" s="120"/>
      <c r="BY125" s="115"/>
      <c r="BZ125" s="120"/>
      <c r="CA125" s="124"/>
      <c r="CB125" s="125"/>
      <c r="CC125" s="126"/>
      <c r="CD125" s="127" t="str">
        <f t="shared" si="63"/>
        <v/>
      </c>
      <c r="CE125" s="128" t="str">
        <f t="shared" si="63"/>
        <v/>
      </c>
      <c r="CF125" s="127"/>
      <c r="CG125" s="130"/>
      <c r="CH125" s="130" t="str">
        <f t="shared" si="86"/>
        <v/>
      </c>
      <c r="CI125" s="130" t="str">
        <f t="shared" si="86"/>
        <v/>
      </c>
      <c r="CJ125" s="130" t="str">
        <f t="shared" si="86"/>
        <v/>
      </c>
      <c r="CK125" s="131" t="str">
        <f t="shared" si="86"/>
        <v/>
      </c>
      <c r="CL125" s="132" t="str">
        <f t="shared" si="86"/>
        <v/>
      </c>
    </row>
    <row r="126" spans="1:90" ht="25.5" customHeight="1" x14ac:dyDescent="0.25">
      <c r="A126" s="133" t="s">
        <v>164</v>
      </c>
      <c r="B126" s="78"/>
      <c r="C126" s="235" t="s">
        <v>174</v>
      </c>
      <c r="D126" s="80" t="str">
        <f t="shared" si="84"/>
        <v>O, Z, N</v>
      </c>
      <c r="E126" s="81" t="s">
        <v>374</v>
      </c>
      <c r="F126" s="345" t="s">
        <v>697</v>
      </c>
      <c r="G126" s="344" t="str">
        <f>AZ126&amp;"-B2-UC1"</f>
        <v>-E1-Q01-B2-UC1</v>
      </c>
      <c r="H126" s="84"/>
      <c r="I126" s="85"/>
      <c r="J126" s="86"/>
      <c r="K126" s="87"/>
      <c r="L126" s="88"/>
      <c r="M126" s="89"/>
      <c r="N126" s="85" t="s">
        <v>88</v>
      </c>
      <c r="O126" s="90"/>
      <c r="P126" s="86"/>
      <c r="Q126" s="86" t="s">
        <v>158</v>
      </c>
      <c r="R126" s="84"/>
      <c r="S126" s="237" t="s">
        <v>88</v>
      </c>
      <c r="T126" s="90"/>
      <c r="U126" s="90" t="s">
        <v>88</v>
      </c>
      <c r="V126" s="86" t="s">
        <v>88</v>
      </c>
      <c r="W126" s="93" t="str">
        <f t="shared" si="87"/>
        <v>110kV 1 
AWE AUSGEFUEHRT</v>
      </c>
      <c r="X126" s="238" t="s">
        <v>145</v>
      </c>
      <c r="Y126" s="95" t="s">
        <v>88</v>
      </c>
      <c r="Z126" s="96"/>
      <c r="AA126" s="97"/>
      <c r="AB126" s="98" t="str">
        <f t="shared" si="85"/>
        <v>X</v>
      </c>
      <c r="AC126" s="96"/>
      <c r="AD126" s="96"/>
      <c r="AE126" s="97"/>
      <c r="AF126" s="100"/>
      <c r="AG126" s="100"/>
      <c r="AH126" s="100"/>
      <c r="AI126" s="100"/>
      <c r="AJ126" s="101"/>
      <c r="AK126" s="101"/>
      <c r="AL126" s="101"/>
      <c r="AM126" s="101"/>
      <c r="AN126" s="101"/>
      <c r="AO126" s="239"/>
      <c r="AP126" s="103"/>
      <c r="AQ126" s="104"/>
      <c r="AR126" s="239"/>
      <c r="AS126" s="239"/>
      <c r="AT126" s="239"/>
      <c r="AU126" s="240"/>
      <c r="AV126" s="119">
        <f>$AV$7</f>
        <v>1</v>
      </c>
      <c r="AW126" s="120" t="str">
        <f t="shared" si="66"/>
        <v>TEST</v>
      </c>
      <c r="AX126" s="120"/>
      <c r="AY126" s="120" t="s">
        <v>93</v>
      </c>
      <c r="AZ126" s="258" t="str">
        <f t="shared" si="82"/>
        <v>-E1-Q01</v>
      </c>
      <c r="BA126" s="109">
        <f t="shared" si="83"/>
        <v>1</v>
      </c>
      <c r="BB126" s="120">
        <f t="shared" si="64"/>
        <v>1</v>
      </c>
      <c r="BC126" s="120"/>
      <c r="BD126" s="120"/>
      <c r="BE126" s="120"/>
      <c r="BF126" s="120"/>
      <c r="BG126" s="120">
        <v>1064</v>
      </c>
      <c r="BH126" s="110" t="str">
        <f>IF(BG126="","",IF(ISERROR(VLOOKUP(BG126,[2]KNULI!$A$2:$J$1250,3,0)),"!!! FEHLER MIT DER IGRULI-VERKNÜPFUNG !!!",VLOOKUP(BG126,[2]KNULI!$A$2:$J$1250,3,0)))</f>
        <v>AWE AUSGEFUEHRT</v>
      </c>
      <c r="BI126" s="110" t="str">
        <f>IF(BG126="","",IF(ISERROR(VLOOKUP(BG126,[2]KNULI!$A$2:$J$1250,2,0)),"!!! FEHLER MIT DER IGRULI-VERKNÜPFUNG !!!",VLOOKUP(BG126,[2]KNULI!$A$2:$J$1250,2,0)))</f>
        <v>H/</v>
      </c>
      <c r="BJ126" s="110" t="str">
        <f>IF(BG126="","",IF(ISERROR(VLOOKUP(BG126,[2]KNULI!$A$2:$J$1250,4,0)),"!!! FEHLER MIT DER IGRULI-VERKNÜPFUNG !!!",VLOOKUP(BG126,[2]KNULI!$A$2:$J$1250,4,0)))</f>
        <v>W</v>
      </c>
      <c r="BK126" s="111" t="str">
        <f>IF(BG126="","",IF(ISERROR(VLOOKUP(BG126,[2]KNULI!$A$2:$J$1250,5,0)),"!!! FEHLER MIT DER IGRULI-VERKNÜPFUNG !!!",VLOOKUP(BG126,[2]KNULI!$A$2:$J$1250,5,0)))</f>
        <v>G</v>
      </c>
      <c r="BL126" s="241"/>
      <c r="BM126" s="120"/>
      <c r="BN126" s="199"/>
      <c r="BO126" s="199"/>
      <c r="BP126" s="121"/>
      <c r="BQ126" s="122" t="s">
        <v>146</v>
      </c>
      <c r="BR126" s="123">
        <v>30</v>
      </c>
      <c r="BS126" s="250"/>
      <c r="BT126" s="115"/>
      <c r="BU126" s="115">
        <f t="shared" si="65"/>
        <v>1</v>
      </c>
      <c r="BV126" s="115">
        <f t="shared" si="67"/>
        <v>51</v>
      </c>
      <c r="BW126" s="115" t="str">
        <f t="shared" si="68"/>
        <v>01</v>
      </c>
      <c r="BX126" s="120">
        <v>68</v>
      </c>
      <c r="BY126" s="115">
        <v>40</v>
      </c>
      <c r="BZ126" s="120" t="s">
        <v>88</v>
      </c>
      <c r="CA126" s="124"/>
      <c r="CB126" s="125"/>
      <c r="CC126" s="126"/>
      <c r="CD126" s="127" t="str">
        <f t="shared" si="63"/>
        <v>EM</v>
      </c>
      <c r="CE126" s="128">
        <f t="shared" si="63"/>
        <v>30</v>
      </c>
      <c r="CF126" s="127"/>
      <c r="CG126" s="130"/>
      <c r="CH126" s="130">
        <f t="shared" si="86"/>
        <v>1</v>
      </c>
      <c r="CI126" s="130">
        <f t="shared" si="86"/>
        <v>51</v>
      </c>
      <c r="CJ126" s="130" t="str">
        <f t="shared" si="86"/>
        <v>01</v>
      </c>
      <c r="CK126" s="131">
        <f t="shared" si="86"/>
        <v>68</v>
      </c>
      <c r="CL126" s="132">
        <f t="shared" si="86"/>
        <v>40</v>
      </c>
    </row>
    <row r="127" spans="1:90" ht="25.5" customHeight="1" x14ac:dyDescent="0.25">
      <c r="A127" s="133" t="s">
        <v>164</v>
      </c>
      <c r="B127" s="78"/>
      <c r="C127" s="235" t="s">
        <v>377</v>
      </c>
      <c r="D127" s="80" t="str">
        <f t="shared" si="84"/>
        <v>O, Z, N</v>
      </c>
      <c r="E127" s="81" t="s">
        <v>378</v>
      </c>
      <c r="F127" s="345" t="s">
        <v>697</v>
      </c>
      <c r="G127" s="344" t="str">
        <f>AZ127&amp;"-B2-UC1"</f>
        <v>-E1-Q01-B2-UC1</v>
      </c>
      <c r="H127" s="84"/>
      <c r="I127" s="85"/>
      <c r="J127" s="86"/>
      <c r="K127" s="87"/>
      <c r="L127" s="88"/>
      <c r="M127" s="89"/>
      <c r="N127" s="85" t="s">
        <v>88</v>
      </c>
      <c r="O127" s="90"/>
      <c r="P127" s="86"/>
      <c r="Q127" s="86" t="s">
        <v>158</v>
      </c>
      <c r="R127" s="84"/>
      <c r="S127" s="237" t="s">
        <v>88</v>
      </c>
      <c r="T127" s="90"/>
      <c r="U127" s="90" t="s">
        <v>88</v>
      </c>
      <c r="V127" s="86" t="s">
        <v>88</v>
      </c>
      <c r="W127" s="93" t="str">
        <f t="shared" si="87"/>
        <v>110kV 1 
KDO-UEBERTR</v>
      </c>
      <c r="X127" s="238" t="s">
        <v>145</v>
      </c>
      <c r="Y127" s="95" t="s">
        <v>88</v>
      </c>
      <c r="Z127" s="96"/>
      <c r="AA127" s="97"/>
      <c r="AB127" s="98" t="str">
        <f t="shared" si="85"/>
        <v>X</v>
      </c>
      <c r="AC127" s="96"/>
      <c r="AD127" s="96"/>
      <c r="AE127" s="97"/>
      <c r="AF127" s="100"/>
      <c r="AG127" s="100"/>
      <c r="AH127" s="100"/>
      <c r="AI127" s="100"/>
      <c r="AJ127" s="101"/>
      <c r="AK127" s="101"/>
      <c r="AL127" s="101"/>
      <c r="AM127" s="101"/>
      <c r="AN127" s="101"/>
      <c r="AO127" s="239"/>
      <c r="AP127" s="103"/>
      <c r="AQ127" s="104"/>
      <c r="AR127" s="239"/>
      <c r="AS127" s="239"/>
      <c r="AT127" s="239"/>
      <c r="AU127" s="240"/>
      <c r="AV127" s="119">
        <f>$AV$7</f>
        <v>1</v>
      </c>
      <c r="AW127" s="120" t="str">
        <f t="shared" si="66"/>
        <v>TEST</v>
      </c>
      <c r="AX127" s="120"/>
      <c r="AY127" s="120" t="s">
        <v>93</v>
      </c>
      <c r="AZ127" s="258" t="str">
        <f t="shared" si="82"/>
        <v>-E1-Q01</v>
      </c>
      <c r="BA127" s="109">
        <f t="shared" si="83"/>
        <v>1</v>
      </c>
      <c r="BB127" s="120">
        <f t="shared" si="64"/>
        <v>1</v>
      </c>
      <c r="BC127" s="120"/>
      <c r="BD127" s="120"/>
      <c r="BE127" s="120"/>
      <c r="BF127" s="120"/>
      <c r="BG127" s="120">
        <v>1033</v>
      </c>
      <c r="BH127" s="110" t="str">
        <f>IF(BG127="","",IF(ISERROR(VLOOKUP(BG127,[2]KNULI!$A$2:$J$1250,3,0)),"!!! FEHLER MIT DER IGRULI-VERKNÜPFUNG !!!",VLOOKUP(BG127,[2]KNULI!$A$2:$J$1250,3,0)))</f>
        <v>KDO-UEBERTR</v>
      </c>
      <c r="BI127" s="110" t="str">
        <f>IF(BG127="","",IF(ISERROR(VLOOKUP(BG127,[2]KNULI!$A$2:$J$1250,2,0)),"!!! FEHLER MIT DER IGRULI-VERKNÜPFUNG !!!",VLOOKUP(BG127,[2]KNULI!$A$2:$J$1250,2,0)))</f>
        <v>H/Y</v>
      </c>
      <c r="BJ127" s="110" t="str">
        <f>IF(BG127="","",IF(ISERROR(VLOOKUP(BG127,[2]KNULI!$A$2:$J$1250,4,0)),"!!! FEHLER MIT DER IGRULI-VERKNÜPFUNG !!!",VLOOKUP(BG127,[2]KNULI!$A$2:$J$1250,4,0)))</f>
        <v>Z</v>
      </c>
      <c r="BK127" s="111" t="str">
        <f>IF(BG127="","",IF(ISERROR(VLOOKUP(BG127,[2]KNULI!$A$2:$J$1250,5,0)),"!!! FEHLER MIT DER IGRULI-VERKNÜPFUNG !!!",VLOOKUP(BG127,[2]KNULI!$A$2:$J$1250,5,0)))</f>
        <v>F</v>
      </c>
      <c r="BL127" s="241"/>
      <c r="BM127" s="120"/>
      <c r="BN127" s="199"/>
      <c r="BO127" s="199"/>
      <c r="BP127" s="121"/>
      <c r="BQ127" s="122" t="s">
        <v>146</v>
      </c>
      <c r="BR127" s="123">
        <v>30</v>
      </c>
      <c r="BS127" s="250"/>
      <c r="BT127" s="115"/>
      <c r="BU127" s="115">
        <f t="shared" si="65"/>
        <v>1</v>
      </c>
      <c r="BV127" s="115">
        <f t="shared" si="67"/>
        <v>51</v>
      </c>
      <c r="BW127" s="115" t="str">
        <f t="shared" si="68"/>
        <v>01</v>
      </c>
      <c r="BX127" s="120">
        <v>68</v>
      </c>
      <c r="BY127" s="115">
        <v>9</v>
      </c>
      <c r="BZ127" s="120" t="s">
        <v>88</v>
      </c>
      <c r="CA127" s="124"/>
      <c r="CB127" s="125"/>
      <c r="CC127" s="126"/>
      <c r="CD127" s="127" t="str">
        <f t="shared" si="63"/>
        <v>EM</v>
      </c>
      <c r="CE127" s="128">
        <f t="shared" si="63"/>
        <v>30</v>
      </c>
      <c r="CF127" s="127"/>
      <c r="CG127" s="130"/>
      <c r="CH127" s="130">
        <f t="shared" si="86"/>
        <v>1</v>
      </c>
      <c r="CI127" s="130">
        <f t="shared" si="86"/>
        <v>51</v>
      </c>
      <c r="CJ127" s="130" t="str">
        <f t="shared" si="86"/>
        <v>01</v>
      </c>
      <c r="CK127" s="131">
        <f t="shared" si="86"/>
        <v>68</v>
      </c>
      <c r="CL127" s="132">
        <f t="shared" si="86"/>
        <v>9</v>
      </c>
    </row>
    <row r="128" spans="1:90" ht="25.5" customHeight="1" x14ac:dyDescent="0.25">
      <c r="A128" s="67"/>
      <c r="B128" s="68" t="s">
        <v>88</v>
      </c>
      <c r="C128" s="243" t="s">
        <v>175</v>
      </c>
      <c r="D128" s="80" t="str">
        <f t="shared" si="84"/>
        <v/>
      </c>
      <c r="E128" s="81"/>
      <c r="F128" s="193"/>
      <c r="G128" s="258"/>
      <c r="H128" s="84"/>
      <c r="I128" s="85"/>
      <c r="J128" s="86"/>
      <c r="K128" s="87"/>
      <c r="L128" s="88"/>
      <c r="M128" s="89"/>
      <c r="N128" s="85"/>
      <c r="O128" s="90"/>
      <c r="P128" s="86"/>
      <c r="Q128" s="86"/>
      <c r="R128" s="84"/>
      <c r="S128" s="237"/>
      <c r="T128" s="90"/>
      <c r="U128" s="90"/>
      <c r="V128" s="86"/>
      <c r="W128" s="93" t="str">
        <f t="shared" si="87"/>
        <v/>
      </c>
      <c r="X128" s="238"/>
      <c r="Y128" s="95"/>
      <c r="Z128" s="96"/>
      <c r="AA128" s="97"/>
      <c r="AB128" s="98" t="str">
        <f>IF(OR(Y128="X",Z128="X",AA128="X"),"X","")</f>
        <v/>
      </c>
      <c r="AC128" s="96"/>
      <c r="AD128" s="96"/>
      <c r="AE128" s="97"/>
      <c r="AF128" s="100"/>
      <c r="AG128" s="100"/>
      <c r="AH128" s="100"/>
      <c r="AI128" s="100"/>
      <c r="AJ128" s="101"/>
      <c r="AK128" s="101"/>
      <c r="AL128" s="101"/>
      <c r="AM128" s="101"/>
      <c r="AN128" s="101"/>
      <c r="AO128" s="239"/>
      <c r="AP128" s="103"/>
      <c r="AQ128" s="104"/>
      <c r="AR128" s="239"/>
      <c r="AS128" s="239"/>
      <c r="AT128" s="239"/>
      <c r="AU128" s="240"/>
      <c r="AV128" s="119"/>
      <c r="AW128" s="120" t="str">
        <f t="shared" si="66"/>
        <v/>
      </c>
      <c r="AX128" s="120"/>
      <c r="AY128" s="120"/>
      <c r="AZ128" s="258" t="str">
        <f t="shared" si="82"/>
        <v/>
      </c>
      <c r="BA128" s="109" t="str">
        <f t="shared" si="83"/>
        <v/>
      </c>
      <c r="BB128" s="120" t="str">
        <f t="shared" si="64"/>
        <v/>
      </c>
      <c r="BC128" s="120"/>
      <c r="BD128" s="120"/>
      <c r="BE128" s="120"/>
      <c r="BF128" s="120"/>
      <c r="BG128" s="120"/>
      <c r="BH128" s="110" t="str">
        <f>IF(BG128="","",IF(ISERROR(VLOOKUP(BG128,[2]KNULI!$A$2:$J$1250,3,0)),"!!! FEHLER MIT DER IGRULI-VERKNÜPFUNG !!!",VLOOKUP(BG128,[2]KNULI!$A$2:$J$1250,3,0)))</f>
        <v/>
      </c>
      <c r="BI128" s="110" t="str">
        <f>IF(BG128="","",IF(ISERROR(VLOOKUP(BG128,[2]KNULI!$A$2:$J$1250,2,0)),"!!! FEHLER MIT DER IGRULI-VERKNÜPFUNG !!!",VLOOKUP(BG128,[2]KNULI!$A$2:$J$1250,2,0)))</f>
        <v/>
      </c>
      <c r="BJ128" s="110" t="str">
        <f>IF(BG128="","",IF(ISERROR(VLOOKUP(BG128,[2]KNULI!$A$2:$J$1250,4,0)),"!!! FEHLER MIT DER IGRULI-VERKNÜPFUNG !!!",VLOOKUP(BG128,[2]KNULI!$A$2:$J$1250,4,0)))</f>
        <v/>
      </c>
      <c r="BK128" s="111" t="str">
        <f>IF(BG128="","",IF(ISERROR(VLOOKUP(BG128,[2]KNULI!$A$2:$J$1250,5,0)),"!!! FEHLER MIT DER IGRULI-VERKNÜPFUNG !!!",VLOOKUP(BG128,[2]KNULI!$A$2:$J$1250,5,0)))</f>
        <v/>
      </c>
      <c r="BL128" s="241"/>
      <c r="BM128" s="120"/>
      <c r="BN128" s="199"/>
      <c r="BO128" s="199"/>
      <c r="BP128" s="121"/>
      <c r="BQ128" s="122"/>
      <c r="BR128" s="123"/>
      <c r="BS128" s="250"/>
      <c r="BT128" s="115"/>
      <c r="BU128" s="115" t="str">
        <f t="shared" si="65"/>
        <v/>
      </c>
      <c r="BV128" s="115" t="str">
        <f t="shared" si="67"/>
        <v/>
      </c>
      <c r="BW128" s="115" t="str">
        <f t="shared" si="68"/>
        <v/>
      </c>
      <c r="BX128" s="120"/>
      <c r="BY128" s="115"/>
      <c r="BZ128" s="120"/>
      <c r="CA128" s="124"/>
      <c r="CB128" s="125"/>
      <c r="CC128" s="126"/>
      <c r="CD128" s="127" t="str">
        <f t="shared" si="63"/>
        <v/>
      </c>
      <c r="CE128" s="128" t="str">
        <f t="shared" si="63"/>
        <v/>
      </c>
      <c r="CF128" s="127"/>
      <c r="CG128" s="130"/>
      <c r="CH128" s="130" t="str">
        <f t="shared" si="86"/>
        <v/>
      </c>
      <c r="CI128" s="130" t="str">
        <f t="shared" si="86"/>
        <v/>
      </c>
      <c r="CJ128" s="130" t="str">
        <f t="shared" si="86"/>
        <v/>
      </c>
      <c r="CK128" s="131" t="str">
        <f t="shared" si="86"/>
        <v/>
      </c>
      <c r="CL128" s="132" t="str">
        <f t="shared" si="86"/>
        <v/>
      </c>
    </row>
    <row r="129" spans="1:90" ht="25.5" customHeight="1" x14ac:dyDescent="0.25">
      <c r="A129" s="133"/>
      <c r="B129" s="68"/>
      <c r="C129" s="235" t="s">
        <v>176</v>
      </c>
      <c r="D129" s="80" t="str">
        <f t="shared" si="84"/>
        <v>O</v>
      </c>
      <c r="E129" s="81" t="s">
        <v>177</v>
      </c>
      <c r="F129" s="345" t="s">
        <v>178</v>
      </c>
      <c r="G129" s="344" t="str">
        <f>G130</f>
        <v>-E1-Q01-S1</v>
      </c>
      <c r="H129" s="84"/>
      <c r="I129" s="85"/>
      <c r="J129" s="86"/>
      <c r="K129" s="87"/>
      <c r="L129" s="88"/>
      <c r="M129" s="89" t="s">
        <v>179</v>
      </c>
      <c r="N129" s="85"/>
      <c r="O129" s="90"/>
      <c r="P129" s="86"/>
      <c r="Q129" s="86"/>
      <c r="R129" s="84"/>
      <c r="S129" s="237"/>
      <c r="T129" s="90"/>
      <c r="U129" s="90"/>
      <c r="V129" s="86"/>
      <c r="W129" s="93" t="str">
        <f t="shared" si="87"/>
        <v/>
      </c>
      <c r="X129" s="238"/>
      <c r="Y129" s="95"/>
      <c r="Z129" s="96"/>
      <c r="AA129" s="97"/>
      <c r="AB129" s="98" t="str">
        <f>IF(OR(Y129="X",Z129="X",AA129="X"),"X","")</f>
        <v/>
      </c>
      <c r="AC129" s="96"/>
      <c r="AD129" s="96"/>
      <c r="AE129" s="97"/>
      <c r="AF129" s="100"/>
      <c r="AG129" s="100"/>
      <c r="AH129" s="100"/>
      <c r="AI129" s="100"/>
      <c r="AJ129" s="101"/>
      <c r="AK129" s="101"/>
      <c r="AL129" s="101"/>
      <c r="AM129" s="101"/>
      <c r="AN129" s="101"/>
      <c r="AO129" s="239"/>
      <c r="AP129" s="103"/>
      <c r="AQ129" s="104"/>
      <c r="AR129" s="239"/>
      <c r="AS129" s="239"/>
      <c r="AT129" s="239"/>
      <c r="AU129" s="240"/>
      <c r="AV129" s="119"/>
      <c r="AW129" s="120" t="str">
        <f t="shared" si="66"/>
        <v/>
      </c>
      <c r="AX129" s="120"/>
      <c r="AY129" s="120"/>
      <c r="AZ129" s="258" t="str">
        <f t="shared" si="82"/>
        <v/>
      </c>
      <c r="BA129" s="109" t="str">
        <f t="shared" si="83"/>
        <v/>
      </c>
      <c r="BB129" s="120" t="str">
        <f t="shared" si="64"/>
        <v/>
      </c>
      <c r="BC129" s="120"/>
      <c r="BD129" s="120"/>
      <c r="BE129" s="120"/>
      <c r="BF129" s="120"/>
      <c r="BG129" s="120"/>
      <c r="BH129" s="110" t="str">
        <f>IF(BG129="","",IF(ISERROR(VLOOKUP(BG129,[2]KNULI!$A$2:$J$1250,3,0)),"!!! FEHLER MIT DER IGRULI-VERKNÜPFUNG !!!",VLOOKUP(BG129,[2]KNULI!$A$2:$J$1250,3,0)))</f>
        <v/>
      </c>
      <c r="BI129" s="110" t="str">
        <f>IF(BG129="","",IF(ISERROR(VLOOKUP(BG129,[2]KNULI!$A$2:$J$1250,2,0)),"!!! FEHLER MIT DER IGRULI-VERKNÜPFUNG !!!",VLOOKUP(BG129,[2]KNULI!$A$2:$J$1250,2,0)))</f>
        <v/>
      </c>
      <c r="BJ129" s="110" t="str">
        <f>IF(BG129="","",IF(ISERROR(VLOOKUP(BG129,[2]KNULI!$A$2:$J$1250,4,0)),"!!! FEHLER MIT DER IGRULI-VERKNÜPFUNG !!!",VLOOKUP(BG129,[2]KNULI!$A$2:$J$1250,4,0)))</f>
        <v/>
      </c>
      <c r="BK129" s="111" t="str">
        <f>IF(BG129="","",IF(ISERROR(VLOOKUP(BG129,[2]KNULI!$A$2:$J$1250,5,0)),"!!! FEHLER MIT DER IGRULI-VERKNÜPFUNG !!!",VLOOKUP(BG129,[2]KNULI!$A$2:$J$1250,5,0)))</f>
        <v/>
      </c>
      <c r="BL129" s="241"/>
      <c r="BM129" s="120"/>
      <c r="BN129" s="199"/>
      <c r="BO129" s="199"/>
      <c r="BP129" s="121"/>
      <c r="BQ129" s="122"/>
      <c r="BR129" s="123"/>
      <c r="BS129" s="250"/>
      <c r="BT129" s="115"/>
      <c r="BU129" s="115" t="str">
        <f t="shared" si="65"/>
        <v/>
      </c>
      <c r="BV129" s="115" t="str">
        <f t="shared" si="67"/>
        <v/>
      </c>
      <c r="BW129" s="115" t="str">
        <f t="shared" si="68"/>
        <v/>
      </c>
      <c r="BX129" s="120"/>
      <c r="BY129" s="115"/>
      <c r="BZ129" s="120"/>
      <c r="CA129" s="124"/>
      <c r="CB129" s="125"/>
      <c r="CC129" s="126"/>
      <c r="CD129" s="127" t="str">
        <f t="shared" si="63"/>
        <v/>
      </c>
      <c r="CE129" s="128" t="str">
        <f t="shared" si="63"/>
        <v/>
      </c>
      <c r="CF129" s="127"/>
      <c r="CG129" s="130"/>
      <c r="CH129" s="130" t="str">
        <f t="shared" si="86"/>
        <v/>
      </c>
      <c r="CI129" s="130" t="str">
        <f t="shared" si="86"/>
        <v/>
      </c>
      <c r="CJ129" s="130" t="str">
        <f t="shared" si="86"/>
        <v/>
      </c>
      <c r="CK129" s="131" t="str">
        <f t="shared" si="86"/>
        <v/>
      </c>
      <c r="CL129" s="132" t="str">
        <f t="shared" si="86"/>
        <v/>
      </c>
    </row>
    <row r="130" spans="1:90" ht="25.5" customHeight="1" x14ac:dyDescent="0.25">
      <c r="A130" s="133"/>
      <c r="B130" s="68"/>
      <c r="C130" s="235" t="s">
        <v>180</v>
      </c>
      <c r="D130" s="80" t="str">
        <f t="shared" si="84"/>
        <v>O, Z, N</v>
      </c>
      <c r="E130" s="81" t="s">
        <v>177</v>
      </c>
      <c r="F130" s="345"/>
      <c r="G130" s="344" t="str">
        <f t="shared" ref="G130" si="88">AZ130&amp;"-S1"</f>
        <v>-E1-Q01-S1</v>
      </c>
      <c r="H130" s="84"/>
      <c r="I130" s="85"/>
      <c r="J130" s="86"/>
      <c r="K130" s="87"/>
      <c r="L130" s="88"/>
      <c r="M130" s="89" t="s">
        <v>181</v>
      </c>
      <c r="N130" s="85" t="s">
        <v>88</v>
      </c>
      <c r="O130" s="90"/>
      <c r="P130" s="86"/>
      <c r="Q130" s="86" t="s">
        <v>158</v>
      </c>
      <c r="R130" s="84"/>
      <c r="S130" s="237" t="s">
        <v>88</v>
      </c>
      <c r="T130" s="90"/>
      <c r="U130" s="90" t="s">
        <v>88</v>
      </c>
      <c r="V130" s="86" t="s">
        <v>88</v>
      </c>
      <c r="W130" s="93" t="str">
        <f t="shared" si="87"/>
        <v>110kV 1 
HILFSSPG SCHUTZ 1</v>
      </c>
      <c r="X130" s="238" t="s">
        <v>145</v>
      </c>
      <c r="Y130" s="95" t="s">
        <v>88</v>
      </c>
      <c r="Z130" s="96"/>
      <c r="AA130" s="97"/>
      <c r="AB130" s="98" t="str">
        <f>IF(OR(Y130="X",Z130="X",AA130="X"),"X","")</f>
        <v>X</v>
      </c>
      <c r="AC130" s="96"/>
      <c r="AD130" s="96"/>
      <c r="AE130" s="97"/>
      <c r="AF130" s="100"/>
      <c r="AG130" s="302"/>
      <c r="AH130" s="100"/>
      <c r="AI130" s="100"/>
      <c r="AJ130" s="101"/>
      <c r="AK130" s="101"/>
      <c r="AL130" s="101"/>
      <c r="AM130" s="101"/>
      <c r="AN130" s="101"/>
      <c r="AO130" s="239"/>
      <c r="AP130" s="103"/>
      <c r="AQ130" s="104"/>
      <c r="AR130" s="239"/>
      <c r="AS130" s="239"/>
      <c r="AT130" s="239"/>
      <c r="AU130" s="240"/>
      <c r="AV130" s="119">
        <f>$AV$7</f>
        <v>1</v>
      </c>
      <c r="AW130" s="120" t="str">
        <f t="shared" si="66"/>
        <v>TEST</v>
      </c>
      <c r="AX130" s="120"/>
      <c r="AY130" s="120" t="s">
        <v>93</v>
      </c>
      <c r="AZ130" s="258" t="str">
        <f t="shared" si="82"/>
        <v>-E1-Q01</v>
      </c>
      <c r="BA130" s="109">
        <f t="shared" si="83"/>
        <v>1</v>
      </c>
      <c r="BB130" s="120">
        <f t="shared" si="64"/>
        <v>1</v>
      </c>
      <c r="BC130" s="120"/>
      <c r="BD130" s="120"/>
      <c r="BE130" s="120"/>
      <c r="BF130" s="120"/>
      <c r="BG130" s="120">
        <v>1010</v>
      </c>
      <c r="BH130" s="110" t="str">
        <f>IF(BG130="","",IF(ISERROR(VLOOKUP(BG130,[2]KNULI!$A$2:$J$1250,3,0)),"!!! FEHLER MIT DER IGRULI-VERKNÜPFUNG !!!",VLOOKUP(BG130,[2]KNULI!$A$2:$J$1250,3,0)))</f>
        <v>HILFSSPG SCHUTZ 1</v>
      </c>
      <c r="BI130" s="110" t="str">
        <f>IF(BG130="","",IF(ISERROR(VLOOKUP(BG130,[2]KNULI!$A$2:$J$1250,2,0)),"!!! FEHLER MIT DER IGRULI-VERKNÜPFUNG !!!",VLOOKUP(BG130,[2]KNULI!$A$2:$J$1250,2,0)))</f>
        <v>H/</v>
      </c>
      <c r="BJ130" s="110" t="str">
        <f>IF(BG130="","",IF(ISERROR(VLOOKUP(BG130,[2]KNULI!$A$2:$J$1250,4,0)),"!!! FEHLER MIT DER IGRULI-VERKNÜPFUNG !!!",VLOOKUP(BG130,[2]KNULI!$A$2:$J$1250,4,0)))</f>
        <v>Z</v>
      </c>
      <c r="BK130" s="111" t="str">
        <f>IF(BG130="","",IF(ISERROR(VLOOKUP(BG130,[2]KNULI!$A$2:$J$1250,5,0)),"!!! FEHLER MIT DER IGRULI-VERKNÜPFUNG !!!",VLOOKUP(BG130,[2]KNULI!$A$2:$J$1250,5,0)))</f>
        <v>F</v>
      </c>
      <c r="BL130" s="241" t="s">
        <v>141</v>
      </c>
      <c r="BM130" s="120"/>
      <c r="BN130" s="199"/>
      <c r="BO130" s="199"/>
      <c r="BP130" s="121"/>
      <c r="BQ130" s="122" t="s">
        <v>146</v>
      </c>
      <c r="BR130" s="123">
        <v>30</v>
      </c>
      <c r="BS130" s="250"/>
      <c r="BT130" s="115"/>
      <c r="BU130" s="115">
        <f t="shared" si="65"/>
        <v>1</v>
      </c>
      <c r="BV130" s="115">
        <f t="shared" si="67"/>
        <v>51</v>
      </c>
      <c r="BW130" s="115" t="str">
        <f t="shared" si="68"/>
        <v>01</v>
      </c>
      <c r="BX130" s="120">
        <v>67</v>
      </c>
      <c r="BY130" s="115">
        <v>241</v>
      </c>
      <c r="BZ130" s="120" t="s">
        <v>88</v>
      </c>
      <c r="CA130" s="124"/>
      <c r="CB130" s="125"/>
      <c r="CC130" s="126"/>
      <c r="CD130" s="127" t="str">
        <f t="shared" si="63"/>
        <v>EM</v>
      </c>
      <c r="CE130" s="128">
        <f t="shared" si="63"/>
        <v>30</v>
      </c>
      <c r="CF130" s="127"/>
      <c r="CG130" s="130"/>
      <c r="CH130" s="130">
        <f t="shared" si="86"/>
        <v>1</v>
      </c>
      <c r="CI130" s="130">
        <f t="shared" si="86"/>
        <v>51</v>
      </c>
      <c r="CJ130" s="130" t="str">
        <f t="shared" si="86"/>
        <v>01</v>
      </c>
      <c r="CK130" s="131">
        <f t="shared" si="86"/>
        <v>67</v>
      </c>
      <c r="CL130" s="132">
        <f t="shared" si="86"/>
        <v>241</v>
      </c>
    </row>
    <row r="131" spans="1:90" ht="25.5" customHeight="1" x14ac:dyDescent="0.25">
      <c r="A131" s="133"/>
      <c r="B131" s="68"/>
      <c r="C131" s="235" t="s">
        <v>182</v>
      </c>
      <c r="D131" s="80" t="str">
        <f t="shared" si="84"/>
        <v>O</v>
      </c>
      <c r="E131" s="81" t="s">
        <v>177</v>
      </c>
      <c r="F131" s="345" t="s">
        <v>183</v>
      </c>
      <c r="G131" s="344" t="str">
        <f>G130</f>
        <v>-E1-Q01-S1</v>
      </c>
      <c r="H131" s="84"/>
      <c r="I131" s="85"/>
      <c r="J131" s="86"/>
      <c r="K131" s="87"/>
      <c r="L131" s="88"/>
      <c r="M131" s="89" t="s">
        <v>179</v>
      </c>
      <c r="N131" s="85"/>
      <c r="O131" s="90"/>
      <c r="P131" s="86"/>
      <c r="Q131" s="86"/>
      <c r="R131" s="84"/>
      <c r="S131" s="237"/>
      <c r="T131" s="90"/>
      <c r="U131" s="90"/>
      <c r="V131" s="86"/>
      <c r="W131" s="93" t="str">
        <f t="shared" si="87"/>
        <v/>
      </c>
      <c r="X131" s="238"/>
      <c r="Y131" s="95"/>
      <c r="Z131" s="96"/>
      <c r="AA131" s="97"/>
      <c r="AB131" s="98" t="str">
        <f t="shared" ref="AB131:AB177" si="89">IF(OR(Y131="X",Z131="X",AA131="X"),"X","")</f>
        <v/>
      </c>
      <c r="AC131" s="96"/>
      <c r="AD131" s="96"/>
      <c r="AE131" s="97"/>
      <c r="AF131" s="100"/>
      <c r="AG131" s="100"/>
      <c r="AH131" s="100"/>
      <c r="AI131" s="100"/>
      <c r="AJ131" s="101"/>
      <c r="AK131" s="101"/>
      <c r="AL131" s="101"/>
      <c r="AM131" s="101"/>
      <c r="AN131" s="101"/>
      <c r="AO131" s="239"/>
      <c r="AP131" s="103"/>
      <c r="AQ131" s="104"/>
      <c r="AR131" s="239"/>
      <c r="AS131" s="239"/>
      <c r="AT131" s="239"/>
      <c r="AU131" s="240"/>
      <c r="AV131" s="119"/>
      <c r="AW131" s="120" t="str">
        <f t="shared" si="66"/>
        <v/>
      </c>
      <c r="AX131" s="120"/>
      <c r="AY131" s="120"/>
      <c r="AZ131" s="258" t="str">
        <f t="shared" si="82"/>
        <v/>
      </c>
      <c r="BA131" s="109" t="str">
        <f t="shared" si="83"/>
        <v/>
      </c>
      <c r="BB131" s="120" t="str">
        <f t="shared" si="64"/>
        <v/>
      </c>
      <c r="BC131" s="120"/>
      <c r="BD131" s="120"/>
      <c r="BE131" s="120"/>
      <c r="BF131" s="120"/>
      <c r="BG131" s="120"/>
      <c r="BH131" s="110" t="str">
        <f>IF(BG131="","",IF(ISERROR(VLOOKUP(BG131,[2]KNULI!$A$2:$J$1250,3,0)),"!!! FEHLER MIT DER IGRULI-VERKNÜPFUNG !!!",VLOOKUP(BG131,[2]KNULI!$A$2:$J$1250,3,0)))</f>
        <v/>
      </c>
      <c r="BI131" s="110" t="str">
        <f>IF(BG131="","",IF(ISERROR(VLOOKUP(BG131,[2]KNULI!$A$2:$J$1250,2,0)),"!!! FEHLER MIT DER IGRULI-VERKNÜPFUNG !!!",VLOOKUP(BG131,[2]KNULI!$A$2:$J$1250,2,0)))</f>
        <v/>
      </c>
      <c r="BJ131" s="110" t="str">
        <f>IF(BG131="","",IF(ISERROR(VLOOKUP(BG131,[2]KNULI!$A$2:$J$1250,4,0)),"!!! FEHLER MIT DER IGRULI-VERKNÜPFUNG !!!",VLOOKUP(BG131,[2]KNULI!$A$2:$J$1250,4,0)))</f>
        <v/>
      </c>
      <c r="BK131" s="111" t="str">
        <f>IF(BG131="","",IF(ISERROR(VLOOKUP(BG131,[2]KNULI!$A$2:$J$1250,5,0)),"!!! FEHLER MIT DER IGRULI-VERKNÜPFUNG !!!",VLOOKUP(BG131,[2]KNULI!$A$2:$J$1250,5,0)))</f>
        <v/>
      </c>
      <c r="BL131" s="241"/>
      <c r="BM131" s="120"/>
      <c r="BN131" s="199"/>
      <c r="BO131" s="199"/>
      <c r="BP131" s="121"/>
      <c r="BQ131" s="122"/>
      <c r="BR131" s="123"/>
      <c r="BS131" s="250"/>
      <c r="BT131" s="115"/>
      <c r="BU131" s="115" t="str">
        <f t="shared" si="65"/>
        <v/>
      </c>
      <c r="BV131" s="115" t="str">
        <f t="shared" si="67"/>
        <v/>
      </c>
      <c r="BW131" s="115" t="str">
        <f t="shared" si="68"/>
        <v/>
      </c>
      <c r="BX131" s="120"/>
      <c r="BY131" s="115"/>
      <c r="BZ131" s="120"/>
      <c r="CA131" s="124"/>
      <c r="CB131" s="125"/>
      <c r="CC131" s="126"/>
      <c r="CD131" s="127" t="str">
        <f t="shared" si="63"/>
        <v/>
      </c>
      <c r="CE131" s="128" t="str">
        <f t="shared" si="63"/>
        <v/>
      </c>
      <c r="CF131" s="127"/>
      <c r="CG131" s="130"/>
      <c r="CH131" s="130" t="str">
        <f t="shared" si="86"/>
        <v/>
      </c>
      <c r="CI131" s="130" t="str">
        <f t="shared" si="86"/>
        <v/>
      </c>
      <c r="CJ131" s="130" t="str">
        <f t="shared" si="86"/>
        <v/>
      </c>
      <c r="CK131" s="131" t="str">
        <f t="shared" si="86"/>
        <v/>
      </c>
      <c r="CL131" s="132" t="str">
        <f t="shared" si="86"/>
        <v/>
      </c>
    </row>
    <row r="132" spans="1:90" ht="25.5" customHeight="1" x14ac:dyDescent="0.25">
      <c r="A132" s="133"/>
      <c r="B132" s="68"/>
      <c r="C132" s="235" t="s">
        <v>184</v>
      </c>
      <c r="D132" s="80" t="str">
        <f t="shared" si="84"/>
        <v>O</v>
      </c>
      <c r="E132" s="81" t="s">
        <v>177</v>
      </c>
      <c r="F132" s="345" t="s">
        <v>185</v>
      </c>
      <c r="G132" s="344" t="str">
        <f>G133</f>
        <v>-E1-Q01-S1</v>
      </c>
      <c r="H132" s="84"/>
      <c r="I132" s="85"/>
      <c r="J132" s="86"/>
      <c r="K132" s="87"/>
      <c r="L132" s="88"/>
      <c r="M132" s="89" t="s">
        <v>186</v>
      </c>
      <c r="N132" s="85"/>
      <c r="O132" s="90"/>
      <c r="P132" s="86"/>
      <c r="Q132" s="86"/>
      <c r="R132" s="84"/>
      <c r="S132" s="237"/>
      <c r="T132" s="90"/>
      <c r="U132" s="90"/>
      <c r="V132" s="86"/>
      <c r="W132" s="93" t="str">
        <f t="shared" si="87"/>
        <v/>
      </c>
      <c r="X132" s="238"/>
      <c r="Y132" s="95"/>
      <c r="Z132" s="96"/>
      <c r="AA132" s="97"/>
      <c r="AB132" s="98" t="str">
        <f t="shared" si="89"/>
        <v/>
      </c>
      <c r="AC132" s="96"/>
      <c r="AD132" s="96"/>
      <c r="AE132" s="97"/>
      <c r="AF132" s="100"/>
      <c r="AG132" s="100"/>
      <c r="AH132" s="100"/>
      <c r="AI132" s="100"/>
      <c r="AJ132" s="101"/>
      <c r="AK132" s="101"/>
      <c r="AL132" s="101"/>
      <c r="AM132" s="101"/>
      <c r="AN132" s="101"/>
      <c r="AO132" s="239"/>
      <c r="AP132" s="103"/>
      <c r="AQ132" s="104"/>
      <c r="AR132" s="239"/>
      <c r="AS132" s="239"/>
      <c r="AT132" s="239"/>
      <c r="AU132" s="240"/>
      <c r="AV132" s="119"/>
      <c r="AW132" s="120" t="str">
        <f t="shared" si="66"/>
        <v/>
      </c>
      <c r="AX132" s="120"/>
      <c r="AY132" s="120"/>
      <c r="AZ132" s="258" t="str">
        <f t="shared" si="82"/>
        <v/>
      </c>
      <c r="BA132" s="109" t="str">
        <f t="shared" si="83"/>
        <v/>
      </c>
      <c r="BB132" s="120" t="str">
        <f t="shared" si="64"/>
        <v/>
      </c>
      <c r="BC132" s="120"/>
      <c r="BD132" s="120"/>
      <c r="BE132" s="120"/>
      <c r="BF132" s="120"/>
      <c r="BG132" s="120"/>
      <c r="BH132" s="110" t="str">
        <f>IF(BG132="","",IF(ISERROR(VLOOKUP(BG132,[2]KNULI!$A$2:$J$1250,3,0)),"!!! FEHLER MIT DER IGRULI-VERKNÜPFUNG !!!",VLOOKUP(BG132,[2]KNULI!$A$2:$J$1250,3,0)))</f>
        <v/>
      </c>
      <c r="BI132" s="110" t="str">
        <f>IF(BG132="","",IF(ISERROR(VLOOKUP(BG132,[2]KNULI!$A$2:$J$1250,2,0)),"!!! FEHLER MIT DER IGRULI-VERKNÜPFUNG !!!",VLOOKUP(BG132,[2]KNULI!$A$2:$J$1250,2,0)))</f>
        <v/>
      </c>
      <c r="BJ132" s="110" t="str">
        <f>IF(BG132="","",IF(ISERROR(VLOOKUP(BG132,[2]KNULI!$A$2:$J$1250,4,0)),"!!! FEHLER MIT DER IGRULI-VERKNÜPFUNG !!!",VLOOKUP(BG132,[2]KNULI!$A$2:$J$1250,4,0)))</f>
        <v/>
      </c>
      <c r="BK132" s="111" t="str">
        <f>IF(BG132="","",IF(ISERROR(VLOOKUP(BG132,[2]KNULI!$A$2:$J$1250,5,0)),"!!! FEHLER MIT DER IGRULI-VERKNÜPFUNG !!!",VLOOKUP(BG132,[2]KNULI!$A$2:$J$1250,5,0)))</f>
        <v/>
      </c>
      <c r="BL132" s="241"/>
      <c r="BM132" s="120"/>
      <c r="BN132" s="199"/>
      <c r="BO132" s="199"/>
      <c r="BP132" s="121"/>
      <c r="BQ132" s="122"/>
      <c r="BR132" s="123"/>
      <c r="BS132" s="250"/>
      <c r="BT132" s="115"/>
      <c r="BU132" s="115" t="str">
        <f t="shared" si="65"/>
        <v/>
      </c>
      <c r="BV132" s="115" t="str">
        <f t="shared" si="67"/>
        <v/>
      </c>
      <c r="BW132" s="115" t="str">
        <f t="shared" si="68"/>
        <v/>
      </c>
      <c r="BX132" s="120"/>
      <c r="BY132" s="115"/>
      <c r="BZ132" s="120"/>
      <c r="CA132" s="124"/>
      <c r="CB132" s="125"/>
      <c r="CC132" s="126"/>
      <c r="CD132" s="127" t="str">
        <f t="shared" si="63"/>
        <v/>
      </c>
      <c r="CE132" s="128" t="str">
        <f t="shared" si="63"/>
        <v/>
      </c>
      <c r="CF132" s="127"/>
      <c r="CG132" s="130"/>
      <c r="CH132" s="130" t="str">
        <f t="shared" si="86"/>
        <v/>
      </c>
      <c r="CI132" s="130" t="str">
        <f t="shared" si="86"/>
        <v/>
      </c>
      <c r="CJ132" s="130" t="str">
        <f t="shared" si="86"/>
        <v/>
      </c>
      <c r="CK132" s="131" t="str">
        <f t="shared" si="86"/>
        <v/>
      </c>
      <c r="CL132" s="132" t="str">
        <f t="shared" si="86"/>
        <v/>
      </c>
    </row>
    <row r="133" spans="1:90" ht="25.5" customHeight="1" x14ac:dyDescent="0.25">
      <c r="A133" s="133"/>
      <c r="B133" s="68"/>
      <c r="C133" s="235" t="s">
        <v>187</v>
      </c>
      <c r="D133" s="80" t="str">
        <f t="shared" si="84"/>
        <v>O, Z, N</v>
      </c>
      <c r="E133" s="81" t="s">
        <v>177</v>
      </c>
      <c r="F133" s="345"/>
      <c r="G133" s="344" t="str">
        <f t="shared" ref="G133" si="90">AZ133&amp;"-S1"</f>
        <v>-E1-Q01-S1</v>
      </c>
      <c r="H133" s="84"/>
      <c r="I133" s="85"/>
      <c r="J133" s="86"/>
      <c r="K133" s="87"/>
      <c r="L133" s="88"/>
      <c r="M133" s="89" t="s">
        <v>188</v>
      </c>
      <c r="N133" s="85" t="s">
        <v>88</v>
      </c>
      <c r="O133" s="90"/>
      <c r="P133" s="86"/>
      <c r="Q133" s="86" t="s">
        <v>158</v>
      </c>
      <c r="R133" s="84"/>
      <c r="S133" s="237" t="s">
        <v>88</v>
      </c>
      <c r="T133" s="90"/>
      <c r="U133" s="90" t="s">
        <v>88</v>
      </c>
      <c r="V133" s="86" t="s">
        <v>88</v>
      </c>
      <c r="W133" s="93" t="str">
        <f t="shared" si="87"/>
        <v>110kV 1 
HILFSSPG SCHUTZ 2</v>
      </c>
      <c r="X133" s="238" t="s">
        <v>145</v>
      </c>
      <c r="Y133" s="95" t="s">
        <v>88</v>
      </c>
      <c r="Z133" s="96"/>
      <c r="AA133" s="97"/>
      <c r="AB133" s="98" t="str">
        <f t="shared" si="89"/>
        <v>X</v>
      </c>
      <c r="AC133" s="96"/>
      <c r="AD133" s="96"/>
      <c r="AE133" s="97"/>
      <c r="AF133" s="100"/>
      <c r="AG133" s="302"/>
      <c r="AH133" s="100"/>
      <c r="AI133" s="100"/>
      <c r="AJ133" s="101"/>
      <c r="AK133" s="101"/>
      <c r="AL133" s="101"/>
      <c r="AM133" s="101"/>
      <c r="AN133" s="101"/>
      <c r="AO133" s="239"/>
      <c r="AP133" s="103"/>
      <c r="AQ133" s="104"/>
      <c r="AR133" s="239"/>
      <c r="AS133" s="239"/>
      <c r="AT133" s="239"/>
      <c r="AU133" s="240"/>
      <c r="AV133" s="119">
        <f>$AV$7</f>
        <v>1</v>
      </c>
      <c r="AW133" s="120" t="str">
        <f t="shared" si="66"/>
        <v>TEST</v>
      </c>
      <c r="AX133" s="120"/>
      <c r="AY133" s="120" t="s">
        <v>93</v>
      </c>
      <c r="AZ133" s="258" t="str">
        <f t="shared" si="82"/>
        <v>-E1-Q01</v>
      </c>
      <c r="BA133" s="109">
        <f t="shared" si="83"/>
        <v>1</v>
      </c>
      <c r="BB133" s="120">
        <f t="shared" si="64"/>
        <v>1</v>
      </c>
      <c r="BC133" s="120"/>
      <c r="BD133" s="120"/>
      <c r="BE133" s="120"/>
      <c r="BF133" s="120"/>
      <c r="BG133" s="120">
        <v>1011</v>
      </c>
      <c r="BH133" s="110" t="str">
        <f>IF(BG133="","",IF(ISERROR(VLOOKUP(BG133,[2]KNULI!$A$2:$J$1250,3,0)),"!!! FEHLER MIT DER IGRULI-VERKNÜPFUNG !!!",VLOOKUP(BG133,[2]KNULI!$A$2:$J$1250,3,0)))</f>
        <v>HILFSSPG SCHUTZ 2</v>
      </c>
      <c r="BI133" s="110" t="str">
        <f>IF(BG133="","",IF(ISERROR(VLOOKUP(BG133,[2]KNULI!$A$2:$J$1250,2,0)),"!!! FEHLER MIT DER IGRULI-VERKNÜPFUNG !!!",VLOOKUP(BG133,[2]KNULI!$A$2:$J$1250,2,0)))</f>
        <v>H/</v>
      </c>
      <c r="BJ133" s="110" t="str">
        <f>IF(BG133="","",IF(ISERROR(VLOOKUP(BG133,[2]KNULI!$A$2:$J$1250,4,0)),"!!! FEHLER MIT DER IGRULI-VERKNÜPFUNG !!!",VLOOKUP(BG133,[2]KNULI!$A$2:$J$1250,4,0)))</f>
        <v>Z</v>
      </c>
      <c r="BK133" s="111" t="str">
        <f>IF(BG133="","",IF(ISERROR(VLOOKUP(BG133,[2]KNULI!$A$2:$J$1250,5,0)),"!!! FEHLER MIT DER IGRULI-VERKNÜPFUNG !!!",VLOOKUP(BG133,[2]KNULI!$A$2:$J$1250,5,0)))</f>
        <v>F</v>
      </c>
      <c r="BL133" s="241" t="s">
        <v>141</v>
      </c>
      <c r="BM133" s="120"/>
      <c r="BN133" s="199"/>
      <c r="BO133" s="199"/>
      <c r="BP133" s="121"/>
      <c r="BQ133" s="122" t="s">
        <v>146</v>
      </c>
      <c r="BR133" s="123">
        <v>30</v>
      </c>
      <c r="BS133" s="250"/>
      <c r="BT133" s="115"/>
      <c r="BU133" s="115">
        <f t="shared" si="65"/>
        <v>1</v>
      </c>
      <c r="BV133" s="115">
        <f t="shared" si="67"/>
        <v>51</v>
      </c>
      <c r="BW133" s="115" t="str">
        <f t="shared" si="68"/>
        <v>01</v>
      </c>
      <c r="BX133" s="120">
        <v>67</v>
      </c>
      <c r="BY133" s="115">
        <v>242</v>
      </c>
      <c r="BZ133" s="120" t="s">
        <v>88</v>
      </c>
      <c r="CA133" s="124"/>
      <c r="CB133" s="125"/>
      <c r="CC133" s="126"/>
      <c r="CD133" s="127" t="str">
        <f t="shared" si="63"/>
        <v>EM</v>
      </c>
      <c r="CE133" s="128">
        <f t="shared" si="63"/>
        <v>30</v>
      </c>
      <c r="CF133" s="127"/>
      <c r="CG133" s="130"/>
      <c r="CH133" s="130">
        <f t="shared" si="86"/>
        <v>1</v>
      </c>
      <c r="CI133" s="130">
        <f t="shared" si="86"/>
        <v>51</v>
      </c>
      <c r="CJ133" s="130" t="str">
        <f t="shared" si="86"/>
        <v>01</v>
      </c>
      <c r="CK133" s="131">
        <f t="shared" si="86"/>
        <v>67</v>
      </c>
      <c r="CL133" s="132">
        <f t="shared" si="86"/>
        <v>242</v>
      </c>
    </row>
    <row r="134" spans="1:90" ht="25.5" customHeight="1" x14ac:dyDescent="0.25">
      <c r="A134" s="133"/>
      <c r="B134" s="68"/>
      <c r="C134" s="235" t="s">
        <v>189</v>
      </c>
      <c r="D134" s="80" t="str">
        <f t="shared" si="84"/>
        <v>O</v>
      </c>
      <c r="E134" s="81" t="s">
        <v>177</v>
      </c>
      <c r="F134" s="345" t="s">
        <v>190</v>
      </c>
      <c r="G134" s="344" t="str">
        <f>G133</f>
        <v>-E1-Q01-S1</v>
      </c>
      <c r="H134" s="84"/>
      <c r="I134" s="85"/>
      <c r="J134" s="86"/>
      <c r="K134" s="87"/>
      <c r="L134" s="88"/>
      <c r="M134" s="89" t="s">
        <v>186</v>
      </c>
      <c r="N134" s="85"/>
      <c r="O134" s="90"/>
      <c r="P134" s="86"/>
      <c r="Q134" s="86"/>
      <c r="R134" s="84"/>
      <c r="S134" s="237"/>
      <c r="T134" s="90"/>
      <c r="U134" s="90"/>
      <c r="V134" s="86"/>
      <c r="W134" s="93" t="str">
        <f t="shared" si="87"/>
        <v/>
      </c>
      <c r="X134" s="238"/>
      <c r="Y134" s="95"/>
      <c r="Z134" s="96"/>
      <c r="AA134" s="97"/>
      <c r="AB134" s="98" t="str">
        <f t="shared" si="89"/>
        <v/>
      </c>
      <c r="AC134" s="96"/>
      <c r="AD134" s="96"/>
      <c r="AE134" s="97"/>
      <c r="AF134" s="100"/>
      <c r="AG134" s="100"/>
      <c r="AH134" s="100"/>
      <c r="AI134" s="100"/>
      <c r="AJ134" s="101"/>
      <c r="AK134" s="101"/>
      <c r="AL134" s="101"/>
      <c r="AM134" s="101"/>
      <c r="AN134" s="101"/>
      <c r="AO134" s="239"/>
      <c r="AP134" s="103"/>
      <c r="AQ134" s="104"/>
      <c r="AR134" s="239"/>
      <c r="AS134" s="239"/>
      <c r="AT134" s="239"/>
      <c r="AU134" s="240"/>
      <c r="AV134" s="119"/>
      <c r="AW134" s="120" t="str">
        <f t="shared" si="66"/>
        <v/>
      </c>
      <c r="AX134" s="120"/>
      <c r="AY134" s="120"/>
      <c r="AZ134" s="258" t="str">
        <f t="shared" si="82"/>
        <v/>
      </c>
      <c r="BA134" s="109" t="str">
        <f t="shared" si="83"/>
        <v/>
      </c>
      <c r="BB134" s="120" t="str">
        <f t="shared" si="64"/>
        <v/>
      </c>
      <c r="BC134" s="120"/>
      <c r="BD134" s="120"/>
      <c r="BE134" s="120"/>
      <c r="BF134" s="120"/>
      <c r="BG134" s="120"/>
      <c r="BH134" s="110" t="str">
        <f>IF(BG134="","",IF(ISERROR(VLOOKUP(BG134,[2]KNULI!$A$2:$J$1250,3,0)),"!!! FEHLER MIT DER IGRULI-VERKNÜPFUNG !!!",VLOOKUP(BG134,[2]KNULI!$A$2:$J$1250,3,0)))</f>
        <v/>
      </c>
      <c r="BI134" s="110" t="str">
        <f>IF(BG134="","",IF(ISERROR(VLOOKUP(BG134,[2]KNULI!$A$2:$J$1250,2,0)),"!!! FEHLER MIT DER IGRULI-VERKNÜPFUNG !!!",VLOOKUP(BG134,[2]KNULI!$A$2:$J$1250,2,0)))</f>
        <v/>
      </c>
      <c r="BJ134" s="110" t="str">
        <f>IF(BG134="","",IF(ISERROR(VLOOKUP(BG134,[2]KNULI!$A$2:$J$1250,4,0)),"!!! FEHLER MIT DER IGRULI-VERKNÜPFUNG !!!",VLOOKUP(BG134,[2]KNULI!$A$2:$J$1250,4,0)))</f>
        <v/>
      </c>
      <c r="BK134" s="111" t="str">
        <f>IF(BG134="","",IF(ISERROR(VLOOKUP(BG134,[2]KNULI!$A$2:$J$1250,5,0)),"!!! FEHLER MIT DER IGRULI-VERKNÜPFUNG !!!",VLOOKUP(BG134,[2]KNULI!$A$2:$J$1250,5,0)))</f>
        <v/>
      </c>
      <c r="BL134" s="241"/>
      <c r="BM134" s="120"/>
      <c r="BN134" s="199"/>
      <c r="BO134" s="199"/>
      <c r="BP134" s="121"/>
      <c r="BQ134" s="122"/>
      <c r="BR134" s="123"/>
      <c r="BS134" s="250"/>
      <c r="BT134" s="115"/>
      <c r="BU134" s="115" t="str">
        <f t="shared" si="65"/>
        <v/>
      </c>
      <c r="BV134" s="115" t="str">
        <f t="shared" si="67"/>
        <v/>
      </c>
      <c r="BW134" s="115" t="str">
        <f t="shared" si="68"/>
        <v/>
      </c>
      <c r="BX134" s="120"/>
      <c r="BY134" s="115"/>
      <c r="BZ134" s="120"/>
      <c r="CA134" s="124"/>
      <c r="CB134" s="125"/>
      <c r="CC134" s="126"/>
      <c r="CD134" s="127" t="str">
        <f t="shared" si="63"/>
        <v/>
      </c>
      <c r="CE134" s="128" t="str">
        <f t="shared" si="63"/>
        <v/>
      </c>
      <c r="CF134" s="127"/>
      <c r="CG134" s="130"/>
      <c r="CH134" s="130" t="str">
        <f t="shared" si="86"/>
        <v/>
      </c>
      <c r="CI134" s="130" t="str">
        <f t="shared" si="86"/>
        <v/>
      </c>
      <c r="CJ134" s="130" t="str">
        <f t="shared" si="86"/>
        <v/>
      </c>
      <c r="CK134" s="131" t="str">
        <f t="shared" si="86"/>
        <v/>
      </c>
      <c r="CL134" s="132" t="str">
        <f t="shared" si="86"/>
        <v/>
      </c>
    </row>
    <row r="135" spans="1:90" ht="25.5" customHeight="1" x14ac:dyDescent="0.25">
      <c r="A135" s="67"/>
      <c r="B135" s="68" t="s">
        <v>88</v>
      </c>
      <c r="C135" s="243" t="s">
        <v>191</v>
      </c>
      <c r="D135" s="80" t="str">
        <f t="shared" si="84"/>
        <v/>
      </c>
      <c r="E135" s="81"/>
      <c r="F135" s="193"/>
      <c r="G135" s="258"/>
      <c r="H135" s="84"/>
      <c r="I135" s="85"/>
      <c r="J135" s="86"/>
      <c r="K135" s="87"/>
      <c r="L135" s="88"/>
      <c r="M135" s="89"/>
      <c r="N135" s="85"/>
      <c r="O135" s="90"/>
      <c r="P135" s="86"/>
      <c r="Q135" s="86"/>
      <c r="R135" s="84"/>
      <c r="S135" s="237"/>
      <c r="T135" s="90"/>
      <c r="U135" s="90"/>
      <c r="V135" s="86"/>
      <c r="W135" s="93" t="str">
        <f t="shared" si="87"/>
        <v/>
      </c>
      <c r="X135" s="238"/>
      <c r="Y135" s="95"/>
      <c r="Z135" s="96"/>
      <c r="AA135" s="97"/>
      <c r="AB135" s="98" t="str">
        <f t="shared" si="89"/>
        <v/>
      </c>
      <c r="AC135" s="96"/>
      <c r="AD135" s="96"/>
      <c r="AE135" s="97"/>
      <c r="AF135" s="100"/>
      <c r="AG135" s="100"/>
      <c r="AH135" s="100"/>
      <c r="AI135" s="100"/>
      <c r="AJ135" s="101"/>
      <c r="AK135" s="101"/>
      <c r="AL135" s="101"/>
      <c r="AM135" s="101"/>
      <c r="AN135" s="101"/>
      <c r="AO135" s="239"/>
      <c r="AP135" s="103"/>
      <c r="AQ135" s="104"/>
      <c r="AR135" s="239"/>
      <c r="AS135" s="239"/>
      <c r="AT135" s="239"/>
      <c r="AU135" s="240"/>
      <c r="AV135" s="119"/>
      <c r="AW135" s="120" t="str">
        <f t="shared" si="66"/>
        <v/>
      </c>
      <c r="AX135" s="120"/>
      <c r="AY135" s="120"/>
      <c r="AZ135" s="258" t="str">
        <f t="shared" si="82"/>
        <v/>
      </c>
      <c r="BA135" s="109" t="str">
        <f t="shared" si="83"/>
        <v/>
      </c>
      <c r="BB135" s="120" t="str">
        <f t="shared" si="64"/>
        <v/>
      </c>
      <c r="BC135" s="120"/>
      <c r="BD135" s="120"/>
      <c r="BE135" s="120"/>
      <c r="BF135" s="120"/>
      <c r="BG135" s="120"/>
      <c r="BH135" s="110" t="str">
        <f>IF(BG135="","",IF(ISERROR(VLOOKUP(BG135,[2]KNULI!$A$2:$J$1250,3,0)),"!!! FEHLER MIT DER IGRULI-VERKNÜPFUNG !!!",VLOOKUP(BG135,[2]KNULI!$A$2:$J$1250,3,0)))</f>
        <v/>
      </c>
      <c r="BI135" s="110" t="str">
        <f>IF(BG135="","",IF(ISERROR(VLOOKUP(BG135,[2]KNULI!$A$2:$J$1250,2,0)),"!!! FEHLER MIT DER IGRULI-VERKNÜPFUNG !!!",VLOOKUP(BG135,[2]KNULI!$A$2:$J$1250,2,0)))</f>
        <v/>
      </c>
      <c r="BJ135" s="110" t="str">
        <f>IF(BG135="","",IF(ISERROR(VLOOKUP(BG135,[2]KNULI!$A$2:$J$1250,4,0)),"!!! FEHLER MIT DER IGRULI-VERKNÜPFUNG !!!",VLOOKUP(BG135,[2]KNULI!$A$2:$J$1250,4,0)))</f>
        <v/>
      </c>
      <c r="BK135" s="111" t="str">
        <f>IF(BG135="","",IF(ISERROR(VLOOKUP(BG135,[2]KNULI!$A$2:$J$1250,5,0)),"!!! FEHLER MIT DER IGRULI-VERKNÜPFUNG !!!",VLOOKUP(BG135,[2]KNULI!$A$2:$J$1250,5,0)))</f>
        <v/>
      </c>
      <c r="BL135" s="241"/>
      <c r="BM135" s="120"/>
      <c r="BN135" s="199"/>
      <c r="BO135" s="199"/>
      <c r="BP135" s="121"/>
      <c r="BQ135" s="122"/>
      <c r="BR135" s="123"/>
      <c r="BS135" s="250"/>
      <c r="BT135" s="115"/>
      <c r="BU135" s="115" t="str">
        <f t="shared" si="65"/>
        <v/>
      </c>
      <c r="BV135" s="115" t="str">
        <f t="shared" si="67"/>
        <v/>
      </c>
      <c r="BW135" s="115" t="str">
        <f t="shared" si="68"/>
        <v/>
      </c>
      <c r="BX135" s="120"/>
      <c r="BY135" s="115"/>
      <c r="BZ135" s="120"/>
      <c r="CA135" s="124"/>
      <c r="CB135" s="125"/>
      <c r="CC135" s="126"/>
      <c r="CD135" s="127" t="str">
        <f t="shared" si="63"/>
        <v/>
      </c>
      <c r="CE135" s="128" t="str">
        <f t="shared" si="63"/>
        <v/>
      </c>
      <c r="CF135" s="127"/>
      <c r="CG135" s="130"/>
      <c r="CH135" s="130" t="str">
        <f t="shared" si="86"/>
        <v/>
      </c>
      <c r="CI135" s="130" t="str">
        <f t="shared" si="86"/>
        <v/>
      </c>
      <c r="CJ135" s="130" t="str">
        <f t="shared" si="86"/>
        <v/>
      </c>
      <c r="CK135" s="131" t="str">
        <f t="shared" si="86"/>
        <v/>
      </c>
      <c r="CL135" s="132" t="str">
        <f t="shared" si="86"/>
        <v/>
      </c>
    </row>
    <row r="136" spans="1:90" ht="25.5" customHeight="1" x14ac:dyDescent="0.25">
      <c r="A136" s="133"/>
      <c r="B136" s="68"/>
      <c r="C136" s="235" t="s">
        <v>192</v>
      </c>
      <c r="D136" s="80" t="str">
        <f t="shared" si="84"/>
        <v>O</v>
      </c>
      <c r="E136" s="81" t="s">
        <v>193</v>
      </c>
      <c r="F136" s="345" t="s">
        <v>194</v>
      </c>
      <c r="G136" s="344" t="str">
        <f>G137</f>
        <v>-E1-Q01-S1</v>
      </c>
      <c r="H136" s="84"/>
      <c r="I136" s="85"/>
      <c r="J136" s="86"/>
      <c r="K136" s="87"/>
      <c r="L136" s="88"/>
      <c r="M136" s="89" t="s">
        <v>195</v>
      </c>
      <c r="N136" s="85"/>
      <c r="O136" s="90"/>
      <c r="P136" s="86"/>
      <c r="Q136" s="86"/>
      <c r="R136" s="84"/>
      <c r="S136" s="237"/>
      <c r="T136" s="90"/>
      <c r="U136" s="90"/>
      <c r="V136" s="86"/>
      <c r="W136" s="93" t="str">
        <f t="shared" si="87"/>
        <v/>
      </c>
      <c r="X136" s="238"/>
      <c r="Y136" s="95"/>
      <c r="Z136" s="96"/>
      <c r="AA136" s="97"/>
      <c r="AB136" s="98" t="str">
        <f t="shared" si="89"/>
        <v/>
      </c>
      <c r="AC136" s="96"/>
      <c r="AD136" s="96"/>
      <c r="AE136" s="97"/>
      <c r="AF136" s="100"/>
      <c r="AG136" s="100"/>
      <c r="AH136" s="100"/>
      <c r="AI136" s="100"/>
      <c r="AJ136" s="101"/>
      <c r="AK136" s="101"/>
      <c r="AL136" s="101"/>
      <c r="AM136" s="101"/>
      <c r="AN136" s="101"/>
      <c r="AO136" s="239"/>
      <c r="AP136" s="103"/>
      <c r="AQ136" s="104"/>
      <c r="AR136" s="239"/>
      <c r="AS136" s="239"/>
      <c r="AT136" s="239"/>
      <c r="AU136" s="240"/>
      <c r="AV136" s="119"/>
      <c r="AW136" s="120" t="str">
        <f t="shared" si="66"/>
        <v/>
      </c>
      <c r="AX136" s="120"/>
      <c r="AY136" s="120"/>
      <c r="AZ136" s="258" t="str">
        <f t="shared" si="82"/>
        <v/>
      </c>
      <c r="BA136" s="109" t="str">
        <f t="shared" si="83"/>
        <v/>
      </c>
      <c r="BB136" s="120" t="str">
        <f t="shared" si="64"/>
        <v/>
      </c>
      <c r="BC136" s="120"/>
      <c r="BD136" s="120"/>
      <c r="BE136" s="120"/>
      <c r="BF136" s="120"/>
      <c r="BG136" s="120"/>
      <c r="BH136" s="110" t="str">
        <f>IF(BG136="","",IF(ISERROR(VLOOKUP(BG136,[2]KNULI!$A$2:$J$1250,3,0)),"!!! FEHLER MIT DER IGRULI-VERKNÜPFUNG !!!",VLOOKUP(BG136,[2]KNULI!$A$2:$J$1250,3,0)))</f>
        <v/>
      </c>
      <c r="BI136" s="110" t="str">
        <f>IF(BG136="","",IF(ISERROR(VLOOKUP(BG136,[2]KNULI!$A$2:$J$1250,2,0)),"!!! FEHLER MIT DER IGRULI-VERKNÜPFUNG !!!",VLOOKUP(BG136,[2]KNULI!$A$2:$J$1250,2,0)))</f>
        <v/>
      </c>
      <c r="BJ136" s="110" t="str">
        <f>IF(BG136="","",IF(ISERROR(VLOOKUP(BG136,[2]KNULI!$A$2:$J$1250,4,0)),"!!! FEHLER MIT DER IGRULI-VERKNÜPFUNG !!!",VLOOKUP(BG136,[2]KNULI!$A$2:$J$1250,4,0)))</f>
        <v/>
      </c>
      <c r="BK136" s="111" t="str">
        <f>IF(BG136="","",IF(ISERROR(VLOOKUP(BG136,[2]KNULI!$A$2:$J$1250,5,0)),"!!! FEHLER MIT DER IGRULI-VERKNÜPFUNG !!!",VLOOKUP(BG136,[2]KNULI!$A$2:$J$1250,5,0)))</f>
        <v/>
      </c>
      <c r="BL136" s="241" t="s">
        <v>141</v>
      </c>
      <c r="BM136" s="120"/>
      <c r="BN136" s="199"/>
      <c r="BO136" s="199"/>
      <c r="BP136" s="121"/>
      <c r="BQ136" s="122"/>
      <c r="BR136" s="123"/>
      <c r="BS136" s="250"/>
      <c r="BT136" s="115"/>
      <c r="BU136" s="115" t="str">
        <f t="shared" si="65"/>
        <v/>
      </c>
      <c r="BV136" s="115" t="str">
        <f t="shared" si="67"/>
        <v/>
      </c>
      <c r="BW136" s="115" t="str">
        <f t="shared" si="68"/>
        <v/>
      </c>
      <c r="BX136" s="120"/>
      <c r="BY136" s="115"/>
      <c r="BZ136" s="120"/>
      <c r="CA136" s="124"/>
      <c r="CB136" s="125"/>
      <c r="CC136" s="126"/>
      <c r="CD136" s="127" t="str">
        <f t="shared" si="63"/>
        <v/>
      </c>
      <c r="CE136" s="128" t="str">
        <f t="shared" si="63"/>
        <v/>
      </c>
      <c r="CF136" s="127"/>
      <c r="CG136" s="130"/>
      <c r="CH136" s="130" t="str">
        <f t="shared" si="86"/>
        <v/>
      </c>
      <c r="CI136" s="130" t="str">
        <f t="shared" si="86"/>
        <v/>
      </c>
      <c r="CJ136" s="130" t="str">
        <f t="shared" si="86"/>
        <v/>
      </c>
      <c r="CK136" s="131" t="str">
        <f t="shared" si="86"/>
        <v/>
      </c>
      <c r="CL136" s="132" t="str">
        <f t="shared" si="86"/>
        <v/>
      </c>
    </row>
    <row r="137" spans="1:90" ht="25.5" customHeight="1" x14ac:dyDescent="0.25">
      <c r="A137" s="133"/>
      <c r="B137" s="68"/>
      <c r="C137" s="235" t="s">
        <v>379</v>
      </c>
      <c r="D137" s="80" t="str">
        <f t="shared" si="84"/>
        <v>O, Z, N</v>
      </c>
      <c r="E137" s="81" t="s">
        <v>193</v>
      </c>
      <c r="F137" s="345"/>
      <c r="G137" s="344" t="str">
        <f t="shared" ref="G137" si="91">AZ137&amp;"-S1"</f>
        <v>-E1-Q01-S1</v>
      </c>
      <c r="H137" s="84"/>
      <c r="I137" s="85"/>
      <c r="J137" s="86"/>
      <c r="K137" s="87"/>
      <c r="L137" s="88"/>
      <c r="M137" s="89" t="s">
        <v>196</v>
      </c>
      <c r="N137" s="85" t="s">
        <v>88</v>
      </c>
      <c r="O137" s="90"/>
      <c r="P137" s="86"/>
      <c r="Q137" s="86" t="s">
        <v>158</v>
      </c>
      <c r="R137" s="84"/>
      <c r="S137" s="237" t="s">
        <v>88</v>
      </c>
      <c r="T137" s="90"/>
      <c r="U137" s="90" t="s">
        <v>88</v>
      </c>
      <c r="V137" s="86" t="s">
        <v>88</v>
      </c>
      <c r="W137" s="93" t="str">
        <f t="shared" si="87"/>
        <v>110kV 1 
HILFSSPG GEFMELD</v>
      </c>
      <c r="X137" s="238" t="s">
        <v>145</v>
      </c>
      <c r="Y137" s="95" t="s">
        <v>88</v>
      </c>
      <c r="Z137" s="96"/>
      <c r="AA137" s="97"/>
      <c r="AB137" s="98" t="str">
        <f t="shared" si="89"/>
        <v>X</v>
      </c>
      <c r="AC137" s="96"/>
      <c r="AD137" s="96"/>
      <c r="AE137" s="97"/>
      <c r="AF137" s="100"/>
      <c r="AG137" s="302"/>
      <c r="AH137" s="100"/>
      <c r="AI137" s="100"/>
      <c r="AJ137" s="101"/>
      <c r="AK137" s="101"/>
      <c r="AL137" s="101"/>
      <c r="AM137" s="101"/>
      <c r="AN137" s="101"/>
      <c r="AO137" s="239"/>
      <c r="AP137" s="103"/>
      <c r="AQ137" s="104"/>
      <c r="AR137" s="239"/>
      <c r="AS137" s="239"/>
      <c r="AT137" s="239"/>
      <c r="AU137" s="240"/>
      <c r="AV137" s="119">
        <f>$AV$7</f>
        <v>1</v>
      </c>
      <c r="AW137" s="120" t="str">
        <f t="shared" si="66"/>
        <v>TEST</v>
      </c>
      <c r="AX137" s="120"/>
      <c r="AY137" s="120" t="s">
        <v>93</v>
      </c>
      <c r="AZ137" s="258" t="str">
        <f t="shared" si="82"/>
        <v>-E1-Q01</v>
      </c>
      <c r="BA137" s="109">
        <f t="shared" si="83"/>
        <v>1</v>
      </c>
      <c r="BB137" s="120">
        <f t="shared" si="64"/>
        <v>1</v>
      </c>
      <c r="BC137" s="120"/>
      <c r="BD137" s="120"/>
      <c r="BE137" s="120"/>
      <c r="BF137" s="120"/>
      <c r="BG137" s="120">
        <v>1147</v>
      </c>
      <c r="BH137" s="110" t="str">
        <f>IF(BG137="","",IF(ISERROR(VLOOKUP(BG137,[2]KNULI!$A$2:$J$1250,3,0)),"!!! FEHLER MIT DER IGRULI-VERKNÜPFUNG !!!",VLOOKUP(BG137,[2]KNULI!$A$2:$J$1250,3,0)))</f>
        <v>HILFSSPG GEFMELD</v>
      </c>
      <c r="BI137" s="110" t="str">
        <f>IF(BG137="","",IF(ISERROR(VLOOKUP(BG137,[2]KNULI!$A$2:$J$1250,2,0)),"!!! FEHLER MIT DER IGRULI-VERKNÜPFUNG !!!",VLOOKUP(BG137,[2]KNULI!$A$2:$J$1250,2,0)))</f>
        <v>H/</v>
      </c>
      <c r="BJ137" s="110" t="str">
        <f>IF(BG137="","",IF(ISERROR(VLOOKUP(BG137,[2]KNULI!$A$2:$J$1250,4,0)),"!!! FEHLER MIT DER IGRULI-VERKNÜPFUNG !!!",VLOOKUP(BG137,[2]KNULI!$A$2:$J$1250,4,0)))</f>
        <v>Z</v>
      </c>
      <c r="BK137" s="111" t="str">
        <f>IF(BG137="","",IF(ISERROR(VLOOKUP(BG137,[2]KNULI!$A$2:$J$1250,5,0)),"!!! FEHLER MIT DER IGRULI-VERKNÜPFUNG !!!",VLOOKUP(BG137,[2]KNULI!$A$2:$J$1250,5,0)))</f>
        <v>F</v>
      </c>
      <c r="BL137" s="241" t="s">
        <v>141</v>
      </c>
      <c r="BM137" s="120"/>
      <c r="BN137" s="199"/>
      <c r="BO137" s="199"/>
      <c r="BP137" s="121"/>
      <c r="BQ137" s="122" t="s">
        <v>146</v>
      </c>
      <c r="BR137" s="123">
        <v>30</v>
      </c>
      <c r="BS137" s="250"/>
      <c r="BT137" s="115"/>
      <c r="BU137" s="115">
        <f t="shared" si="65"/>
        <v>1</v>
      </c>
      <c r="BV137" s="115">
        <f t="shared" si="67"/>
        <v>51</v>
      </c>
      <c r="BW137" s="115" t="str">
        <f t="shared" si="68"/>
        <v>01</v>
      </c>
      <c r="BX137" s="120">
        <v>68</v>
      </c>
      <c r="BY137" s="115">
        <v>123</v>
      </c>
      <c r="BZ137" s="120" t="s">
        <v>88</v>
      </c>
      <c r="CA137" s="124"/>
      <c r="CB137" s="125"/>
      <c r="CC137" s="380"/>
      <c r="CD137" s="127" t="str">
        <f t="shared" si="63"/>
        <v>EM</v>
      </c>
      <c r="CE137" s="128">
        <f t="shared" si="63"/>
        <v>30</v>
      </c>
      <c r="CF137" s="127"/>
      <c r="CG137" s="130"/>
      <c r="CH137" s="130">
        <f t="shared" si="86"/>
        <v>1</v>
      </c>
      <c r="CI137" s="130">
        <f t="shared" si="86"/>
        <v>51</v>
      </c>
      <c r="CJ137" s="130" t="str">
        <f t="shared" si="86"/>
        <v>01</v>
      </c>
      <c r="CK137" s="131">
        <f t="shared" si="86"/>
        <v>68</v>
      </c>
      <c r="CL137" s="132">
        <f t="shared" si="86"/>
        <v>123</v>
      </c>
    </row>
    <row r="138" spans="1:90" ht="25.5" customHeight="1" x14ac:dyDescent="0.25">
      <c r="A138" s="133" t="s">
        <v>197</v>
      </c>
      <c r="B138" s="78"/>
      <c r="C138" s="235" t="s">
        <v>678</v>
      </c>
      <c r="D138" s="80" t="str">
        <f t="shared" si="84"/>
        <v>O</v>
      </c>
      <c r="E138" s="81" t="s">
        <v>193</v>
      </c>
      <c r="F138" s="345" t="s">
        <v>198</v>
      </c>
      <c r="G138" s="344" t="str">
        <f>G137</f>
        <v>-E1-Q01-S1</v>
      </c>
      <c r="H138" s="84"/>
      <c r="I138" s="85"/>
      <c r="J138" s="86"/>
      <c r="K138" s="87"/>
      <c r="L138" s="88"/>
      <c r="M138" s="89" t="s">
        <v>195</v>
      </c>
      <c r="N138" s="85"/>
      <c r="O138" s="90"/>
      <c r="P138" s="86"/>
      <c r="Q138" s="86"/>
      <c r="R138" s="84"/>
      <c r="S138" s="237"/>
      <c r="T138" s="90"/>
      <c r="U138" s="90"/>
      <c r="V138" s="86"/>
      <c r="W138" s="93" t="str">
        <f t="shared" si="87"/>
        <v/>
      </c>
      <c r="X138" s="238"/>
      <c r="Y138" s="95"/>
      <c r="Z138" s="96"/>
      <c r="AA138" s="97"/>
      <c r="AB138" s="98" t="str">
        <f t="shared" si="89"/>
        <v/>
      </c>
      <c r="AC138" s="96"/>
      <c r="AD138" s="96"/>
      <c r="AE138" s="97"/>
      <c r="AF138" s="100"/>
      <c r="AG138" s="100"/>
      <c r="AH138" s="100"/>
      <c r="AI138" s="100"/>
      <c r="AJ138" s="101"/>
      <c r="AK138" s="101"/>
      <c r="AL138" s="101"/>
      <c r="AM138" s="101"/>
      <c r="AN138" s="101"/>
      <c r="AO138" s="239"/>
      <c r="AP138" s="103"/>
      <c r="AQ138" s="104"/>
      <c r="AR138" s="239"/>
      <c r="AS138" s="239"/>
      <c r="AT138" s="239"/>
      <c r="AU138" s="240"/>
      <c r="AV138" s="119"/>
      <c r="AW138" s="120" t="str">
        <f t="shared" si="66"/>
        <v/>
      </c>
      <c r="AX138" s="120"/>
      <c r="AY138" s="120"/>
      <c r="AZ138" s="258" t="str">
        <f t="shared" si="82"/>
        <v/>
      </c>
      <c r="BA138" s="109" t="str">
        <f t="shared" si="83"/>
        <v/>
      </c>
      <c r="BB138" s="120" t="str">
        <f t="shared" si="64"/>
        <v/>
      </c>
      <c r="BC138" s="120"/>
      <c r="BD138" s="120"/>
      <c r="BE138" s="120"/>
      <c r="BF138" s="120"/>
      <c r="BG138" s="120"/>
      <c r="BH138" s="110" t="str">
        <f>IF(BG138="","",IF(ISERROR(VLOOKUP(BG138,[2]KNULI!$A$2:$J$1250,3,0)),"!!! FEHLER MIT DER IGRULI-VERKNÜPFUNG !!!",VLOOKUP(BG138,[2]KNULI!$A$2:$J$1250,3,0)))</f>
        <v/>
      </c>
      <c r="BI138" s="110" t="str">
        <f>IF(BG138="","",IF(ISERROR(VLOOKUP(BG138,[2]KNULI!$A$2:$J$1250,2,0)),"!!! FEHLER MIT DER IGRULI-VERKNÜPFUNG !!!",VLOOKUP(BG138,[2]KNULI!$A$2:$J$1250,2,0)))</f>
        <v/>
      </c>
      <c r="BJ138" s="110" t="str">
        <f>IF(BG138="","",IF(ISERROR(VLOOKUP(BG138,[2]KNULI!$A$2:$J$1250,4,0)),"!!! FEHLER MIT DER IGRULI-VERKNÜPFUNG !!!",VLOOKUP(BG138,[2]KNULI!$A$2:$J$1250,4,0)))</f>
        <v/>
      </c>
      <c r="BK138" s="111" t="str">
        <f>IF(BG138="","",IF(ISERROR(VLOOKUP(BG138,[2]KNULI!$A$2:$J$1250,5,0)),"!!! FEHLER MIT DER IGRULI-VERKNÜPFUNG !!!",VLOOKUP(BG138,[2]KNULI!$A$2:$J$1250,5,0)))</f>
        <v/>
      </c>
      <c r="BL138" s="241" t="s">
        <v>141</v>
      </c>
      <c r="BM138" s="120"/>
      <c r="BN138" s="199"/>
      <c r="BO138" s="199"/>
      <c r="BP138" s="121"/>
      <c r="BQ138" s="122"/>
      <c r="BR138" s="123"/>
      <c r="BS138" s="250"/>
      <c r="BT138" s="115"/>
      <c r="BU138" s="115" t="str">
        <f t="shared" si="65"/>
        <v/>
      </c>
      <c r="BV138" s="115" t="str">
        <f t="shared" si="67"/>
        <v/>
      </c>
      <c r="BW138" s="115" t="str">
        <f t="shared" si="68"/>
        <v/>
      </c>
      <c r="BX138" s="120"/>
      <c r="BY138" s="115"/>
      <c r="BZ138" s="120"/>
      <c r="CA138" s="124"/>
      <c r="CB138" s="125"/>
      <c r="CC138" s="126"/>
      <c r="CD138" s="127" t="str">
        <f t="shared" si="63"/>
        <v/>
      </c>
      <c r="CE138" s="128" t="str">
        <f t="shared" si="63"/>
        <v/>
      </c>
      <c r="CF138" s="127"/>
      <c r="CG138" s="130"/>
      <c r="CH138" s="130" t="str">
        <f t="shared" si="86"/>
        <v/>
      </c>
      <c r="CI138" s="130" t="str">
        <f t="shared" si="86"/>
        <v/>
      </c>
      <c r="CJ138" s="130" t="str">
        <f t="shared" si="86"/>
        <v/>
      </c>
      <c r="CK138" s="131" t="str">
        <f t="shared" si="86"/>
        <v/>
      </c>
      <c r="CL138" s="132" t="str">
        <f t="shared" si="86"/>
        <v/>
      </c>
    </row>
    <row r="139" spans="1:90" ht="25.5" customHeight="1" x14ac:dyDescent="0.25">
      <c r="A139" s="133" t="s">
        <v>197</v>
      </c>
      <c r="B139" s="78"/>
      <c r="C139" s="235" t="s">
        <v>646</v>
      </c>
      <c r="D139" s="80" t="str">
        <f t="shared" si="84"/>
        <v>O</v>
      </c>
      <c r="E139" s="81" t="s">
        <v>193</v>
      </c>
      <c r="F139" s="442" t="s">
        <v>715</v>
      </c>
      <c r="G139" s="344" t="str">
        <f>G138</f>
        <v>-E1-Q01-S1</v>
      </c>
      <c r="H139" s="84"/>
      <c r="I139" s="85"/>
      <c r="J139" s="86"/>
      <c r="K139" s="87"/>
      <c r="L139" s="88"/>
      <c r="M139" s="89" t="s">
        <v>195</v>
      </c>
      <c r="N139" s="85"/>
      <c r="O139" s="90"/>
      <c r="P139" s="86"/>
      <c r="Q139" s="86"/>
      <c r="R139" s="84"/>
      <c r="S139" s="237"/>
      <c r="T139" s="90"/>
      <c r="U139" s="90"/>
      <c r="V139" s="86"/>
      <c r="W139" s="93" t="str">
        <f>IF(OR(U139="X",V139="x"),AY139&amp;" "&amp;BA139&amp;" " &amp;BC139&amp;CHAR(10)&amp;BD139&amp;BH139,"")</f>
        <v/>
      </c>
      <c r="X139" s="238"/>
      <c r="Y139" s="95"/>
      <c r="Z139" s="96"/>
      <c r="AA139" s="97"/>
      <c r="AB139" s="98" t="str">
        <f>IF(OR(Y139="X",Z139="X",AA139="X"),"X","")</f>
        <v/>
      </c>
      <c r="AC139" s="96"/>
      <c r="AD139" s="96"/>
      <c r="AE139" s="97"/>
      <c r="AF139" s="100"/>
      <c r="AG139" s="100"/>
      <c r="AH139" s="100"/>
      <c r="AI139" s="100"/>
      <c r="AJ139" s="101"/>
      <c r="AK139" s="101"/>
      <c r="AL139" s="101"/>
      <c r="AM139" s="101"/>
      <c r="AN139" s="101"/>
      <c r="AO139" s="239"/>
      <c r="AP139" s="103"/>
      <c r="AQ139" s="104"/>
      <c r="AR139" s="239"/>
      <c r="AS139" s="239"/>
      <c r="AT139" s="239"/>
      <c r="AU139" s="240"/>
      <c r="AV139" s="119"/>
      <c r="AW139" s="120" t="str">
        <f>IF(AV139&lt;&gt;"",$AW$7,"")</f>
        <v/>
      </c>
      <c r="AX139" s="120"/>
      <c r="AY139" s="120"/>
      <c r="AZ139" s="258" t="str">
        <f t="shared" ref="AZ139:AZ152" si="92">IF(AV139&lt;&gt;"",$AB$237&amp;$AC$237,"")</f>
        <v/>
      </c>
      <c r="BA139" s="109" t="str">
        <f t="shared" ref="BA139:BA152" si="93">IF(AV139&lt;&gt;"",$O$239,"")</f>
        <v/>
      </c>
      <c r="BB139" s="120" t="str">
        <f>BA139</f>
        <v/>
      </c>
      <c r="BC139" s="120"/>
      <c r="BD139" s="120"/>
      <c r="BE139" s="120"/>
      <c r="BF139" s="120"/>
      <c r="BG139" s="120"/>
      <c r="BH139" s="110" t="str">
        <f>IF(BG139="","",IF(ISERROR(VLOOKUP(BG139,[2]KNULI!$A$2:$J$1250,3,0)),"!!! FEHLER MIT DER IGRULI-VERKNÜPFUNG !!!",VLOOKUP(BG139,[2]KNULI!$A$2:$J$1250,3,0)))</f>
        <v/>
      </c>
      <c r="BI139" s="110" t="str">
        <f>IF(BG139="","",IF(ISERROR(VLOOKUP(BG139,[2]KNULI!$A$2:$J$1250,2,0)),"!!! FEHLER MIT DER IGRULI-VERKNÜPFUNG !!!",VLOOKUP(BG139,[2]KNULI!$A$2:$J$1250,2,0)))</f>
        <v/>
      </c>
      <c r="BJ139" s="110" t="str">
        <f>IF(BG139="","",IF(ISERROR(VLOOKUP(BG139,[2]KNULI!$A$2:$J$1250,4,0)),"!!! FEHLER MIT DER IGRULI-VERKNÜPFUNG !!!",VLOOKUP(BG139,[2]KNULI!$A$2:$J$1250,4,0)))</f>
        <v/>
      </c>
      <c r="BK139" s="111" t="str">
        <f>IF(BG139="","",IF(ISERROR(VLOOKUP(BG139,[2]KNULI!$A$2:$J$1250,5,0)),"!!! FEHLER MIT DER IGRULI-VERKNÜPFUNG !!!",VLOOKUP(BG139,[2]KNULI!$A$2:$J$1250,5,0)))</f>
        <v/>
      </c>
      <c r="BL139" s="241" t="s">
        <v>141</v>
      </c>
      <c r="BM139" s="120"/>
      <c r="BN139" s="199"/>
      <c r="BO139" s="199"/>
      <c r="BP139" s="121"/>
      <c r="BQ139" s="122"/>
      <c r="BR139" s="123"/>
      <c r="BS139" s="250"/>
      <c r="BT139" s="115"/>
      <c r="BU139" s="115" t="str">
        <f>IF(AV139&lt;&gt;"",AV139,"")</f>
        <v/>
      </c>
      <c r="BV139" s="115" t="str">
        <f>IF(AV139&lt;&gt;"",$BV$7,"")</f>
        <v/>
      </c>
      <c r="BW139" s="115" t="str">
        <f>IF(AV139&lt;&gt;"",$BW$7,"")</f>
        <v/>
      </c>
      <c r="BX139" s="120"/>
      <c r="BY139" s="115"/>
      <c r="BZ139" s="120"/>
      <c r="CA139" s="124"/>
      <c r="CB139" s="125"/>
      <c r="CC139" s="126"/>
      <c r="CD139" s="127" t="str">
        <f>IF($AV139&lt;&gt;"",BQ139,"")</f>
        <v/>
      </c>
      <c r="CE139" s="128" t="str">
        <f>IF($AV139&lt;&gt;"",BR139,"")</f>
        <v/>
      </c>
      <c r="CF139" s="127"/>
      <c r="CG139" s="130"/>
      <c r="CH139" s="130" t="str">
        <f>IF($AV139&lt;&gt;"",BU139,"")</f>
        <v/>
      </c>
      <c r="CI139" s="130" t="str">
        <f>IF($AV139&lt;&gt;"",BV139,"")</f>
        <v/>
      </c>
      <c r="CJ139" s="130" t="str">
        <f>IF($AV139&lt;&gt;"",BW139,"")</f>
        <v/>
      </c>
      <c r="CK139" s="131" t="str">
        <f>IF($AV139&lt;&gt;"",BX139,"")</f>
        <v/>
      </c>
      <c r="CL139" s="132" t="str">
        <f>IF($AV139&lt;&gt;"",BY139,"")</f>
        <v/>
      </c>
    </row>
    <row r="140" spans="1:90" ht="25.5" customHeight="1" x14ac:dyDescent="0.25">
      <c r="A140" s="133"/>
      <c r="B140" s="68"/>
      <c r="C140" s="235" t="s">
        <v>202</v>
      </c>
      <c r="D140" s="80" t="str">
        <f t="shared" si="84"/>
        <v>O</v>
      </c>
      <c r="E140" s="81" t="s">
        <v>193</v>
      </c>
      <c r="F140" s="345" t="s">
        <v>203</v>
      </c>
      <c r="G140" s="344" t="str">
        <f>G141</f>
        <v>-E1-Q01-UC1</v>
      </c>
      <c r="H140" s="84"/>
      <c r="I140" s="85"/>
      <c r="J140" s="86"/>
      <c r="K140" s="87"/>
      <c r="L140" s="88"/>
      <c r="M140" s="89" t="s">
        <v>200</v>
      </c>
      <c r="N140" s="85"/>
      <c r="O140" s="90"/>
      <c r="P140" s="86"/>
      <c r="Q140" s="86"/>
      <c r="R140" s="84"/>
      <c r="S140" s="237"/>
      <c r="T140" s="90"/>
      <c r="U140" s="90"/>
      <c r="V140" s="86"/>
      <c r="W140" s="93" t="str">
        <f t="shared" si="87"/>
        <v/>
      </c>
      <c r="X140" s="238"/>
      <c r="Y140" s="95"/>
      <c r="Z140" s="96"/>
      <c r="AA140" s="97"/>
      <c r="AB140" s="98" t="str">
        <f t="shared" si="89"/>
        <v/>
      </c>
      <c r="AC140" s="96"/>
      <c r="AD140" s="96"/>
      <c r="AE140" s="97"/>
      <c r="AF140" s="100"/>
      <c r="AG140" s="100"/>
      <c r="AH140" s="100"/>
      <c r="AI140" s="100"/>
      <c r="AJ140" s="101"/>
      <c r="AK140" s="101"/>
      <c r="AL140" s="101"/>
      <c r="AM140" s="101"/>
      <c r="AN140" s="101"/>
      <c r="AO140" s="239"/>
      <c r="AP140" s="103"/>
      <c r="AQ140" s="104"/>
      <c r="AR140" s="239"/>
      <c r="AS140" s="239"/>
      <c r="AT140" s="239"/>
      <c r="AU140" s="240"/>
      <c r="AV140" s="119"/>
      <c r="AW140" s="120" t="str">
        <f t="shared" si="66"/>
        <v/>
      </c>
      <c r="AX140" s="120"/>
      <c r="AY140" s="120"/>
      <c r="AZ140" s="258" t="str">
        <f t="shared" si="92"/>
        <v/>
      </c>
      <c r="BA140" s="109" t="str">
        <f t="shared" si="93"/>
        <v/>
      </c>
      <c r="BB140" s="120" t="str">
        <f t="shared" si="64"/>
        <v/>
      </c>
      <c r="BC140" s="120"/>
      <c r="BD140" s="120"/>
      <c r="BE140" s="120"/>
      <c r="BF140" s="120"/>
      <c r="BG140" s="120"/>
      <c r="BH140" s="110" t="str">
        <f>IF(BG140="","",IF(ISERROR(VLOOKUP(BG140,[2]KNULI!$A$2:$J$1250,3,0)),"!!! FEHLER MIT DER IGRULI-VERKNÜPFUNG !!!",VLOOKUP(BG140,[2]KNULI!$A$2:$J$1250,3,0)))</f>
        <v/>
      </c>
      <c r="BI140" s="110" t="str">
        <f>IF(BG140="","",IF(ISERROR(VLOOKUP(BG140,[2]KNULI!$A$2:$J$1250,2,0)),"!!! FEHLER MIT DER IGRULI-VERKNÜPFUNG !!!",VLOOKUP(BG140,[2]KNULI!$A$2:$J$1250,2,0)))</f>
        <v/>
      </c>
      <c r="BJ140" s="110" t="str">
        <f>IF(BG140="","",IF(ISERROR(VLOOKUP(BG140,[2]KNULI!$A$2:$J$1250,4,0)),"!!! FEHLER MIT DER IGRULI-VERKNÜPFUNG !!!",VLOOKUP(BG140,[2]KNULI!$A$2:$J$1250,4,0)))</f>
        <v/>
      </c>
      <c r="BK140" s="111" t="str">
        <f>IF(BG140="","",IF(ISERROR(VLOOKUP(BG140,[2]KNULI!$A$2:$J$1250,5,0)),"!!! FEHLER MIT DER IGRULI-VERKNÜPFUNG !!!",VLOOKUP(BG140,[2]KNULI!$A$2:$J$1250,5,0)))</f>
        <v/>
      </c>
      <c r="BL140" s="241" t="s">
        <v>141</v>
      </c>
      <c r="BM140" s="120"/>
      <c r="BN140" s="199"/>
      <c r="BO140" s="199"/>
      <c r="BP140" s="121"/>
      <c r="BQ140" s="122"/>
      <c r="BR140" s="123"/>
      <c r="BS140" s="250"/>
      <c r="BT140" s="115"/>
      <c r="BU140" s="115" t="str">
        <f t="shared" si="65"/>
        <v/>
      </c>
      <c r="BV140" s="115" t="str">
        <f t="shared" si="67"/>
        <v/>
      </c>
      <c r="BW140" s="115" t="str">
        <f t="shared" si="68"/>
        <v/>
      </c>
      <c r="BX140" s="120"/>
      <c r="BY140" s="115"/>
      <c r="BZ140" s="120"/>
      <c r="CA140" s="124"/>
      <c r="CB140" s="125"/>
      <c r="CC140" s="126"/>
      <c r="CD140" s="127" t="str">
        <f t="shared" si="63"/>
        <v/>
      </c>
      <c r="CE140" s="128" t="str">
        <f t="shared" si="63"/>
        <v/>
      </c>
      <c r="CF140" s="127"/>
      <c r="CG140" s="130"/>
      <c r="CH140" s="130" t="str">
        <f t="shared" si="86"/>
        <v/>
      </c>
      <c r="CI140" s="130" t="str">
        <f t="shared" si="86"/>
        <v/>
      </c>
      <c r="CJ140" s="130" t="str">
        <f t="shared" si="86"/>
        <v/>
      </c>
      <c r="CK140" s="131" t="str">
        <f t="shared" si="86"/>
        <v/>
      </c>
      <c r="CL140" s="132" t="str">
        <f t="shared" si="86"/>
        <v/>
      </c>
    </row>
    <row r="141" spans="1:90" ht="25.5" customHeight="1" x14ac:dyDescent="0.25">
      <c r="A141" s="133"/>
      <c r="B141" s="68"/>
      <c r="C141" s="235" t="s">
        <v>205</v>
      </c>
      <c r="D141" s="80" t="str">
        <f t="shared" si="84"/>
        <v>O, Z, N</v>
      </c>
      <c r="E141" s="81" t="s">
        <v>193</v>
      </c>
      <c r="F141" s="345"/>
      <c r="G141" s="344" t="str">
        <f>AZ141&amp;"-UC1"</f>
        <v>-E1-Q01-UC1</v>
      </c>
      <c r="H141" s="84"/>
      <c r="I141" s="85"/>
      <c r="J141" s="86"/>
      <c r="K141" s="87"/>
      <c r="L141" s="88"/>
      <c r="M141" s="89" t="s">
        <v>201</v>
      </c>
      <c r="N141" s="85" t="s">
        <v>88</v>
      </c>
      <c r="O141" s="90"/>
      <c r="P141" s="86"/>
      <c r="Q141" s="86" t="s">
        <v>158</v>
      </c>
      <c r="R141" s="84"/>
      <c r="S141" s="237" t="s">
        <v>88</v>
      </c>
      <c r="T141" s="90"/>
      <c r="U141" s="90" t="s">
        <v>88</v>
      </c>
      <c r="V141" s="86" t="s">
        <v>88</v>
      </c>
      <c r="W141" s="93" t="str">
        <f t="shared" si="87"/>
        <v>110kV 1 
SPGSWDL-UEBERW MESS</v>
      </c>
      <c r="X141" s="238" t="s">
        <v>145</v>
      </c>
      <c r="Y141" s="95" t="s">
        <v>88</v>
      </c>
      <c r="Z141" s="96"/>
      <c r="AA141" s="97"/>
      <c r="AB141" s="98" t="str">
        <f t="shared" si="89"/>
        <v>X</v>
      </c>
      <c r="AC141" s="96"/>
      <c r="AD141" s="96"/>
      <c r="AE141" s="97"/>
      <c r="AF141" s="100"/>
      <c r="AG141" s="302"/>
      <c r="AH141" s="100"/>
      <c r="AI141" s="100"/>
      <c r="AJ141" s="101"/>
      <c r="AK141" s="101"/>
      <c r="AL141" s="101"/>
      <c r="AM141" s="101"/>
      <c r="AN141" s="101"/>
      <c r="AO141" s="239"/>
      <c r="AP141" s="103"/>
      <c r="AQ141" s="104"/>
      <c r="AR141" s="239"/>
      <c r="AS141" s="239"/>
      <c r="AT141" s="239"/>
      <c r="AU141" s="240"/>
      <c r="AV141" s="119">
        <f>$AV$7</f>
        <v>1</v>
      </c>
      <c r="AW141" s="120" t="str">
        <f t="shared" si="66"/>
        <v>TEST</v>
      </c>
      <c r="AX141" s="120"/>
      <c r="AY141" s="120" t="s">
        <v>93</v>
      </c>
      <c r="AZ141" s="258" t="str">
        <f t="shared" si="92"/>
        <v>-E1-Q01</v>
      </c>
      <c r="BA141" s="109">
        <f t="shared" si="93"/>
        <v>1</v>
      </c>
      <c r="BB141" s="120">
        <f t="shared" si="64"/>
        <v>1</v>
      </c>
      <c r="BC141" s="120"/>
      <c r="BD141" s="120"/>
      <c r="BE141" s="120"/>
      <c r="BF141" s="120"/>
      <c r="BG141" s="120">
        <v>1020</v>
      </c>
      <c r="BH141" s="110" t="str">
        <f>IF(BG141="","",IF(ISERROR(VLOOKUP(BG141,[2]KNULI!$A$2:$J$1250,3,0)),"!!! FEHLER MIT DER IGRULI-VERKNÜPFUNG !!!",VLOOKUP(BG141,[2]KNULI!$A$2:$J$1250,3,0)))</f>
        <v>SPGSWDL-UEBERW MESS</v>
      </c>
      <c r="BI141" s="110" t="str">
        <f>IF(BG141="","",IF(ISERROR(VLOOKUP(BG141,[2]KNULI!$A$2:$J$1250,2,0)),"!!! FEHLER MIT DER IGRULI-VERKNÜPFUNG !!!",VLOOKUP(BG141,[2]KNULI!$A$2:$J$1250,2,0)))</f>
        <v>H/</v>
      </c>
      <c r="BJ141" s="110" t="str">
        <f>IF(BG141="","",IF(ISERROR(VLOOKUP(BG141,[2]KNULI!$A$2:$J$1250,4,0)),"!!! FEHLER MIT DER IGRULI-VERKNÜPFUNG !!!",VLOOKUP(BG141,[2]KNULI!$A$2:$J$1250,4,0)))</f>
        <v>Z</v>
      </c>
      <c r="BK141" s="111" t="str">
        <f>IF(BG141="","",IF(ISERROR(VLOOKUP(BG141,[2]KNULI!$A$2:$J$1250,5,0)),"!!! FEHLER MIT DER IGRULI-VERKNÜPFUNG !!!",VLOOKUP(BG141,[2]KNULI!$A$2:$J$1250,5,0)))</f>
        <v>F</v>
      </c>
      <c r="BL141" s="241" t="s">
        <v>141</v>
      </c>
      <c r="BM141" s="120"/>
      <c r="BN141" s="199"/>
      <c r="BO141" s="199"/>
      <c r="BP141" s="121"/>
      <c r="BQ141" s="122" t="s">
        <v>146</v>
      </c>
      <c r="BR141" s="123">
        <v>30</v>
      </c>
      <c r="BS141" s="250"/>
      <c r="BT141" s="115"/>
      <c r="BU141" s="115">
        <f t="shared" si="65"/>
        <v>1</v>
      </c>
      <c r="BV141" s="115">
        <f t="shared" si="67"/>
        <v>51</v>
      </c>
      <c r="BW141" s="115" t="str">
        <f t="shared" si="68"/>
        <v>01</v>
      </c>
      <c r="BX141" s="120">
        <v>67</v>
      </c>
      <c r="BY141" s="115">
        <v>251</v>
      </c>
      <c r="BZ141" s="120" t="s">
        <v>88</v>
      </c>
      <c r="CA141" s="124"/>
      <c r="CB141" s="125"/>
      <c r="CC141" s="126"/>
      <c r="CD141" s="127" t="str">
        <f t="shared" si="63"/>
        <v>EM</v>
      </c>
      <c r="CE141" s="128">
        <f t="shared" si="63"/>
        <v>30</v>
      </c>
      <c r="CF141" s="127"/>
      <c r="CG141" s="130"/>
      <c r="CH141" s="130">
        <f t="shared" si="86"/>
        <v>1</v>
      </c>
      <c r="CI141" s="130">
        <f t="shared" si="86"/>
        <v>51</v>
      </c>
      <c r="CJ141" s="130" t="str">
        <f t="shared" si="86"/>
        <v>01</v>
      </c>
      <c r="CK141" s="131">
        <f t="shared" si="86"/>
        <v>67</v>
      </c>
      <c r="CL141" s="132">
        <f t="shared" si="86"/>
        <v>251</v>
      </c>
    </row>
    <row r="142" spans="1:90" ht="25.5" customHeight="1" x14ac:dyDescent="0.25">
      <c r="A142" s="389" t="s">
        <v>675</v>
      </c>
      <c r="B142" s="78"/>
      <c r="C142" s="235" t="s">
        <v>371</v>
      </c>
      <c r="D142" s="80" t="str">
        <f t="shared" si="84"/>
        <v>O</v>
      </c>
      <c r="E142" s="81" t="s">
        <v>193</v>
      </c>
      <c r="F142" s="345" t="s">
        <v>372</v>
      </c>
      <c r="G142" s="344" t="str">
        <f>G141</f>
        <v>-E1-Q01-UC1</v>
      </c>
      <c r="H142" s="84"/>
      <c r="I142" s="85"/>
      <c r="J142" s="86"/>
      <c r="K142" s="87"/>
      <c r="L142" s="88"/>
      <c r="M142" s="89" t="s">
        <v>200</v>
      </c>
      <c r="N142" s="85"/>
      <c r="O142" s="90"/>
      <c r="P142" s="86"/>
      <c r="Q142" s="86"/>
      <c r="R142" s="84"/>
      <c r="S142" s="237"/>
      <c r="T142" s="90"/>
      <c r="U142" s="90"/>
      <c r="V142" s="86"/>
      <c r="W142" s="93" t="str">
        <f t="shared" si="87"/>
        <v/>
      </c>
      <c r="X142" s="238"/>
      <c r="Y142" s="95"/>
      <c r="Z142" s="96"/>
      <c r="AA142" s="97"/>
      <c r="AB142" s="98" t="str">
        <f t="shared" si="89"/>
        <v/>
      </c>
      <c r="AC142" s="96"/>
      <c r="AD142" s="96"/>
      <c r="AE142" s="97"/>
      <c r="AF142" s="100"/>
      <c r="AG142" s="100"/>
      <c r="AH142" s="100"/>
      <c r="AI142" s="100"/>
      <c r="AJ142" s="101"/>
      <c r="AK142" s="101"/>
      <c r="AL142" s="101"/>
      <c r="AM142" s="101"/>
      <c r="AN142" s="101"/>
      <c r="AO142" s="239"/>
      <c r="AP142" s="103"/>
      <c r="AQ142" s="104"/>
      <c r="AR142" s="239"/>
      <c r="AS142" s="239"/>
      <c r="AT142" s="239"/>
      <c r="AU142" s="240"/>
      <c r="AV142" s="119"/>
      <c r="AW142" s="120" t="str">
        <f t="shared" si="66"/>
        <v/>
      </c>
      <c r="AX142" s="120"/>
      <c r="AY142" s="120"/>
      <c r="AZ142" s="258" t="str">
        <f t="shared" si="92"/>
        <v/>
      </c>
      <c r="BA142" s="109" t="str">
        <f t="shared" si="93"/>
        <v/>
      </c>
      <c r="BB142" s="120" t="str">
        <f t="shared" si="64"/>
        <v/>
      </c>
      <c r="BC142" s="120"/>
      <c r="BD142" s="120"/>
      <c r="BE142" s="120"/>
      <c r="BF142" s="120"/>
      <c r="BG142" s="120"/>
      <c r="BH142" s="110" t="str">
        <f>IF(BG142="","",IF(ISERROR(VLOOKUP(BG142,[2]KNULI!$A$2:$J$1250,3,0)),"!!! FEHLER MIT DER IGRULI-VERKNÜPFUNG !!!",VLOOKUP(BG142,[2]KNULI!$A$2:$J$1250,3,0)))</f>
        <v/>
      </c>
      <c r="BI142" s="110" t="str">
        <f>IF(BG142="","",IF(ISERROR(VLOOKUP(BG142,[2]KNULI!$A$2:$J$1250,2,0)),"!!! FEHLER MIT DER IGRULI-VERKNÜPFUNG !!!",VLOOKUP(BG142,[2]KNULI!$A$2:$J$1250,2,0)))</f>
        <v/>
      </c>
      <c r="BJ142" s="110" t="str">
        <f>IF(BG142="","",IF(ISERROR(VLOOKUP(BG142,[2]KNULI!$A$2:$J$1250,4,0)),"!!! FEHLER MIT DER IGRULI-VERKNÜPFUNG !!!",VLOOKUP(BG142,[2]KNULI!$A$2:$J$1250,4,0)))</f>
        <v/>
      </c>
      <c r="BK142" s="111" t="str">
        <f>IF(BG142="","",IF(ISERROR(VLOOKUP(BG142,[2]KNULI!$A$2:$J$1250,5,0)),"!!! FEHLER MIT DER IGRULI-VERKNÜPFUNG !!!",VLOOKUP(BG142,[2]KNULI!$A$2:$J$1250,5,0)))</f>
        <v/>
      </c>
      <c r="BL142" s="241" t="s">
        <v>141</v>
      </c>
      <c r="BM142" s="120"/>
      <c r="BN142" s="199"/>
      <c r="BO142" s="199"/>
      <c r="BP142" s="121"/>
      <c r="BQ142" s="122"/>
      <c r="BR142" s="123"/>
      <c r="BS142" s="250"/>
      <c r="BT142" s="115"/>
      <c r="BU142" s="115" t="str">
        <f t="shared" si="65"/>
        <v/>
      </c>
      <c r="BV142" s="115" t="str">
        <f t="shared" si="67"/>
        <v/>
      </c>
      <c r="BW142" s="115" t="str">
        <f t="shared" si="68"/>
        <v/>
      </c>
      <c r="BX142" s="120"/>
      <c r="BY142" s="115"/>
      <c r="BZ142" s="120"/>
      <c r="CA142" s="124"/>
      <c r="CB142" s="125"/>
      <c r="CC142" s="425"/>
      <c r="CD142" s="127" t="str">
        <f t="shared" si="63"/>
        <v/>
      </c>
      <c r="CE142" s="128" t="str">
        <f t="shared" si="63"/>
        <v/>
      </c>
      <c r="CF142" s="127"/>
      <c r="CG142" s="130"/>
      <c r="CH142" s="130" t="str">
        <f t="shared" si="86"/>
        <v/>
      </c>
      <c r="CI142" s="130" t="str">
        <f t="shared" si="86"/>
        <v/>
      </c>
      <c r="CJ142" s="130" t="str">
        <f t="shared" si="86"/>
        <v/>
      </c>
      <c r="CK142" s="131" t="str">
        <f t="shared" si="86"/>
        <v/>
      </c>
      <c r="CL142" s="132" t="str">
        <f t="shared" si="86"/>
        <v/>
      </c>
    </row>
    <row r="143" spans="1:90" ht="25.5" customHeight="1" x14ac:dyDescent="0.25">
      <c r="A143" s="133"/>
      <c r="B143" s="68"/>
      <c r="C143" s="235" t="s">
        <v>207</v>
      </c>
      <c r="D143" s="80" t="str">
        <f t="shared" si="84"/>
        <v>O</v>
      </c>
      <c r="E143" s="81" t="s">
        <v>193</v>
      </c>
      <c r="F143" s="345" t="s">
        <v>208</v>
      </c>
      <c r="G143" s="344" t="str">
        <f>G142</f>
        <v>-E1-Q01-UC1</v>
      </c>
      <c r="H143" s="84"/>
      <c r="I143" s="85"/>
      <c r="J143" s="86"/>
      <c r="K143" s="87"/>
      <c r="L143" s="88"/>
      <c r="M143" s="89" t="s">
        <v>204</v>
      </c>
      <c r="N143" s="85"/>
      <c r="O143" s="90"/>
      <c r="P143" s="86"/>
      <c r="Q143" s="86"/>
      <c r="R143" s="84"/>
      <c r="S143" s="237"/>
      <c r="T143" s="90"/>
      <c r="U143" s="90"/>
      <c r="V143" s="86"/>
      <c r="W143" s="93" t="str">
        <f t="shared" si="87"/>
        <v/>
      </c>
      <c r="X143" s="238"/>
      <c r="Y143" s="95"/>
      <c r="Z143" s="96"/>
      <c r="AA143" s="97"/>
      <c r="AB143" s="98" t="str">
        <f t="shared" si="89"/>
        <v/>
      </c>
      <c r="AC143" s="96"/>
      <c r="AD143" s="96"/>
      <c r="AE143" s="97"/>
      <c r="AF143" s="100"/>
      <c r="AG143" s="100"/>
      <c r="AH143" s="100"/>
      <c r="AI143" s="100"/>
      <c r="AJ143" s="101"/>
      <c r="AK143" s="101"/>
      <c r="AL143" s="101"/>
      <c r="AM143" s="101"/>
      <c r="AN143" s="101"/>
      <c r="AO143" s="239"/>
      <c r="AP143" s="103"/>
      <c r="AQ143" s="104"/>
      <c r="AR143" s="239"/>
      <c r="AS143" s="239"/>
      <c r="AT143" s="239"/>
      <c r="AU143" s="240"/>
      <c r="AV143" s="119"/>
      <c r="AW143" s="120" t="str">
        <f t="shared" si="66"/>
        <v/>
      </c>
      <c r="AX143" s="120"/>
      <c r="AY143" s="120"/>
      <c r="AZ143" s="258" t="str">
        <f t="shared" si="92"/>
        <v/>
      </c>
      <c r="BA143" s="109" t="str">
        <f t="shared" si="93"/>
        <v/>
      </c>
      <c r="BB143" s="120" t="str">
        <f t="shared" si="64"/>
        <v/>
      </c>
      <c r="BC143" s="120"/>
      <c r="BD143" s="120"/>
      <c r="BE143" s="120"/>
      <c r="BF143" s="120"/>
      <c r="BG143" s="120"/>
      <c r="BH143" s="110" t="str">
        <f>IF(BG143="","",IF(ISERROR(VLOOKUP(BG143,[2]KNULI!$A$2:$J$1250,3,0)),"!!! FEHLER MIT DER IGRULI-VERKNÜPFUNG !!!",VLOOKUP(BG143,[2]KNULI!$A$2:$J$1250,3,0)))</f>
        <v/>
      </c>
      <c r="BI143" s="110" t="str">
        <f>IF(BG143="","",IF(ISERROR(VLOOKUP(BG143,[2]KNULI!$A$2:$J$1250,2,0)),"!!! FEHLER MIT DER IGRULI-VERKNÜPFUNG !!!",VLOOKUP(BG143,[2]KNULI!$A$2:$J$1250,2,0)))</f>
        <v/>
      </c>
      <c r="BJ143" s="110" t="str">
        <f>IF(BG143="","",IF(ISERROR(VLOOKUP(BG143,[2]KNULI!$A$2:$J$1250,4,0)),"!!! FEHLER MIT DER IGRULI-VERKNÜPFUNG !!!",VLOOKUP(BG143,[2]KNULI!$A$2:$J$1250,4,0)))</f>
        <v/>
      </c>
      <c r="BK143" s="111" t="str">
        <f>IF(BG143="","",IF(ISERROR(VLOOKUP(BG143,[2]KNULI!$A$2:$J$1250,5,0)),"!!! FEHLER MIT DER IGRULI-VERKNÜPFUNG !!!",VLOOKUP(BG143,[2]KNULI!$A$2:$J$1250,5,0)))</f>
        <v/>
      </c>
      <c r="BL143" s="241" t="s">
        <v>141</v>
      </c>
      <c r="BM143" s="120"/>
      <c r="BN143" s="199"/>
      <c r="BO143" s="199"/>
      <c r="BP143" s="121"/>
      <c r="BQ143" s="122"/>
      <c r="BR143" s="123"/>
      <c r="BS143" s="250"/>
      <c r="BT143" s="115"/>
      <c r="BU143" s="115" t="str">
        <f t="shared" si="65"/>
        <v/>
      </c>
      <c r="BV143" s="115" t="str">
        <f t="shared" si="67"/>
        <v/>
      </c>
      <c r="BW143" s="115" t="str">
        <f t="shared" si="68"/>
        <v/>
      </c>
      <c r="BX143" s="120"/>
      <c r="BY143" s="115"/>
      <c r="BZ143" s="120"/>
      <c r="CA143" s="124"/>
      <c r="CB143" s="125"/>
      <c r="CC143" s="126"/>
      <c r="CD143" s="127" t="str">
        <f t="shared" si="63"/>
        <v/>
      </c>
      <c r="CE143" s="128" t="str">
        <f t="shared" si="63"/>
        <v/>
      </c>
      <c r="CF143" s="127"/>
      <c r="CG143" s="130"/>
      <c r="CH143" s="130" t="str">
        <f t="shared" si="86"/>
        <v/>
      </c>
      <c r="CI143" s="130" t="str">
        <f t="shared" si="86"/>
        <v/>
      </c>
      <c r="CJ143" s="130" t="str">
        <f t="shared" si="86"/>
        <v/>
      </c>
      <c r="CK143" s="131" t="str">
        <f t="shared" si="86"/>
        <v/>
      </c>
      <c r="CL143" s="132" t="str">
        <f t="shared" si="86"/>
        <v/>
      </c>
    </row>
    <row r="144" spans="1:90" ht="25.5" customHeight="1" x14ac:dyDescent="0.25">
      <c r="A144" s="133"/>
      <c r="B144" s="68"/>
      <c r="C144" s="235" t="s">
        <v>210</v>
      </c>
      <c r="D144" s="80" t="str">
        <f t="shared" si="84"/>
        <v>O, Z, N</v>
      </c>
      <c r="E144" s="81" t="s">
        <v>193</v>
      </c>
      <c r="F144" s="345"/>
      <c r="G144" s="344" t="str">
        <f>AZ144&amp;"-UC1"</f>
        <v>-E1-Q01-UC1</v>
      </c>
      <c r="H144" s="84"/>
      <c r="I144" s="85"/>
      <c r="J144" s="86"/>
      <c r="K144" s="87"/>
      <c r="L144" s="88"/>
      <c r="M144" s="89" t="s">
        <v>206</v>
      </c>
      <c r="N144" s="85" t="s">
        <v>88</v>
      </c>
      <c r="O144" s="90"/>
      <c r="P144" s="86"/>
      <c r="Q144" s="86" t="s">
        <v>158</v>
      </c>
      <c r="R144" s="84"/>
      <c r="S144" s="237" t="s">
        <v>88</v>
      </c>
      <c r="T144" s="90"/>
      <c r="U144" s="90" t="s">
        <v>88</v>
      </c>
      <c r="V144" s="86" t="s">
        <v>88</v>
      </c>
      <c r="W144" s="93" t="str">
        <f t="shared" si="87"/>
        <v>110kV 1 
SPGSWDL-UEBERW</v>
      </c>
      <c r="X144" s="238" t="s">
        <v>145</v>
      </c>
      <c r="Y144" s="95" t="s">
        <v>88</v>
      </c>
      <c r="Z144" s="96"/>
      <c r="AA144" s="97"/>
      <c r="AB144" s="98" t="str">
        <f t="shared" si="89"/>
        <v>X</v>
      </c>
      <c r="AC144" s="96"/>
      <c r="AD144" s="96"/>
      <c r="AE144" s="97"/>
      <c r="AF144" s="100"/>
      <c r="AG144" s="302"/>
      <c r="AH144" s="100"/>
      <c r="AI144" s="100"/>
      <c r="AJ144" s="101"/>
      <c r="AK144" s="101"/>
      <c r="AL144" s="101"/>
      <c r="AM144" s="101"/>
      <c r="AN144" s="101"/>
      <c r="AO144" s="239"/>
      <c r="AP144" s="103"/>
      <c r="AQ144" s="104"/>
      <c r="AR144" s="239"/>
      <c r="AS144" s="239"/>
      <c r="AT144" s="239"/>
      <c r="AU144" s="240"/>
      <c r="AV144" s="119">
        <f>$AV$7</f>
        <v>1</v>
      </c>
      <c r="AW144" s="120" t="str">
        <f t="shared" si="66"/>
        <v>TEST</v>
      </c>
      <c r="AX144" s="120"/>
      <c r="AY144" s="120" t="s">
        <v>93</v>
      </c>
      <c r="AZ144" s="258" t="str">
        <f t="shared" si="92"/>
        <v>-E1-Q01</v>
      </c>
      <c r="BA144" s="109">
        <f t="shared" si="93"/>
        <v>1</v>
      </c>
      <c r="BB144" s="120">
        <f t="shared" si="64"/>
        <v>1</v>
      </c>
      <c r="BC144" s="120"/>
      <c r="BD144" s="120"/>
      <c r="BE144" s="120"/>
      <c r="BF144" s="120"/>
      <c r="BG144" s="120">
        <v>1021</v>
      </c>
      <c r="BH144" s="110" t="str">
        <f>IF(BG144="","",IF(ISERROR(VLOOKUP(BG144,[2]KNULI!$A$2:$J$1250,3,0)),"!!! FEHLER MIT DER IGRULI-VERKNÜPFUNG !!!",VLOOKUP(BG144,[2]KNULI!$A$2:$J$1250,3,0)))</f>
        <v>SPGSWDL-UEBERW</v>
      </c>
      <c r="BI144" s="110" t="str">
        <f>IF(BG144="","",IF(ISERROR(VLOOKUP(BG144,[2]KNULI!$A$2:$J$1250,2,0)),"!!! FEHLER MIT DER IGRULI-VERKNÜPFUNG !!!",VLOOKUP(BG144,[2]KNULI!$A$2:$J$1250,2,0)))</f>
        <v>H/</v>
      </c>
      <c r="BJ144" s="110" t="str">
        <f>IF(BG144="","",IF(ISERROR(VLOOKUP(BG144,[2]KNULI!$A$2:$J$1250,4,0)),"!!! FEHLER MIT DER IGRULI-VERKNÜPFUNG !!!",VLOOKUP(BG144,[2]KNULI!$A$2:$J$1250,4,0)))</f>
        <v>Z</v>
      </c>
      <c r="BK144" s="111" t="str">
        <f>IF(BG144="","",IF(ISERROR(VLOOKUP(BG144,[2]KNULI!$A$2:$J$1250,5,0)),"!!! FEHLER MIT DER IGRULI-VERKNÜPFUNG !!!",VLOOKUP(BG144,[2]KNULI!$A$2:$J$1250,5,0)))</f>
        <v>F</v>
      </c>
      <c r="BL144" s="241" t="s">
        <v>141</v>
      </c>
      <c r="BM144" s="120"/>
      <c r="BN144" s="199"/>
      <c r="BO144" s="199"/>
      <c r="BP144" s="121"/>
      <c r="BQ144" s="122" t="s">
        <v>146</v>
      </c>
      <c r="BR144" s="123">
        <v>30</v>
      </c>
      <c r="BS144" s="250"/>
      <c r="BT144" s="115"/>
      <c r="BU144" s="115">
        <f t="shared" si="65"/>
        <v>1</v>
      </c>
      <c r="BV144" s="115">
        <f t="shared" si="67"/>
        <v>51</v>
      </c>
      <c r="BW144" s="115" t="str">
        <f t="shared" si="68"/>
        <v>01</v>
      </c>
      <c r="BX144" s="120">
        <v>67</v>
      </c>
      <c r="BY144" s="115">
        <v>252</v>
      </c>
      <c r="BZ144" s="120" t="s">
        <v>88</v>
      </c>
      <c r="CA144" s="124"/>
      <c r="CB144" s="125"/>
      <c r="CC144" s="126"/>
      <c r="CD144" s="127" t="str">
        <f t="shared" si="63"/>
        <v>EM</v>
      </c>
      <c r="CE144" s="128">
        <f t="shared" si="63"/>
        <v>30</v>
      </c>
      <c r="CF144" s="127"/>
      <c r="CG144" s="130"/>
      <c r="CH144" s="130">
        <f t="shared" si="86"/>
        <v>1</v>
      </c>
      <c r="CI144" s="130">
        <f t="shared" si="86"/>
        <v>51</v>
      </c>
      <c r="CJ144" s="130" t="str">
        <f t="shared" si="86"/>
        <v>01</v>
      </c>
      <c r="CK144" s="131">
        <f t="shared" si="86"/>
        <v>67</v>
      </c>
      <c r="CL144" s="132">
        <f t="shared" si="86"/>
        <v>252</v>
      </c>
    </row>
    <row r="145" spans="1:90" ht="25.5" customHeight="1" x14ac:dyDescent="0.25">
      <c r="A145" s="389" t="s">
        <v>672</v>
      </c>
      <c r="B145" s="78"/>
      <c r="C145" s="235" t="s">
        <v>380</v>
      </c>
      <c r="D145" s="80" t="str">
        <f t="shared" si="84"/>
        <v>O</v>
      </c>
      <c r="E145" s="81" t="s">
        <v>193</v>
      </c>
      <c r="F145" s="345" t="s">
        <v>381</v>
      </c>
      <c r="G145" s="344" t="str">
        <f>G144</f>
        <v>-E1-Q01-UC1</v>
      </c>
      <c r="H145" s="84"/>
      <c r="I145" s="85"/>
      <c r="J145" s="86"/>
      <c r="K145" s="87"/>
      <c r="L145" s="88"/>
      <c r="M145" s="89" t="s">
        <v>204</v>
      </c>
      <c r="N145" s="85"/>
      <c r="O145" s="90"/>
      <c r="P145" s="86"/>
      <c r="Q145" s="86"/>
      <c r="R145" s="84"/>
      <c r="S145" s="237"/>
      <c r="T145" s="90"/>
      <c r="U145" s="90"/>
      <c r="V145" s="86"/>
      <c r="W145" s="93" t="str">
        <f t="shared" si="87"/>
        <v/>
      </c>
      <c r="X145" s="238"/>
      <c r="Y145" s="95"/>
      <c r="Z145" s="96"/>
      <c r="AA145" s="97"/>
      <c r="AB145" s="98" t="str">
        <f t="shared" si="89"/>
        <v/>
      </c>
      <c r="AC145" s="96"/>
      <c r="AD145" s="96"/>
      <c r="AE145" s="97"/>
      <c r="AF145" s="100"/>
      <c r="AG145" s="100"/>
      <c r="AH145" s="100"/>
      <c r="AI145" s="100"/>
      <c r="AJ145" s="101"/>
      <c r="AK145" s="101"/>
      <c r="AL145" s="101"/>
      <c r="AM145" s="101"/>
      <c r="AN145" s="101"/>
      <c r="AO145" s="239"/>
      <c r="AP145" s="103"/>
      <c r="AQ145" s="104"/>
      <c r="AR145" s="239"/>
      <c r="AS145" s="239"/>
      <c r="AT145" s="239"/>
      <c r="AU145" s="240"/>
      <c r="AV145" s="119"/>
      <c r="AW145" s="120" t="str">
        <f t="shared" si="66"/>
        <v/>
      </c>
      <c r="AX145" s="120"/>
      <c r="AY145" s="120"/>
      <c r="AZ145" s="258" t="str">
        <f t="shared" si="92"/>
        <v/>
      </c>
      <c r="BA145" s="109" t="str">
        <f t="shared" si="93"/>
        <v/>
      </c>
      <c r="BB145" s="120" t="str">
        <f t="shared" si="64"/>
        <v/>
      </c>
      <c r="BC145" s="120"/>
      <c r="BD145" s="120"/>
      <c r="BE145" s="120"/>
      <c r="BF145" s="120"/>
      <c r="BG145" s="120"/>
      <c r="BH145" s="110" t="str">
        <f>IF(BG145="","",IF(ISERROR(VLOOKUP(BG145,[2]KNULI!$A$2:$J$1250,3,0)),"!!! FEHLER MIT DER IGRULI-VERKNÜPFUNG !!!",VLOOKUP(BG145,[2]KNULI!$A$2:$J$1250,3,0)))</f>
        <v/>
      </c>
      <c r="BI145" s="110" t="str">
        <f>IF(BG145="","",IF(ISERROR(VLOOKUP(BG145,[2]KNULI!$A$2:$J$1250,2,0)),"!!! FEHLER MIT DER IGRULI-VERKNÜPFUNG !!!",VLOOKUP(BG145,[2]KNULI!$A$2:$J$1250,2,0)))</f>
        <v/>
      </c>
      <c r="BJ145" s="110" t="str">
        <f>IF(BG145="","",IF(ISERROR(VLOOKUP(BG145,[2]KNULI!$A$2:$J$1250,4,0)),"!!! FEHLER MIT DER IGRULI-VERKNÜPFUNG !!!",VLOOKUP(BG145,[2]KNULI!$A$2:$J$1250,4,0)))</f>
        <v/>
      </c>
      <c r="BK145" s="111" t="str">
        <f>IF(BG145="","",IF(ISERROR(VLOOKUP(BG145,[2]KNULI!$A$2:$J$1250,5,0)),"!!! FEHLER MIT DER IGRULI-VERKNÜPFUNG !!!",VLOOKUP(BG145,[2]KNULI!$A$2:$J$1250,5,0)))</f>
        <v/>
      </c>
      <c r="BL145" s="241" t="s">
        <v>141</v>
      </c>
      <c r="BM145" s="120"/>
      <c r="BN145" s="199"/>
      <c r="BO145" s="199"/>
      <c r="BP145" s="121"/>
      <c r="BQ145" s="122"/>
      <c r="BR145" s="123"/>
      <c r="BS145" s="250"/>
      <c r="BT145" s="115"/>
      <c r="BU145" s="115" t="str">
        <f t="shared" si="65"/>
        <v/>
      </c>
      <c r="BV145" s="115" t="str">
        <f t="shared" si="67"/>
        <v/>
      </c>
      <c r="BW145" s="115" t="str">
        <f t="shared" si="68"/>
        <v/>
      </c>
      <c r="BX145" s="120"/>
      <c r="BY145" s="115"/>
      <c r="BZ145" s="120"/>
      <c r="CA145" s="378"/>
      <c r="CB145" s="125"/>
      <c r="CC145" s="380"/>
      <c r="CD145" s="127" t="str">
        <f t="shared" si="63"/>
        <v/>
      </c>
      <c r="CE145" s="128" t="str">
        <f t="shared" si="63"/>
        <v/>
      </c>
      <c r="CF145" s="127"/>
      <c r="CG145" s="130"/>
      <c r="CH145" s="130" t="str">
        <f t="shared" si="86"/>
        <v/>
      </c>
      <c r="CI145" s="130" t="str">
        <f t="shared" si="86"/>
        <v/>
      </c>
      <c r="CJ145" s="130" t="str">
        <f t="shared" si="86"/>
        <v/>
      </c>
      <c r="CK145" s="131" t="str">
        <f t="shared" si="86"/>
        <v/>
      </c>
      <c r="CL145" s="132" t="str">
        <f t="shared" si="86"/>
        <v/>
      </c>
    </row>
    <row r="146" spans="1:90" ht="25.5" customHeight="1" x14ac:dyDescent="0.25">
      <c r="A146" s="133" t="s">
        <v>212</v>
      </c>
      <c r="B146" s="78"/>
      <c r="C146" s="235" t="s">
        <v>213</v>
      </c>
      <c r="D146" s="80" t="str">
        <f t="shared" si="84"/>
        <v>O</v>
      </c>
      <c r="E146" s="81" t="s">
        <v>193</v>
      </c>
      <c r="F146" s="345" t="s">
        <v>214</v>
      </c>
      <c r="G146" s="344" t="str">
        <f>G144</f>
        <v>-E1-Q01-UC1</v>
      </c>
      <c r="H146" s="84"/>
      <c r="I146" s="85"/>
      <c r="J146" s="86"/>
      <c r="K146" s="87"/>
      <c r="L146" s="88"/>
      <c r="M146" s="89" t="s">
        <v>204</v>
      </c>
      <c r="N146" s="85"/>
      <c r="O146" s="90"/>
      <c r="P146" s="86"/>
      <c r="Q146" s="86"/>
      <c r="R146" s="84"/>
      <c r="S146" s="237"/>
      <c r="T146" s="90"/>
      <c r="U146" s="90"/>
      <c r="V146" s="86"/>
      <c r="W146" s="93" t="str">
        <f t="shared" si="87"/>
        <v/>
      </c>
      <c r="X146" s="238"/>
      <c r="Y146" s="95"/>
      <c r="Z146" s="96"/>
      <c r="AA146" s="97"/>
      <c r="AB146" s="98" t="str">
        <f t="shared" si="89"/>
        <v/>
      </c>
      <c r="AC146" s="96"/>
      <c r="AD146" s="96"/>
      <c r="AE146" s="97"/>
      <c r="AF146" s="100"/>
      <c r="AG146" s="100"/>
      <c r="AH146" s="100"/>
      <c r="AI146" s="100"/>
      <c r="AJ146" s="101"/>
      <c r="AK146" s="101"/>
      <c r="AL146" s="101"/>
      <c r="AM146" s="101"/>
      <c r="AN146" s="101"/>
      <c r="AO146" s="239"/>
      <c r="AP146" s="103"/>
      <c r="AQ146" s="104"/>
      <c r="AR146" s="239"/>
      <c r="AS146" s="239"/>
      <c r="AT146" s="239"/>
      <c r="AU146" s="240"/>
      <c r="AV146" s="119"/>
      <c r="AW146" s="120" t="str">
        <f t="shared" si="66"/>
        <v/>
      </c>
      <c r="AX146" s="120"/>
      <c r="AY146" s="120"/>
      <c r="AZ146" s="258" t="str">
        <f t="shared" si="92"/>
        <v/>
      </c>
      <c r="BA146" s="109" t="str">
        <f t="shared" si="93"/>
        <v/>
      </c>
      <c r="BB146" s="120" t="str">
        <f t="shared" si="64"/>
        <v/>
      </c>
      <c r="BC146" s="120"/>
      <c r="BD146" s="120"/>
      <c r="BE146" s="120"/>
      <c r="BF146" s="120"/>
      <c r="BG146" s="120"/>
      <c r="BH146" s="110" t="str">
        <f>IF(BG146="","",IF(ISERROR(VLOOKUP(BG146,[2]KNULI!$A$2:$J$1250,3,0)),"!!! FEHLER MIT DER IGRULI-VERKNÜPFUNG !!!",VLOOKUP(BG146,[2]KNULI!$A$2:$J$1250,3,0)))</f>
        <v/>
      </c>
      <c r="BI146" s="110" t="str">
        <f>IF(BG146="","",IF(ISERROR(VLOOKUP(BG146,[2]KNULI!$A$2:$J$1250,2,0)),"!!! FEHLER MIT DER IGRULI-VERKNÜPFUNG !!!",VLOOKUP(BG146,[2]KNULI!$A$2:$J$1250,2,0)))</f>
        <v/>
      </c>
      <c r="BJ146" s="110" t="str">
        <f>IF(BG146="","",IF(ISERROR(VLOOKUP(BG146,[2]KNULI!$A$2:$J$1250,4,0)),"!!! FEHLER MIT DER IGRULI-VERKNÜPFUNG !!!",VLOOKUP(BG146,[2]KNULI!$A$2:$J$1250,4,0)))</f>
        <v/>
      </c>
      <c r="BK146" s="111" t="str">
        <f>IF(BG146="","",IF(ISERROR(VLOOKUP(BG146,[2]KNULI!$A$2:$J$1250,5,0)),"!!! FEHLER MIT DER IGRULI-VERKNÜPFUNG !!!",VLOOKUP(BG146,[2]KNULI!$A$2:$J$1250,5,0)))</f>
        <v/>
      </c>
      <c r="BL146" s="241" t="s">
        <v>141</v>
      </c>
      <c r="BM146" s="120"/>
      <c r="BN146" s="199"/>
      <c r="BO146" s="199"/>
      <c r="BP146" s="121"/>
      <c r="BQ146" s="122"/>
      <c r="BR146" s="123"/>
      <c r="BS146" s="250"/>
      <c r="BT146" s="115"/>
      <c r="BU146" s="115" t="str">
        <f t="shared" si="65"/>
        <v/>
      </c>
      <c r="BV146" s="115" t="str">
        <f t="shared" si="67"/>
        <v/>
      </c>
      <c r="BW146" s="115" t="str">
        <f t="shared" si="68"/>
        <v/>
      </c>
      <c r="BX146" s="120"/>
      <c r="BY146" s="115"/>
      <c r="BZ146" s="120"/>
      <c r="CA146" s="124"/>
      <c r="CB146" s="125"/>
      <c r="CC146" s="126"/>
      <c r="CD146" s="127" t="str">
        <f t="shared" si="63"/>
        <v/>
      </c>
      <c r="CE146" s="128" t="str">
        <f t="shared" si="63"/>
        <v/>
      </c>
      <c r="CF146" s="127"/>
      <c r="CG146" s="130"/>
      <c r="CH146" s="130" t="str">
        <f t="shared" si="86"/>
        <v/>
      </c>
      <c r="CI146" s="130" t="str">
        <f t="shared" si="86"/>
        <v/>
      </c>
      <c r="CJ146" s="130" t="str">
        <f t="shared" si="86"/>
        <v/>
      </c>
      <c r="CK146" s="131" t="str">
        <f t="shared" si="86"/>
        <v/>
      </c>
      <c r="CL146" s="132" t="str">
        <f t="shared" si="86"/>
        <v/>
      </c>
    </row>
    <row r="147" spans="1:90" ht="25.5" customHeight="1" x14ac:dyDescent="0.25">
      <c r="A147" s="67"/>
      <c r="B147" s="68" t="s">
        <v>88</v>
      </c>
      <c r="C147" s="243" t="s">
        <v>215</v>
      </c>
      <c r="D147" s="80" t="str">
        <f t="shared" si="84"/>
        <v/>
      </c>
      <c r="E147" s="81"/>
      <c r="F147" s="193"/>
      <c r="G147" s="258"/>
      <c r="H147" s="84"/>
      <c r="I147" s="85"/>
      <c r="J147" s="86"/>
      <c r="K147" s="87"/>
      <c r="L147" s="88"/>
      <c r="M147" s="89"/>
      <c r="N147" s="85"/>
      <c r="O147" s="90"/>
      <c r="P147" s="86"/>
      <c r="Q147" s="86"/>
      <c r="R147" s="84"/>
      <c r="S147" s="237"/>
      <c r="T147" s="90"/>
      <c r="U147" s="90"/>
      <c r="V147" s="86"/>
      <c r="W147" s="93" t="str">
        <f t="shared" si="87"/>
        <v/>
      </c>
      <c r="X147" s="238"/>
      <c r="Y147" s="95"/>
      <c r="Z147" s="96"/>
      <c r="AA147" s="97"/>
      <c r="AB147" s="98" t="str">
        <f t="shared" si="89"/>
        <v/>
      </c>
      <c r="AC147" s="96"/>
      <c r="AD147" s="96"/>
      <c r="AE147" s="97"/>
      <c r="AF147" s="100"/>
      <c r="AG147" s="100"/>
      <c r="AH147" s="100"/>
      <c r="AI147" s="100"/>
      <c r="AJ147" s="101"/>
      <c r="AK147" s="101"/>
      <c r="AL147" s="101"/>
      <c r="AM147" s="101"/>
      <c r="AN147" s="101"/>
      <c r="AO147" s="239"/>
      <c r="AP147" s="103"/>
      <c r="AQ147" s="104"/>
      <c r="AR147" s="239"/>
      <c r="AS147" s="239"/>
      <c r="AT147" s="239"/>
      <c r="AU147" s="240"/>
      <c r="AV147" s="119"/>
      <c r="AW147" s="120" t="str">
        <f t="shared" si="66"/>
        <v/>
      </c>
      <c r="AX147" s="120"/>
      <c r="AY147" s="120"/>
      <c r="AZ147" s="258" t="str">
        <f t="shared" si="92"/>
        <v/>
      </c>
      <c r="BA147" s="109" t="str">
        <f t="shared" si="93"/>
        <v/>
      </c>
      <c r="BB147" s="120" t="str">
        <f t="shared" si="64"/>
        <v/>
      </c>
      <c r="BC147" s="120"/>
      <c r="BD147" s="120"/>
      <c r="BE147" s="120"/>
      <c r="BF147" s="120"/>
      <c r="BG147" s="120"/>
      <c r="BH147" s="110" t="str">
        <f>IF(BG147="","",IF(ISERROR(VLOOKUP(BG147,[2]KNULI!$A$2:$J$1250,3,0)),"!!! FEHLER MIT DER IGRULI-VERKNÜPFUNG !!!",VLOOKUP(BG147,[2]KNULI!$A$2:$J$1250,3,0)))</f>
        <v/>
      </c>
      <c r="BI147" s="110" t="str">
        <f>IF(BG147="","",IF(ISERROR(VLOOKUP(BG147,[2]KNULI!$A$2:$J$1250,2,0)),"!!! FEHLER MIT DER IGRULI-VERKNÜPFUNG !!!",VLOOKUP(BG147,[2]KNULI!$A$2:$J$1250,2,0)))</f>
        <v/>
      </c>
      <c r="BJ147" s="110" t="str">
        <f>IF(BG147="","",IF(ISERROR(VLOOKUP(BG147,[2]KNULI!$A$2:$J$1250,4,0)),"!!! FEHLER MIT DER IGRULI-VERKNÜPFUNG !!!",VLOOKUP(BG147,[2]KNULI!$A$2:$J$1250,4,0)))</f>
        <v/>
      </c>
      <c r="BK147" s="111" t="str">
        <f>IF(BG147="","",IF(ISERROR(VLOOKUP(BG147,[2]KNULI!$A$2:$J$1250,5,0)),"!!! FEHLER MIT DER IGRULI-VERKNÜPFUNG !!!",VLOOKUP(BG147,[2]KNULI!$A$2:$J$1250,5,0)))</f>
        <v/>
      </c>
      <c r="BL147" s="241"/>
      <c r="BM147" s="120"/>
      <c r="BN147" s="199"/>
      <c r="BO147" s="199"/>
      <c r="BP147" s="121"/>
      <c r="BQ147" s="122"/>
      <c r="BR147" s="123"/>
      <c r="BS147" s="250"/>
      <c r="BT147" s="115"/>
      <c r="BU147" s="115" t="str">
        <f t="shared" si="65"/>
        <v/>
      </c>
      <c r="BV147" s="115" t="str">
        <f t="shared" si="67"/>
        <v/>
      </c>
      <c r="BW147" s="115" t="str">
        <f t="shared" si="68"/>
        <v/>
      </c>
      <c r="BX147" s="120"/>
      <c r="BY147" s="115"/>
      <c r="BZ147" s="120"/>
      <c r="CA147" s="124"/>
      <c r="CB147" s="125"/>
      <c r="CC147" s="126"/>
      <c r="CD147" s="127" t="str">
        <f t="shared" si="63"/>
        <v/>
      </c>
      <c r="CE147" s="128" t="str">
        <f t="shared" si="63"/>
        <v/>
      </c>
      <c r="CF147" s="127"/>
      <c r="CG147" s="130"/>
      <c r="CH147" s="130" t="str">
        <f t="shared" si="86"/>
        <v/>
      </c>
      <c r="CI147" s="130" t="str">
        <f t="shared" si="86"/>
        <v/>
      </c>
      <c r="CJ147" s="130" t="str">
        <f t="shared" si="86"/>
        <v/>
      </c>
      <c r="CK147" s="131" t="str">
        <f t="shared" si="86"/>
        <v/>
      </c>
      <c r="CL147" s="132" t="str">
        <f t="shared" si="86"/>
        <v/>
      </c>
    </row>
    <row r="148" spans="1:90" ht="45" customHeight="1" x14ac:dyDescent="0.25">
      <c r="A148" s="133"/>
      <c r="B148" s="68" t="s">
        <v>88</v>
      </c>
      <c r="C148" s="235" t="s">
        <v>216</v>
      </c>
      <c r="D148" s="80" t="str">
        <f t="shared" si="84"/>
        <v>Z</v>
      </c>
      <c r="E148" s="81"/>
      <c r="F148" s="345" t="str">
        <f>$F$7</f>
        <v>-KF100</v>
      </c>
      <c r="G148" s="344" t="str">
        <f>G150</f>
        <v>-E1-Q01+S1</v>
      </c>
      <c r="H148" s="84"/>
      <c r="I148" s="85"/>
      <c r="J148" s="86"/>
      <c r="K148" s="87"/>
      <c r="L148" s="88"/>
      <c r="M148" s="89"/>
      <c r="N148" s="85"/>
      <c r="O148" s="90"/>
      <c r="P148" s="86"/>
      <c r="Q148" s="86"/>
      <c r="R148" s="84" t="s">
        <v>209</v>
      </c>
      <c r="S148" s="237"/>
      <c r="T148" s="90"/>
      <c r="U148" s="90"/>
      <c r="V148" s="86"/>
      <c r="W148" s="93" t="str">
        <f t="shared" si="87"/>
        <v/>
      </c>
      <c r="X148" s="238"/>
      <c r="Y148" s="95"/>
      <c r="Z148" s="96"/>
      <c r="AA148" s="97"/>
      <c r="AB148" s="98" t="str">
        <f t="shared" si="89"/>
        <v/>
      </c>
      <c r="AC148" s="96"/>
      <c r="AD148" s="96"/>
      <c r="AE148" s="97"/>
      <c r="AF148" s="100"/>
      <c r="AG148" s="304"/>
      <c r="AH148" s="302"/>
      <c r="AI148" s="302"/>
      <c r="AJ148" s="101"/>
      <c r="AK148" s="101"/>
      <c r="AL148" s="101"/>
      <c r="AM148" s="101"/>
      <c r="AN148" s="101"/>
      <c r="AO148" s="239"/>
      <c r="AP148" s="103"/>
      <c r="AQ148" s="104"/>
      <c r="AR148" s="239"/>
      <c r="AS148" s="239"/>
      <c r="AT148" s="239"/>
      <c r="AU148" s="240"/>
      <c r="AV148" s="119"/>
      <c r="AW148" s="120" t="str">
        <f t="shared" si="66"/>
        <v/>
      </c>
      <c r="AX148" s="120"/>
      <c r="AY148" s="120"/>
      <c r="AZ148" s="258" t="str">
        <f t="shared" si="92"/>
        <v/>
      </c>
      <c r="BA148" s="109" t="str">
        <f t="shared" si="93"/>
        <v/>
      </c>
      <c r="BB148" s="120" t="str">
        <f t="shared" si="64"/>
        <v/>
      </c>
      <c r="BC148" s="120"/>
      <c r="BD148" s="120"/>
      <c r="BE148" s="120"/>
      <c r="BF148" s="120"/>
      <c r="BG148" s="120"/>
      <c r="BH148" s="110" t="str">
        <f>IF(BG148="","",IF(ISERROR(VLOOKUP(BG148,[2]KNULI!$A$2:$J$1250,3,0)),"!!! FEHLER MIT DER IGRULI-VERKNÜPFUNG !!!",VLOOKUP(BG148,[2]KNULI!$A$2:$J$1250,3,0)))</f>
        <v/>
      </c>
      <c r="BI148" s="110" t="str">
        <f>IF(BG148="","",IF(ISERROR(VLOOKUP(BG148,[2]KNULI!$A$2:$J$1250,2,0)),"!!! FEHLER MIT DER IGRULI-VERKNÜPFUNG !!!",VLOOKUP(BG148,[2]KNULI!$A$2:$J$1250,2,0)))</f>
        <v/>
      </c>
      <c r="BJ148" s="110" t="str">
        <f>IF(BG148="","",IF(ISERROR(VLOOKUP(BG148,[2]KNULI!$A$2:$J$1250,4,0)),"!!! FEHLER MIT DER IGRULI-VERKNÜPFUNG !!!",VLOOKUP(BG148,[2]KNULI!$A$2:$J$1250,4,0)))</f>
        <v/>
      </c>
      <c r="BK148" s="111" t="str">
        <f>IF(BG148="","",IF(ISERROR(VLOOKUP(BG148,[2]KNULI!$A$2:$J$1250,5,0)),"!!! FEHLER MIT DER IGRULI-VERKNÜPFUNG !!!",VLOOKUP(BG148,[2]KNULI!$A$2:$J$1250,5,0)))</f>
        <v/>
      </c>
      <c r="BL148" s="241"/>
      <c r="BM148" s="120"/>
      <c r="BN148" s="199"/>
      <c r="BO148" s="199"/>
      <c r="BP148" s="121"/>
      <c r="BQ148" s="122"/>
      <c r="BR148" s="123"/>
      <c r="BS148" s="250"/>
      <c r="BT148" s="115"/>
      <c r="BU148" s="115" t="str">
        <f t="shared" si="65"/>
        <v/>
      </c>
      <c r="BV148" s="115" t="str">
        <f t="shared" si="67"/>
        <v/>
      </c>
      <c r="BW148" s="115" t="str">
        <f t="shared" si="68"/>
        <v/>
      </c>
      <c r="BX148" s="120"/>
      <c r="BY148" s="115"/>
      <c r="BZ148" s="120"/>
      <c r="CA148" s="124"/>
      <c r="CB148" s="125"/>
      <c r="CC148" s="126"/>
      <c r="CD148" s="127" t="str">
        <f t="shared" si="63"/>
        <v/>
      </c>
      <c r="CE148" s="128" t="str">
        <f t="shared" si="63"/>
        <v/>
      </c>
      <c r="CF148" s="127"/>
      <c r="CG148" s="130"/>
      <c r="CH148" s="130"/>
      <c r="CI148" s="130"/>
      <c r="CJ148" s="130"/>
      <c r="CK148" s="131"/>
      <c r="CL148" s="132"/>
    </row>
    <row r="149" spans="1:90" ht="24" customHeight="1" x14ac:dyDescent="0.25">
      <c r="A149" s="133"/>
      <c r="B149" s="68" t="s">
        <v>88</v>
      </c>
      <c r="C149" s="235" t="s">
        <v>218</v>
      </c>
      <c r="D149" s="80" t="str">
        <f t="shared" si="84"/>
        <v>Z, N</v>
      </c>
      <c r="E149" s="81" t="s">
        <v>382</v>
      </c>
      <c r="F149" s="365" t="s">
        <v>708</v>
      </c>
      <c r="G149" s="439" t="s">
        <v>693</v>
      </c>
      <c r="H149" s="84"/>
      <c r="I149" s="85"/>
      <c r="J149" s="86"/>
      <c r="K149" s="87"/>
      <c r="L149" s="88"/>
      <c r="M149" s="89"/>
      <c r="N149" s="85"/>
      <c r="O149" s="90"/>
      <c r="P149" s="86"/>
      <c r="Q149" s="86"/>
      <c r="R149" s="84" t="s">
        <v>211</v>
      </c>
      <c r="S149" s="237" t="s">
        <v>88</v>
      </c>
      <c r="T149" s="90"/>
      <c r="U149" s="90" t="s">
        <v>88</v>
      </c>
      <c r="V149" s="86" t="s">
        <v>88</v>
      </c>
      <c r="W149" s="93" t="str">
        <f t="shared" si="87"/>
        <v>110kV 1 
LEITTECHNIK</v>
      </c>
      <c r="X149" s="238" t="s">
        <v>145</v>
      </c>
      <c r="Y149" s="95"/>
      <c r="Z149" s="96"/>
      <c r="AA149" s="97"/>
      <c r="AB149" s="98" t="str">
        <f t="shared" si="89"/>
        <v/>
      </c>
      <c r="AC149" s="96"/>
      <c r="AD149" s="96"/>
      <c r="AE149" s="97"/>
      <c r="AF149" s="100"/>
      <c r="AG149" s="100"/>
      <c r="AH149" s="100"/>
      <c r="AI149" s="100"/>
      <c r="AJ149" s="304"/>
      <c r="AK149" s="101"/>
      <c r="AL149" s="101"/>
      <c r="AM149" s="304"/>
      <c r="AN149" s="101"/>
      <c r="AO149" s="239"/>
      <c r="AP149" s="103"/>
      <c r="AQ149" s="104"/>
      <c r="AR149" s="239"/>
      <c r="AS149" s="239"/>
      <c r="AT149" s="239"/>
      <c r="AU149" s="240"/>
      <c r="AV149" s="119">
        <f>$AV$7</f>
        <v>1</v>
      </c>
      <c r="AW149" s="120" t="str">
        <f t="shared" si="66"/>
        <v>TEST</v>
      </c>
      <c r="AX149" s="120"/>
      <c r="AY149" s="120" t="s">
        <v>93</v>
      </c>
      <c r="AZ149" s="258" t="str">
        <f t="shared" si="92"/>
        <v>-E1-Q01</v>
      </c>
      <c r="BA149" s="109">
        <f t="shared" si="93"/>
        <v>1</v>
      </c>
      <c r="BB149" s="120">
        <f t="shared" si="64"/>
        <v>1</v>
      </c>
      <c r="BC149" s="120"/>
      <c r="BD149" s="120"/>
      <c r="BE149" s="120"/>
      <c r="BF149" s="120"/>
      <c r="BG149" s="120">
        <v>1294</v>
      </c>
      <c r="BH149" s="110" t="str">
        <f>IF(BG149="","",IF(ISERROR(VLOOKUP(BG149,[2]KNULI!$A$2:$J$1250,3,0)),"!!! FEHLER MIT DER IGRULI-VERKNÜPFUNG !!!",VLOOKUP(BG149,[2]KNULI!$A$2:$J$1250,3,0)))</f>
        <v>LEITTECHNIK</v>
      </c>
      <c r="BI149" s="110" t="str">
        <f>IF(BG149="","",IF(ISERROR(VLOOKUP(BG149,[2]KNULI!$A$2:$J$1250,2,0)),"!!! FEHLER MIT DER IGRULI-VERKNÜPFUNG !!!",VLOOKUP(BG149,[2]KNULI!$A$2:$J$1250,2,0)))</f>
        <v>H/Y</v>
      </c>
      <c r="BJ149" s="110" t="str">
        <f>IF(BG149="","",IF(ISERROR(VLOOKUP(BG149,[2]KNULI!$A$2:$J$1250,4,0)),"!!! FEHLER MIT DER IGRULI-VERKNÜPFUNG !!!",VLOOKUP(BG149,[2]KNULI!$A$2:$J$1250,4,0)))</f>
        <v>Z</v>
      </c>
      <c r="BK149" s="111" t="str">
        <f>IF(BG149="","",IF(ISERROR(VLOOKUP(BG149,[2]KNULI!$A$2:$J$1250,5,0)),"!!! FEHLER MIT DER IGRULI-VERKNÜPFUNG !!!",VLOOKUP(BG149,[2]KNULI!$A$2:$J$1250,5,0)))</f>
        <v>F</v>
      </c>
      <c r="BL149" s="241" t="s">
        <v>141</v>
      </c>
      <c r="BM149" s="120"/>
      <c r="BN149" s="199"/>
      <c r="BO149" s="199"/>
      <c r="BP149" s="121"/>
      <c r="BQ149" s="122" t="s">
        <v>146</v>
      </c>
      <c r="BR149" s="123">
        <v>30</v>
      </c>
      <c r="BS149" s="250"/>
      <c r="BT149" s="115"/>
      <c r="BU149" s="115">
        <f t="shared" si="65"/>
        <v>1</v>
      </c>
      <c r="BV149" s="115">
        <f t="shared" si="67"/>
        <v>51</v>
      </c>
      <c r="BW149" s="115" t="str">
        <f t="shared" si="68"/>
        <v>01</v>
      </c>
      <c r="BX149" s="120">
        <v>69</v>
      </c>
      <c r="BY149" s="115">
        <v>14</v>
      </c>
      <c r="BZ149" s="120" t="s">
        <v>88</v>
      </c>
      <c r="CA149" s="124"/>
      <c r="CB149" s="125"/>
      <c r="CC149" s="126"/>
      <c r="CD149" s="127" t="str">
        <f t="shared" si="63"/>
        <v>EM</v>
      </c>
      <c r="CE149" s="128">
        <f t="shared" si="63"/>
        <v>30</v>
      </c>
      <c r="CF149" s="127"/>
      <c r="CG149" s="130"/>
      <c r="CH149" s="130">
        <f t="shared" si="86"/>
        <v>1</v>
      </c>
      <c r="CI149" s="130">
        <f t="shared" si="86"/>
        <v>51</v>
      </c>
      <c r="CJ149" s="130" t="str">
        <f t="shared" si="86"/>
        <v>01</v>
      </c>
      <c r="CK149" s="131">
        <f t="shared" si="86"/>
        <v>69</v>
      </c>
      <c r="CL149" s="132">
        <f t="shared" si="86"/>
        <v>14</v>
      </c>
    </row>
    <row r="150" spans="1:90" ht="25.5" customHeight="1" x14ac:dyDescent="0.25">
      <c r="A150" s="133"/>
      <c r="B150" s="68" t="s">
        <v>88</v>
      </c>
      <c r="C150" s="235" t="s">
        <v>220</v>
      </c>
      <c r="D150" s="80" t="str">
        <f t="shared" si="84"/>
        <v>O, Z</v>
      </c>
      <c r="E150" s="81"/>
      <c r="F150" s="345"/>
      <c r="G150" s="344" t="str">
        <f>AZ149&amp;"+S1"</f>
        <v>-E1-Q01+S1</v>
      </c>
      <c r="H150" s="84"/>
      <c r="I150" s="85"/>
      <c r="J150" s="86"/>
      <c r="K150" s="87"/>
      <c r="L150" s="88"/>
      <c r="M150" s="89" t="s">
        <v>219</v>
      </c>
      <c r="N150" s="85"/>
      <c r="O150" s="90"/>
      <c r="P150" s="86"/>
      <c r="Q150" s="86" t="s">
        <v>158</v>
      </c>
      <c r="R150" s="84" t="s">
        <v>209</v>
      </c>
      <c r="S150" s="237"/>
      <c r="T150" s="90"/>
      <c r="U150" s="90"/>
      <c r="V150" s="86"/>
      <c r="W150" s="93" t="str">
        <f t="shared" si="87"/>
        <v/>
      </c>
      <c r="X150" s="238"/>
      <c r="Y150" s="95" t="s">
        <v>88</v>
      </c>
      <c r="Z150" s="96"/>
      <c r="AA150" s="97"/>
      <c r="AB150" s="98" t="str">
        <f t="shared" si="89"/>
        <v>X</v>
      </c>
      <c r="AC150" s="96"/>
      <c r="AD150" s="96"/>
      <c r="AE150" s="97"/>
      <c r="AF150" s="100"/>
      <c r="AG150" s="100"/>
      <c r="AH150" s="302"/>
      <c r="AI150" s="302"/>
      <c r="AJ150" s="302"/>
      <c r="AK150" s="101"/>
      <c r="AL150" s="101"/>
      <c r="AM150" s="302"/>
      <c r="AN150" s="101"/>
      <c r="AO150" s="239"/>
      <c r="AP150" s="103"/>
      <c r="AQ150" s="104"/>
      <c r="AR150" s="239"/>
      <c r="AS150" s="239"/>
      <c r="AT150" s="239"/>
      <c r="AU150" s="240"/>
      <c r="AV150" s="119"/>
      <c r="AW150" s="120" t="str">
        <f t="shared" si="66"/>
        <v/>
      </c>
      <c r="AX150" s="120"/>
      <c r="AY150" s="120"/>
      <c r="AZ150" s="258" t="str">
        <f t="shared" si="92"/>
        <v/>
      </c>
      <c r="BA150" s="109" t="str">
        <f t="shared" si="93"/>
        <v/>
      </c>
      <c r="BB150" s="120" t="str">
        <f t="shared" si="64"/>
        <v/>
      </c>
      <c r="BC150" s="120"/>
      <c r="BD150" s="120"/>
      <c r="BE150" s="120"/>
      <c r="BF150" s="120"/>
      <c r="BG150" s="120"/>
      <c r="BH150" s="110" t="str">
        <f>IF(BG150="","",IF(ISERROR(VLOOKUP(BG150,[2]KNULI!$A$2:$J$1250,3,0)),"!!! FEHLER MIT DER IGRULI-VERKNÜPFUNG !!!",VLOOKUP(BG150,[2]KNULI!$A$2:$J$1250,3,0)))</f>
        <v/>
      </c>
      <c r="BI150" s="110" t="str">
        <f>IF(BG150="","",IF(ISERROR(VLOOKUP(BG150,[2]KNULI!$A$2:$J$1250,2,0)),"!!! FEHLER MIT DER IGRULI-VERKNÜPFUNG !!!",VLOOKUP(BG150,[2]KNULI!$A$2:$J$1250,2,0)))</f>
        <v/>
      </c>
      <c r="BJ150" s="110" t="str">
        <f>IF(BG150="","",IF(ISERROR(VLOOKUP(BG150,[2]KNULI!$A$2:$J$1250,4,0)),"!!! FEHLER MIT DER IGRULI-VERKNÜPFUNG !!!",VLOOKUP(BG150,[2]KNULI!$A$2:$J$1250,4,0)))</f>
        <v/>
      </c>
      <c r="BK150" s="111" t="str">
        <f>IF(BG150="","",IF(ISERROR(VLOOKUP(BG150,[2]KNULI!$A$2:$J$1250,5,0)),"!!! FEHLER MIT DER IGRULI-VERKNÜPFUNG !!!",VLOOKUP(BG150,[2]KNULI!$A$2:$J$1250,5,0)))</f>
        <v/>
      </c>
      <c r="BL150" s="241" t="s">
        <v>141</v>
      </c>
      <c r="BM150" s="120"/>
      <c r="BN150" s="199"/>
      <c r="BO150" s="199"/>
      <c r="BP150" s="121"/>
      <c r="BQ150" s="122"/>
      <c r="BR150" s="123"/>
      <c r="BS150" s="250"/>
      <c r="BT150" s="115"/>
      <c r="BU150" s="115" t="str">
        <f t="shared" si="65"/>
        <v/>
      </c>
      <c r="BV150" s="115" t="str">
        <f t="shared" si="67"/>
        <v/>
      </c>
      <c r="BW150" s="115" t="str">
        <f t="shared" si="68"/>
        <v/>
      </c>
      <c r="BX150" s="120"/>
      <c r="BY150" s="115"/>
      <c r="BZ150" s="120"/>
      <c r="CA150" s="124"/>
      <c r="CB150" s="125"/>
      <c r="CC150" s="126"/>
      <c r="CD150" s="127" t="str">
        <f t="shared" si="63"/>
        <v/>
      </c>
      <c r="CE150" s="128" t="str">
        <f t="shared" si="63"/>
        <v/>
      </c>
      <c r="CF150" s="127"/>
      <c r="CG150" s="130"/>
      <c r="CH150" s="130" t="str">
        <f t="shared" si="86"/>
        <v/>
      </c>
      <c r="CI150" s="130" t="str">
        <f t="shared" si="86"/>
        <v/>
      </c>
      <c r="CJ150" s="130" t="str">
        <f t="shared" si="86"/>
        <v/>
      </c>
      <c r="CK150" s="131" t="str">
        <f t="shared" si="86"/>
        <v/>
      </c>
      <c r="CL150" s="132" t="str">
        <f t="shared" si="86"/>
        <v/>
      </c>
    </row>
    <row r="151" spans="1:90" ht="25.5" customHeight="1" x14ac:dyDescent="0.25">
      <c r="A151" s="133"/>
      <c r="B151" s="68" t="s">
        <v>88</v>
      </c>
      <c r="C151" s="235" t="s">
        <v>222</v>
      </c>
      <c r="D151" s="80" t="str">
        <f t="shared" si="84"/>
        <v>O</v>
      </c>
      <c r="E151" s="81" t="s">
        <v>382</v>
      </c>
      <c r="F151" s="345" t="str">
        <f t="shared" ref="F151:F165" si="94">$F$7</f>
        <v>-KF100</v>
      </c>
      <c r="G151" s="344" t="str">
        <f>G150</f>
        <v>-E1-Q01+S1</v>
      </c>
      <c r="H151" s="84"/>
      <c r="I151" s="85"/>
      <c r="J151" s="86"/>
      <c r="K151" s="87"/>
      <c r="L151" s="88"/>
      <c r="M151" s="89" t="s">
        <v>217</v>
      </c>
      <c r="N151" s="85"/>
      <c r="O151" s="90"/>
      <c r="P151" s="86"/>
      <c r="Q151" s="86"/>
      <c r="R151" s="84"/>
      <c r="S151" s="237"/>
      <c r="T151" s="90"/>
      <c r="U151" s="90"/>
      <c r="V151" s="86"/>
      <c r="W151" s="93" t="str">
        <f t="shared" si="87"/>
        <v/>
      </c>
      <c r="X151" s="238"/>
      <c r="Y151" s="95"/>
      <c r="Z151" s="96"/>
      <c r="AA151" s="97"/>
      <c r="AB151" s="98" t="str">
        <f t="shared" si="89"/>
        <v/>
      </c>
      <c r="AC151" s="96"/>
      <c r="AD151" s="96"/>
      <c r="AE151" s="97"/>
      <c r="AF151" s="100"/>
      <c r="AG151" s="302"/>
      <c r="AH151" s="100"/>
      <c r="AI151" s="100"/>
      <c r="AJ151" s="101"/>
      <c r="AK151" s="101"/>
      <c r="AL151" s="101"/>
      <c r="AM151" s="101"/>
      <c r="AN151" s="101"/>
      <c r="AO151" s="239"/>
      <c r="AP151" s="103"/>
      <c r="AQ151" s="104"/>
      <c r="AR151" s="239"/>
      <c r="AS151" s="239"/>
      <c r="AT151" s="239"/>
      <c r="AU151" s="240"/>
      <c r="AV151" s="119"/>
      <c r="AW151" s="120" t="str">
        <f t="shared" si="66"/>
        <v/>
      </c>
      <c r="AX151" s="120"/>
      <c r="AY151" s="120"/>
      <c r="AZ151" s="258" t="str">
        <f t="shared" si="92"/>
        <v/>
      </c>
      <c r="BA151" s="109" t="str">
        <f t="shared" si="93"/>
        <v/>
      </c>
      <c r="BB151" s="120" t="str">
        <f t="shared" si="64"/>
        <v/>
      </c>
      <c r="BC151" s="120"/>
      <c r="BD151" s="120"/>
      <c r="BE151" s="120"/>
      <c r="BF151" s="120"/>
      <c r="BG151" s="120"/>
      <c r="BH151" s="110" t="str">
        <f>IF(BG151="","",IF(ISERROR(VLOOKUP(BG151,[2]KNULI!$A$2:$J$1250,3,0)),"!!! FEHLER MIT DER IGRULI-VERKNÜPFUNG !!!",VLOOKUP(BG151,[2]KNULI!$A$2:$J$1250,3,0)))</f>
        <v/>
      </c>
      <c r="BI151" s="110" t="str">
        <f>IF(BG151="","",IF(ISERROR(VLOOKUP(BG151,[2]KNULI!$A$2:$J$1250,2,0)),"!!! FEHLER MIT DER IGRULI-VERKNÜPFUNG !!!",VLOOKUP(BG151,[2]KNULI!$A$2:$J$1250,2,0)))</f>
        <v/>
      </c>
      <c r="BJ151" s="110" t="str">
        <f>IF(BG151="","",IF(ISERROR(VLOOKUP(BG151,[2]KNULI!$A$2:$J$1250,4,0)),"!!! FEHLER MIT DER IGRULI-VERKNÜPFUNG !!!",VLOOKUP(BG151,[2]KNULI!$A$2:$J$1250,4,0)))</f>
        <v/>
      </c>
      <c r="BK151" s="111" t="str">
        <f>IF(BG151="","",IF(ISERROR(VLOOKUP(BG151,[2]KNULI!$A$2:$J$1250,5,0)),"!!! FEHLER MIT DER IGRULI-VERKNÜPFUNG !!!",VLOOKUP(BG151,[2]KNULI!$A$2:$J$1250,5,0)))</f>
        <v/>
      </c>
      <c r="BL151" s="241"/>
      <c r="BM151" s="120"/>
      <c r="BN151" s="199"/>
      <c r="BO151" s="199"/>
      <c r="BP151" s="121"/>
      <c r="BQ151" s="122"/>
      <c r="BR151" s="123"/>
      <c r="BS151" s="250"/>
      <c r="BT151" s="115"/>
      <c r="BU151" s="115" t="str">
        <f t="shared" si="65"/>
        <v/>
      </c>
      <c r="BV151" s="115" t="str">
        <f t="shared" si="67"/>
        <v/>
      </c>
      <c r="BW151" s="115" t="str">
        <f t="shared" si="68"/>
        <v/>
      </c>
      <c r="BX151" s="120"/>
      <c r="BY151" s="115"/>
      <c r="BZ151" s="120"/>
      <c r="CA151" s="124"/>
      <c r="CB151" s="125"/>
      <c r="CC151" s="126"/>
      <c r="CD151" s="127" t="str">
        <f t="shared" si="63"/>
        <v/>
      </c>
      <c r="CE151" s="128" t="str">
        <f t="shared" si="63"/>
        <v/>
      </c>
      <c r="CF151" s="127"/>
      <c r="CG151" s="130"/>
      <c r="CH151" s="130" t="str">
        <f t="shared" si="86"/>
        <v/>
      </c>
      <c r="CI151" s="130" t="str">
        <f t="shared" si="86"/>
        <v/>
      </c>
      <c r="CJ151" s="130" t="str">
        <f t="shared" si="86"/>
        <v/>
      </c>
      <c r="CK151" s="131" t="str">
        <f t="shared" si="86"/>
        <v/>
      </c>
      <c r="CL151" s="132" t="str">
        <f t="shared" si="86"/>
        <v/>
      </c>
    </row>
    <row r="152" spans="1:90" ht="25.5" customHeight="1" x14ac:dyDescent="0.25">
      <c r="A152" s="133"/>
      <c r="B152" s="68" t="s">
        <v>88</v>
      </c>
      <c r="C152" s="370" t="s">
        <v>937</v>
      </c>
      <c r="D152" s="80" t="str">
        <f t="shared" si="84"/>
        <v>O</v>
      </c>
      <c r="E152" s="81" t="s">
        <v>382</v>
      </c>
      <c r="F152" s="345" t="str">
        <f t="shared" si="94"/>
        <v>-KF100</v>
      </c>
      <c r="G152" s="344" t="str">
        <f>G151</f>
        <v>-E1-Q01+S1</v>
      </c>
      <c r="H152" s="84"/>
      <c r="I152" s="85"/>
      <c r="J152" s="86"/>
      <c r="K152" s="87"/>
      <c r="L152" s="88"/>
      <c r="M152" s="89" t="s">
        <v>217</v>
      </c>
      <c r="N152" s="85"/>
      <c r="O152" s="90"/>
      <c r="P152" s="86"/>
      <c r="Q152" s="86"/>
      <c r="R152" s="84"/>
      <c r="S152" s="237"/>
      <c r="T152" s="90"/>
      <c r="U152" s="90"/>
      <c r="V152" s="86"/>
      <c r="W152" s="93" t="str">
        <f t="shared" si="87"/>
        <v/>
      </c>
      <c r="X152" s="238"/>
      <c r="Y152" s="95"/>
      <c r="Z152" s="96"/>
      <c r="AA152" s="97"/>
      <c r="AB152" s="98" t="str">
        <f t="shared" si="89"/>
        <v/>
      </c>
      <c r="AC152" s="96"/>
      <c r="AD152" s="96"/>
      <c r="AE152" s="97"/>
      <c r="AF152" s="100"/>
      <c r="AG152" s="302"/>
      <c r="AH152" s="100"/>
      <c r="AI152" s="100"/>
      <c r="AJ152" s="101"/>
      <c r="AK152" s="101"/>
      <c r="AL152" s="101"/>
      <c r="AM152" s="101"/>
      <c r="AN152" s="101"/>
      <c r="AO152" s="239"/>
      <c r="AP152" s="103"/>
      <c r="AQ152" s="104"/>
      <c r="AR152" s="239"/>
      <c r="AS152" s="239"/>
      <c r="AT152" s="239"/>
      <c r="AU152" s="240"/>
      <c r="AV152" s="119"/>
      <c r="AW152" s="120" t="str">
        <f t="shared" si="66"/>
        <v/>
      </c>
      <c r="AX152" s="120"/>
      <c r="AY152" s="120"/>
      <c r="AZ152" s="258" t="str">
        <f t="shared" si="92"/>
        <v/>
      </c>
      <c r="BA152" s="109" t="str">
        <f t="shared" si="93"/>
        <v/>
      </c>
      <c r="BB152" s="120" t="str">
        <f t="shared" si="64"/>
        <v/>
      </c>
      <c r="BC152" s="120"/>
      <c r="BD152" s="120"/>
      <c r="BE152" s="120"/>
      <c r="BF152" s="120"/>
      <c r="BG152" s="120"/>
      <c r="BH152" s="110" t="str">
        <f>IF(BG152="","",IF(ISERROR(VLOOKUP(BG152,[2]KNULI!$A$2:$J$1250,3,0)),"!!! FEHLER MIT DER IGRULI-VERKNÜPFUNG !!!",VLOOKUP(BG152,[2]KNULI!$A$2:$J$1250,3,0)))</f>
        <v/>
      </c>
      <c r="BI152" s="110" t="str">
        <f>IF(BG152="","",IF(ISERROR(VLOOKUP(BG152,[2]KNULI!$A$2:$J$1250,2,0)),"!!! FEHLER MIT DER IGRULI-VERKNÜPFUNG !!!",VLOOKUP(BG152,[2]KNULI!$A$2:$J$1250,2,0)))</f>
        <v/>
      </c>
      <c r="BJ152" s="110" t="str">
        <f>IF(BG152="","",IF(ISERROR(VLOOKUP(BG152,[2]KNULI!$A$2:$J$1250,4,0)),"!!! FEHLER MIT DER IGRULI-VERKNÜPFUNG !!!",VLOOKUP(BG152,[2]KNULI!$A$2:$J$1250,4,0)))</f>
        <v/>
      </c>
      <c r="BK152" s="111" t="str">
        <f>IF(BG152="","",IF(ISERROR(VLOOKUP(BG152,[2]KNULI!$A$2:$J$1250,5,0)),"!!! FEHLER MIT DER IGRULI-VERKNÜPFUNG !!!",VLOOKUP(BG152,[2]KNULI!$A$2:$J$1250,5,0)))</f>
        <v/>
      </c>
      <c r="BL152" s="241"/>
      <c r="BM152" s="120"/>
      <c r="BN152" s="199"/>
      <c r="BO152" s="199"/>
      <c r="BP152" s="121"/>
      <c r="BQ152" s="122"/>
      <c r="BR152" s="123"/>
      <c r="BS152" s="250"/>
      <c r="BT152" s="115"/>
      <c r="BU152" s="115" t="str">
        <f t="shared" si="65"/>
        <v/>
      </c>
      <c r="BV152" s="115" t="str">
        <f t="shared" si="67"/>
        <v/>
      </c>
      <c r="BW152" s="115" t="str">
        <f t="shared" si="68"/>
        <v/>
      </c>
      <c r="BX152" s="120"/>
      <c r="BY152" s="115"/>
      <c r="BZ152" s="120"/>
      <c r="CA152" s="124"/>
      <c r="CB152" s="125"/>
      <c r="CC152" s="126"/>
      <c r="CD152" s="127" t="str">
        <f t="shared" si="63"/>
        <v/>
      </c>
      <c r="CE152" s="128" t="str">
        <f t="shared" si="63"/>
        <v/>
      </c>
      <c r="CF152" s="127"/>
      <c r="CG152" s="130"/>
      <c r="CH152" s="130" t="str">
        <f t="shared" si="86"/>
        <v/>
      </c>
      <c r="CI152" s="130" t="str">
        <f t="shared" si="86"/>
        <v/>
      </c>
      <c r="CJ152" s="130" t="str">
        <f t="shared" si="86"/>
        <v/>
      </c>
      <c r="CK152" s="131" t="str">
        <f t="shared" si="86"/>
        <v/>
      </c>
      <c r="CL152" s="132" t="str">
        <f t="shared" si="86"/>
        <v/>
      </c>
    </row>
    <row r="153" spans="1:90" ht="25.5" customHeight="1" x14ac:dyDescent="0.25">
      <c r="A153" s="133"/>
      <c r="B153" s="68" t="s">
        <v>88</v>
      </c>
      <c r="C153" s="235" t="s">
        <v>224</v>
      </c>
      <c r="D153" s="80" t="str">
        <f t="shared" si="84"/>
        <v>O</v>
      </c>
      <c r="E153" s="81" t="s">
        <v>382</v>
      </c>
      <c r="F153" s="345" t="str">
        <f t="shared" si="94"/>
        <v>-KF100</v>
      </c>
      <c r="G153" s="344" t="str">
        <f t="shared" ref="G153:G168" si="95">G152</f>
        <v>-E1-Q01+S1</v>
      </c>
      <c r="H153" s="84"/>
      <c r="I153" s="85"/>
      <c r="J153" s="86"/>
      <c r="K153" s="87"/>
      <c r="L153" s="88"/>
      <c r="M153" s="89" t="s">
        <v>217</v>
      </c>
      <c r="N153" s="85"/>
      <c r="O153" s="90"/>
      <c r="P153" s="86"/>
      <c r="Q153" s="86"/>
      <c r="R153" s="84"/>
      <c r="S153" s="237"/>
      <c r="T153" s="90"/>
      <c r="U153" s="90"/>
      <c r="V153" s="86"/>
      <c r="W153" s="93" t="str">
        <f t="shared" si="87"/>
        <v/>
      </c>
      <c r="X153" s="238"/>
      <c r="Y153" s="95"/>
      <c r="Z153" s="96"/>
      <c r="AA153" s="97"/>
      <c r="AB153" s="98" t="str">
        <f t="shared" si="89"/>
        <v/>
      </c>
      <c r="AC153" s="96"/>
      <c r="AD153" s="96"/>
      <c r="AE153" s="97"/>
      <c r="AF153" s="100"/>
      <c r="AG153" s="302"/>
      <c r="AH153" s="100"/>
      <c r="AI153" s="100"/>
      <c r="AJ153" s="101"/>
      <c r="AK153" s="101"/>
      <c r="AL153" s="101"/>
      <c r="AM153" s="101"/>
      <c r="AN153" s="101"/>
      <c r="AO153" s="239"/>
      <c r="AP153" s="103"/>
      <c r="AQ153" s="104"/>
      <c r="AR153" s="239"/>
      <c r="AS153" s="239"/>
      <c r="AT153" s="239"/>
      <c r="AU153" s="240"/>
      <c r="AV153" s="119"/>
      <c r="AW153" s="120" t="str">
        <f t="shared" si="66"/>
        <v/>
      </c>
      <c r="AX153" s="120"/>
      <c r="AY153" s="120"/>
      <c r="AZ153" s="258" t="str">
        <f t="shared" ref="AZ153:AZ184" si="96">IF(AV153&lt;&gt;"",$AB$237&amp;$AC$237,"")</f>
        <v/>
      </c>
      <c r="BA153" s="109" t="str">
        <f t="shared" ref="BA153:BA217" si="97">IF(AV153&lt;&gt;"",$O$239,"")</f>
        <v/>
      </c>
      <c r="BB153" s="120" t="str">
        <f t="shared" si="64"/>
        <v/>
      </c>
      <c r="BC153" s="120"/>
      <c r="BD153" s="120"/>
      <c r="BE153" s="120"/>
      <c r="BF153" s="120"/>
      <c r="BG153" s="120"/>
      <c r="BH153" s="110" t="str">
        <f>IF(BG153="","",IF(ISERROR(VLOOKUP(BG153,[2]KNULI!$A$2:$J$1250,3,0)),"!!! FEHLER MIT DER IGRULI-VERKNÜPFUNG !!!",VLOOKUP(BG153,[2]KNULI!$A$2:$J$1250,3,0)))</f>
        <v/>
      </c>
      <c r="BI153" s="110" t="str">
        <f>IF(BG153="","",IF(ISERROR(VLOOKUP(BG153,[2]KNULI!$A$2:$J$1250,2,0)),"!!! FEHLER MIT DER IGRULI-VERKNÜPFUNG !!!",VLOOKUP(BG153,[2]KNULI!$A$2:$J$1250,2,0)))</f>
        <v/>
      </c>
      <c r="BJ153" s="110" t="str">
        <f>IF(BG153="","",IF(ISERROR(VLOOKUP(BG153,[2]KNULI!$A$2:$J$1250,4,0)),"!!! FEHLER MIT DER IGRULI-VERKNÜPFUNG !!!",VLOOKUP(BG153,[2]KNULI!$A$2:$J$1250,4,0)))</f>
        <v/>
      </c>
      <c r="BK153" s="111" t="str">
        <f>IF(BG153="","",IF(ISERROR(VLOOKUP(BG153,[2]KNULI!$A$2:$J$1250,5,0)),"!!! FEHLER MIT DER IGRULI-VERKNÜPFUNG !!!",VLOOKUP(BG153,[2]KNULI!$A$2:$J$1250,5,0)))</f>
        <v/>
      </c>
      <c r="BL153" s="241"/>
      <c r="BM153" s="120"/>
      <c r="BN153" s="199"/>
      <c r="BO153" s="199"/>
      <c r="BP153" s="121"/>
      <c r="BQ153" s="122"/>
      <c r="BR153" s="123"/>
      <c r="BS153" s="250"/>
      <c r="BT153" s="115"/>
      <c r="BU153" s="115" t="str">
        <f t="shared" si="65"/>
        <v/>
      </c>
      <c r="BV153" s="115" t="str">
        <f t="shared" si="67"/>
        <v/>
      </c>
      <c r="BW153" s="115" t="str">
        <f t="shared" si="68"/>
        <v/>
      </c>
      <c r="BX153" s="120"/>
      <c r="BY153" s="115"/>
      <c r="BZ153" s="120"/>
      <c r="CA153" s="124"/>
      <c r="CB153" s="125"/>
      <c r="CC153" s="126"/>
      <c r="CD153" s="127" t="str">
        <f t="shared" si="63"/>
        <v/>
      </c>
      <c r="CE153" s="128" t="str">
        <f t="shared" si="63"/>
        <v/>
      </c>
      <c r="CF153" s="127"/>
      <c r="CG153" s="130"/>
      <c r="CH153" s="130" t="str">
        <f t="shared" si="86"/>
        <v/>
      </c>
      <c r="CI153" s="130" t="str">
        <f t="shared" si="86"/>
        <v/>
      </c>
      <c r="CJ153" s="130" t="str">
        <f t="shared" si="86"/>
        <v/>
      </c>
      <c r="CK153" s="131" t="str">
        <f t="shared" si="86"/>
        <v/>
      </c>
      <c r="CL153" s="132" t="str">
        <f t="shared" si="86"/>
        <v/>
      </c>
    </row>
    <row r="154" spans="1:90" ht="25.5" customHeight="1" x14ac:dyDescent="0.25">
      <c r="A154" s="133"/>
      <c r="B154" s="78" t="s">
        <v>88</v>
      </c>
      <c r="C154" s="370" t="s">
        <v>926</v>
      </c>
      <c r="D154" s="80" t="str">
        <f t="shared" si="84"/>
        <v>O</v>
      </c>
      <c r="E154" s="81" t="s">
        <v>382</v>
      </c>
      <c r="F154" s="345" t="str">
        <f t="shared" si="94"/>
        <v>-KF100</v>
      </c>
      <c r="G154" s="344" t="str">
        <f t="shared" si="95"/>
        <v>-E1-Q01+S1</v>
      </c>
      <c r="H154" s="84"/>
      <c r="I154" s="85"/>
      <c r="J154" s="86"/>
      <c r="K154" s="87"/>
      <c r="L154" s="88"/>
      <c r="M154" s="89" t="s">
        <v>217</v>
      </c>
      <c r="N154" s="85"/>
      <c r="O154" s="90"/>
      <c r="P154" s="86"/>
      <c r="Q154" s="86"/>
      <c r="R154" s="84"/>
      <c r="S154" s="237"/>
      <c r="T154" s="90"/>
      <c r="U154" s="90"/>
      <c r="V154" s="86"/>
      <c r="W154" s="93" t="str">
        <f t="shared" ref="W154:W192" si="98">IF(OR(U154="X",V154="x"),AY154&amp;" "&amp;BA154&amp;" " &amp;BC154&amp;CHAR(10)&amp;BD154&amp;BH154,"")</f>
        <v/>
      </c>
      <c r="X154" s="238"/>
      <c r="Y154" s="95"/>
      <c r="Z154" s="96"/>
      <c r="AA154" s="97"/>
      <c r="AB154" s="98" t="str">
        <f t="shared" si="89"/>
        <v/>
      </c>
      <c r="AC154" s="96"/>
      <c r="AD154" s="96"/>
      <c r="AE154" s="97"/>
      <c r="AF154" s="100"/>
      <c r="AG154" s="302"/>
      <c r="AH154" s="100"/>
      <c r="AI154" s="100"/>
      <c r="AJ154" s="101"/>
      <c r="AK154" s="101"/>
      <c r="AL154" s="101"/>
      <c r="AM154" s="101"/>
      <c r="AN154" s="101"/>
      <c r="AO154" s="239"/>
      <c r="AP154" s="103"/>
      <c r="AQ154" s="104"/>
      <c r="AR154" s="239"/>
      <c r="AS154" s="239"/>
      <c r="AT154" s="239"/>
      <c r="AU154" s="240"/>
      <c r="AV154" s="119"/>
      <c r="AW154" s="120" t="str">
        <f t="shared" si="66"/>
        <v/>
      </c>
      <c r="AX154" s="120"/>
      <c r="AY154" s="120"/>
      <c r="AZ154" s="258" t="str">
        <f t="shared" si="96"/>
        <v/>
      </c>
      <c r="BA154" s="109" t="str">
        <f t="shared" si="97"/>
        <v/>
      </c>
      <c r="BB154" s="120" t="str">
        <f t="shared" si="64"/>
        <v/>
      </c>
      <c r="BC154" s="120"/>
      <c r="BD154" s="120"/>
      <c r="BE154" s="120"/>
      <c r="BF154" s="120"/>
      <c r="BG154" s="120"/>
      <c r="BH154" s="110" t="str">
        <f>IF(BG154="","",IF(ISERROR(VLOOKUP(BG154,[2]KNULI!$A$2:$J$1250,3,0)),"!!! FEHLER MIT DER IGRULI-VERKNÜPFUNG !!!",VLOOKUP(BG154,[2]KNULI!$A$2:$J$1250,3,0)))</f>
        <v/>
      </c>
      <c r="BI154" s="110" t="str">
        <f>IF(BG154="","",IF(ISERROR(VLOOKUP(BG154,[2]KNULI!$A$2:$J$1250,2,0)),"!!! FEHLER MIT DER IGRULI-VERKNÜPFUNG !!!",VLOOKUP(BG154,[2]KNULI!$A$2:$J$1250,2,0)))</f>
        <v/>
      </c>
      <c r="BJ154" s="110" t="str">
        <f>IF(BG154="","",IF(ISERROR(VLOOKUP(BG154,[2]KNULI!$A$2:$J$1250,4,0)),"!!! FEHLER MIT DER IGRULI-VERKNÜPFUNG !!!",VLOOKUP(BG154,[2]KNULI!$A$2:$J$1250,4,0)))</f>
        <v/>
      </c>
      <c r="BK154" s="111" t="str">
        <f>IF(BG154="","",IF(ISERROR(VLOOKUP(BG154,[2]KNULI!$A$2:$J$1250,5,0)),"!!! FEHLER MIT DER IGRULI-VERKNÜPFUNG !!!",VLOOKUP(BG154,[2]KNULI!$A$2:$J$1250,5,0)))</f>
        <v/>
      </c>
      <c r="BL154" s="241"/>
      <c r="BM154" s="120"/>
      <c r="BN154" s="199"/>
      <c r="BO154" s="199"/>
      <c r="BP154" s="121"/>
      <c r="BQ154" s="122"/>
      <c r="BR154" s="123"/>
      <c r="BS154" s="250"/>
      <c r="BT154" s="115"/>
      <c r="BU154" s="115" t="str">
        <f t="shared" si="65"/>
        <v/>
      </c>
      <c r="BV154" s="115" t="str">
        <f t="shared" si="67"/>
        <v/>
      </c>
      <c r="BW154" s="115" t="str">
        <f t="shared" si="68"/>
        <v/>
      </c>
      <c r="BX154" s="120"/>
      <c r="BY154" s="115"/>
      <c r="BZ154" s="120"/>
      <c r="CA154" s="124"/>
      <c r="CB154" s="125"/>
      <c r="CC154" s="126"/>
      <c r="CD154" s="127" t="str">
        <f t="shared" si="63"/>
        <v/>
      </c>
      <c r="CE154" s="128" t="str">
        <f t="shared" si="63"/>
        <v/>
      </c>
      <c r="CF154" s="127"/>
      <c r="CG154" s="130"/>
      <c r="CH154" s="130" t="str">
        <f t="shared" si="86"/>
        <v/>
      </c>
      <c r="CI154" s="130" t="str">
        <f t="shared" si="86"/>
        <v/>
      </c>
      <c r="CJ154" s="130" t="str">
        <f t="shared" si="86"/>
        <v/>
      </c>
      <c r="CK154" s="131" t="str">
        <f t="shared" si="86"/>
        <v/>
      </c>
      <c r="CL154" s="132" t="str">
        <f t="shared" si="86"/>
        <v/>
      </c>
    </row>
    <row r="155" spans="1:90" ht="25.5" customHeight="1" x14ac:dyDescent="0.25">
      <c r="A155" s="133"/>
      <c r="B155" s="78" t="s">
        <v>88</v>
      </c>
      <c r="C155" s="370" t="s">
        <v>927</v>
      </c>
      <c r="D155" s="80" t="str">
        <f t="shared" si="84"/>
        <v>O</v>
      </c>
      <c r="E155" s="81" t="s">
        <v>382</v>
      </c>
      <c r="F155" s="345" t="str">
        <f t="shared" si="94"/>
        <v>-KF100</v>
      </c>
      <c r="G155" s="344" t="str">
        <f t="shared" si="95"/>
        <v>-E1-Q01+S1</v>
      </c>
      <c r="H155" s="84"/>
      <c r="I155" s="85"/>
      <c r="J155" s="86"/>
      <c r="K155" s="87"/>
      <c r="L155" s="88"/>
      <c r="M155" s="89" t="s">
        <v>217</v>
      </c>
      <c r="N155" s="85"/>
      <c r="O155" s="90"/>
      <c r="P155" s="86"/>
      <c r="Q155" s="86"/>
      <c r="R155" s="84"/>
      <c r="S155" s="237"/>
      <c r="T155" s="90"/>
      <c r="U155" s="90"/>
      <c r="V155" s="86"/>
      <c r="W155" s="93" t="str">
        <f t="shared" si="98"/>
        <v/>
      </c>
      <c r="X155" s="238"/>
      <c r="Y155" s="95"/>
      <c r="Z155" s="96"/>
      <c r="AA155" s="97"/>
      <c r="AB155" s="98" t="str">
        <f t="shared" si="89"/>
        <v/>
      </c>
      <c r="AC155" s="96"/>
      <c r="AD155" s="96"/>
      <c r="AE155" s="97"/>
      <c r="AF155" s="100"/>
      <c r="AG155" s="302"/>
      <c r="AH155" s="100"/>
      <c r="AI155" s="100"/>
      <c r="AJ155" s="101"/>
      <c r="AK155" s="101"/>
      <c r="AL155" s="101"/>
      <c r="AM155" s="101"/>
      <c r="AN155" s="101"/>
      <c r="AO155" s="239"/>
      <c r="AP155" s="103"/>
      <c r="AQ155" s="104"/>
      <c r="AR155" s="239"/>
      <c r="AS155" s="239"/>
      <c r="AT155" s="239"/>
      <c r="AU155" s="240"/>
      <c r="AV155" s="119"/>
      <c r="AW155" s="120" t="str">
        <f t="shared" si="66"/>
        <v/>
      </c>
      <c r="AX155" s="120"/>
      <c r="AY155" s="120"/>
      <c r="AZ155" s="258" t="str">
        <f t="shared" si="96"/>
        <v/>
      </c>
      <c r="BA155" s="109" t="str">
        <f t="shared" si="97"/>
        <v/>
      </c>
      <c r="BB155" s="120" t="str">
        <f t="shared" si="64"/>
        <v/>
      </c>
      <c r="BC155" s="120"/>
      <c r="BD155" s="120"/>
      <c r="BE155" s="120"/>
      <c r="BF155" s="120"/>
      <c r="BG155" s="120"/>
      <c r="BH155" s="110" t="str">
        <f>IF(BG155="","",IF(ISERROR(VLOOKUP(BG155,[2]KNULI!$A$2:$J$1250,3,0)),"!!! FEHLER MIT DER IGRULI-VERKNÜPFUNG !!!",VLOOKUP(BG155,[2]KNULI!$A$2:$J$1250,3,0)))</f>
        <v/>
      </c>
      <c r="BI155" s="110" t="str">
        <f>IF(BG155="","",IF(ISERROR(VLOOKUP(BG155,[2]KNULI!$A$2:$J$1250,2,0)),"!!! FEHLER MIT DER IGRULI-VERKNÜPFUNG !!!",VLOOKUP(BG155,[2]KNULI!$A$2:$J$1250,2,0)))</f>
        <v/>
      </c>
      <c r="BJ155" s="110" t="str">
        <f>IF(BG155="","",IF(ISERROR(VLOOKUP(BG155,[2]KNULI!$A$2:$J$1250,4,0)),"!!! FEHLER MIT DER IGRULI-VERKNÜPFUNG !!!",VLOOKUP(BG155,[2]KNULI!$A$2:$J$1250,4,0)))</f>
        <v/>
      </c>
      <c r="BK155" s="111" t="str">
        <f>IF(BG155="","",IF(ISERROR(VLOOKUP(BG155,[2]KNULI!$A$2:$J$1250,5,0)),"!!! FEHLER MIT DER IGRULI-VERKNÜPFUNG !!!",VLOOKUP(BG155,[2]KNULI!$A$2:$J$1250,5,0)))</f>
        <v/>
      </c>
      <c r="BL155" s="241"/>
      <c r="BM155" s="120"/>
      <c r="BN155" s="199"/>
      <c r="BO155" s="199"/>
      <c r="BP155" s="121"/>
      <c r="BQ155" s="122"/>
      <c r="BR155" s="123"/>
      <c r="BS155" s="250"/>
      <c r="BT155" s="115"/>
      <c r="BU155" s="115" t="str">
        <f t="shared" si="65"/>
        <v/>
      </c>
      <c r="BV155" s="115" t="str">
        <f t="shared" si="67"/>
        <v/>
      </c>
      <c r="BW155" s="115" t="str">
        <f t="shared" si="68"/>
        <v/>
      </c>
      <c r="BX155" s="120"/>
      <c r="BY155" s="115"/>
      <c r="BZ155" s="120"/>
      <c r="CA155" s="124"/>
      <c r="CB155" s="125"/>
      <c r="CC155" s="126"/>
      <c r="CD155" s="127" t="str">
        <f t="shared" si="63"/>
        <v/>
      </c>
      <c r="CE155" s="128" t="str">
        <f t="shared" si="63"/>
        <v/>
      </c>
      <c r="CF155" s="127"/>
      <c r="CG155" s="130"/>
      <c r="CH155" s="130" t="str">
        <f t="shared" si="86"/>
        <v/>
      </c>
      <c r="CI155" s="130" t="str">
        <f t="shared" si="86"/>
        <v/>
      </c>
      <c r="CJ155" s="130" t="str">
        <f t="shared" si="86"/>
        <v/>
      </c>
      <c r="CK155" s="131" t="str">
        <f t="shared" si="86"/>
        <v/>
      </c>
      <c r="CL155" s="132" t="str">
        <f t="shared" si="86"/>
        <v/>
      </c>
    </row>
    <row r="156" spans="1:90" ht="25.5" customHeight="1" x14ac:dyDescent="0.25">
      <c r="A156" s="133"/>
      <c r="B156" s="78" t="s">
        <v>88</v>
      </c>
      <c r="C156" s="370" t="s">
        <v>928</v>
      </c>
      <c r="D156" s="80" t="str">
        <f t="shared" si="84"/>
        <v>O</v>
      </c>
      <c r="E156" s="81" t="s">
        <v>382</v>
      </c>
      <c r="F156" s="345" t="str">
        <f t="shared" si="94"/>
        <v>-KF100</v>
      </c>
      <c r="G156" s="344" t="str">
        <f t="shared" si="95"/>
        <v>-E1-Q01+S1</v>
      </c>
      <c r="H156" s="84"/>
      <c r="I156" s="85"/>
      <c r="J156" s="86"/>
      <c r="K156" s="87"/>
      <c r="L156" s="88"/>
      <c r="M156" s="89" t="s">
        <v>217</v>
      </c>
      <c r="N156" s="85"/>
      <c r="O156" s="90"/>
      <c r="P156" s="86"/>
      <c r="Q156" s="86"/>
      <c r="R156" s="84"/>
      <c r="S156" s="237"/>
      <c r="T156" s="90"/>
      <c r="U156" s="90"/>
      <c r="V156" s="86"/>
      <c r="W156" s="93" t="str">
        <f t="shared" si="98"/>
        <v/>
      </c>
      <c r="X156" s="238"/>
      <c r="Y156" s="95"/>
      <c r="Z156" s="96"/>
      <c r="AA156" s="97"/>
      <c r="AB156" s="98" t="str">
        <f t="shared" si="89"/>
        <v/>
      </c>
      <c r="AC156" s="96"/>
      <c r="AD156" s="96"/>
      <c r="AE156" s="97"/>
      <c r="AF156" s="100"/>
      <c r="AG156" s="302"/>
      <c r="AH156" s="100"/>
      <c r="AI156" s="100"/>
      <c r="AJ156" s="101"/>
      <c r="AK156" s="101"/>
      <c r="AL156" s="101"/>
      <c r="AM156" s="101"/>
      <c r="AN156" s="101"/>
      <c r="AO156" s="239"/>
      <c r="AP156" s="103"/>
      <c r="AQ156" s="104"/>
      <c r="AR156" s="239"/>
      <c r="AS156" s="239"/>
      <c r="AT156" s="239"/>
      <c r="AU156" s="240"/>
      <c r="AV156" s="119"/>
      <c r="AW156" s="120" t="str">
        <f t="shared" si="66"/>
        <v/>
      </c>
      <c r="AX156" s="120"/>
      <c r="AY156" s="120"/>
      <c r="AZ156" s="258" t="str">
        <f t="shared" si="96"/>
        <v/>
      </c>
      <c r="BA156" s="109" t="str">
        <f t="shared" si="97"/>
        <v/>
      </c>
      <c r="BB156" s="120" t="str">
        <f t="shared" si="64"/>
        <v/>
      </c>
      <c r="BC156" s="120"/>
      <c r="BD156" s="120"/>
      <c r="BE156" s="120"/>
      <c r="BF156" s="120"/>
      <c r="BG156" s="120"/>
      <c r="BH156" s="110" t="str">
        <f>IF(BG156="","",IF(ISERROR(VLOOKUP(BG156,[2]KNULI!$A$2:$J$1250,3,0)),"!!! FEHLER MIT DER IGRULI-VERKNÜPFUNG !!!",VLOOKUP(BG156,[2]KNULI!$A$2:$J$1250,3,0)))</f>
        <v/>
      </c>
      <c r="BI156" s="110" t="str">
        <f>IF(BG156="","",IF(ISERROR(VLOOKUP(BG156,[2]KNULI!$A$2:$J$1250,2,0)),"!!! FEHLER MIT DER IGRULI-VERKNÜPFUNG !!!",VLOOKUP(BG156,[2]KNULI!$A$2:$J$1250,2,0)))</f>
        <v/>
      </c>
      <c r="BJ156" s="110" t="str">
        <f>IF(BG156="","",IF(ISERROR(VLOOKUP(BG156,[2]KNULI!$A$2:$J$1250,4,0)),"!!! FEHLER MIT DER IGRULI-VERKNÜPFUNG !!!",VLOOKUP(BG156,[2]KNULI!$A$2:$J$1250,4,0)))</f>
        <v/>
      </c>
      <c r="BK156" s="111" t="str">
        <f>IF(BG156="","",IF(ISERROR(VLOOKUP(BG156,[2]KNULI!$A$2:$J$1250,5,0)),"!!! FEHLER MIT DER IGRULI-VERKNÜPFUNG !!!",VLOOKUP(BG156,[2]KNULI!$A$2:$J$1250,5,0)))</f>
        <v/>
      </c>
      <c r="BL156" s="241"/>
      <c r="BM156" s="120"/>
      <c r="BN156" s="199"/>
      <c r="BO156" s="199"/>
      <c r="BP156" s="121"/>
      <c r="BQ156" s="122"/>
      <c r="BR156" s="123"/>
      <c r="BS156" s="250"/>
      <c r="BT156" s="115"/>
      <c r="BU156" s="115" t="str">
        <f t="shared" si="65"/>
        <v/>
      </c>
      <c r="BV156" s="115" t="str">
        <f t="shared" si="67"/>
        <v/>
      </c>
      <c r="BW156" s="115" t="str">
        <f t="shared" si="68"/>
        <v/>
      </c>
      <c r="BX156" s="120"/>
      <c r="BY156" s="115"/>
      <c r="BZ156" s="120"/>
      <c r="CA156" s="124"/>
      <c r="CB156" s="125"/>
      <c r="CC156" s="126"/>
      <c r="CD156" s="127" t="str">
        <f t="shared" ref="CD156:CE230" si="99">IF($AV156&lt;&gt;"",BQ156,"")</f>
        <v/>
      </c>
      <c r="CE156" s="128" t="str">
        <f t="shared" si="99"/>
        <v/>
      </c>
      <c r="CF156" s="127"/>
      <c r="CG156" s="130"/>
      <c r="CH156" s="130" t="str">
        <f t="shared" si="86"/>
        <v/>
      </c>
      <c r="CI156" s="130" t="str">
        <f t="shared" si="86"/>
        <v/>
      </c>
      <c r="CJ156" s="130" t="str">
        <f t="shared" si="86"/>
        <v/>
      </c>
      <c r="CK156" s="131" t="str">
        <f t="shared" si="86"/>
        <v/>
      </c>
      <c r="CL156" s="132" t="str">
        <f t="shared" si="86"/>
        <v/>
      </c>
    </row>
    <row r="157" spans="1:90" ht="25.5" customHeight="1" x14ac:dyDescent="0.25">
      <c r="A157" s="389"/>
      <c r="B157" s="78" t="s">
        <v>88</v>
      </c>
      <c r="C157" s="370" t="s">
        <v>929</v>
      </c>
      <c r="D157" s="80" t="str">
        <f t="shared" si="84"/>
        <v>O</v>
      </c>
      <c r="E157" s="81" t="s">
        <v>382</v>
      </c>
      <c r="F157" s="345" t="str">
        <f t="shared" si="94"/>
        <v>-KF100</v>
      </c>
      <c r="G157" s="344" t="str">
        <f t="shared" si="95"/>
        <v>-E1-Q01+S1</v>
      </c>
      <c r="H157" s="84"/>
      <c r="I157" s="85"/>
      <c r="J157" s="86"/>
      <c r="K157" s="87"/>
      <c r="L157" s="88"/>
      <c r="M157" s="89" t="s">
        <v>217</v>
      </c>
      <c r="N157" s="85"/>
      <c r="O157" s="90"/>
      <c r="P157" s="86"/>
      <c r="Q157" s="86"/>
      <c r="R157" s="84"/>
      <c r="S157" s="237"/>
      <c r="T157" s="90"/>
      <c r="U157" s="90"/>
      <c r="V157" s="86"/>
      <c r="W157" s="93" t="str">
        <f t="shared" si="98"/>
        <v/>
      </c>
      <c r="X157" s="238"/>
      <c r="Y157" s="95"/>
      <c r="Z157" s="96"/>
      <c r="AA157" s="97"/>
      <c r="AB157" s="98" t="str">
        <f t="shared" si="89"/>
        <v/>
      </c>
      <c r="AC157" s="96"/>
      <c r="AD157" s="96"/>
      <c r="AE157" s="97"/>
      <c r="AF157" s="100"/>
      <c r="AG157" s="302"/>
      <c r="AH157" s="100"/>
      <c r="AI157" s="100"/>
      <c r="AJ157" s="101"/>
      <c r="AK157" s="101"/>
      <c r="AL157" s="101"/>
      <c r="AM157" s="101"/>
      <c r="AN157" s="101"/>
      <c r="AO157" s="239"/>
      <c r="AP157" s="103"/>
      <c r="AQ157" s="104"/>
      <c r="AR157" s="239"/>
      <c r="AS157" s="239"/>
      <c r="AT157" s="239"/>
      <c r="AU157" s="240"/>
      <c r="AV157" s="119"/>
      <c r="AW157" s="120" t="str">
        <f t="shared" si="66"/>
        <v/>
      </c>
      <c r="AX157" s="120"/>
      <c r="AY157" s="120"/>
      <c r="AZ157" s="258" t="str">
        <f t="shared" si="96"/>
        <v/>
      </c>
      <c r="BA157" s="109" t="str">
        <f t="shared" si="97"/>
        <v/>
      </c>
      <c r="BB157" s="120" t="str">
        <f t="shared" ref="BB157:BB231" si="100">BA157</f>
        <v/>
      </c>
      <c r="BC157" s="120"/>
      <c r="BD157" s="120"/>
      <c r="BE157" s="120"/>
      <c r="BF157" s="120"/>
      <c r="BG157" s="120"/>
      <c r="BH157" s="110" t="str">
        <f>IF(BG157="","",IF(ISERROR(VLOOKUP(BG157,[2]KNULI!$A$2:$J$1250,3,0)),"!!! FEHLER MIT DER IGRULI-VERKNÜPFUNG !!!",VLOOKUP(BG157,[2]KNULI!$A$2:$J$1250,3,0)))</f>
        <v/>
      </c>
      <c r="BI157" s="110" t="str">
        <f>IF(BG157="","",IF(ISERROR(VLOOKUP(BG157,[2]KNULI!$A$2:$J$1250,2,0)),"!!! FEHLER MIT DER IGRULI-VERKNÜPFUNG !!!",VLOOKUP(BG157,[2]KNULI!$A$2:$J$1250,2,0)))</f>
        <v/>
      </c>
      <c r="BJ157" s="110" t="str">
        <f>IF(BG157="","",IF(ISERROR(VLOOKUP(BG157,[2]KNULI!$A$2:$J$1250,4,0)),"!!! FEHLER MIT DER IGRULI-VERKNÜPFUNG !!!",VLOOKUP(BG157,[2]KNULI!$A$2:$J$1250,4,0)))</f>
        <v/>
      </c>
      <c r="BK157" s="111" t="str">
        <f>IF(BG157="","",IF(ISERROR(VLOOKUP(BG157,[2]KNULI!$A$2:$J$1250,5,0)),"!!! FEHLER MIT DER IGRULI-VERKNÜPFUNG !!!",VLOOKUP(BG157,[2]KNULI!$A$2:$J$1250,5,0)))</f>
        <v/>
      </c>
      <c r="BL157" s="241"/>
      <c r="BM157" s="120"/>
      <c r="BN157" s="199"/>
      <c r="BO157" s="199"/>
      <c r="BP157" s="121"/>
      <c r="BQ157" s="122"/>
      <c r="BR157" s="123"/>
      <c r="BS157" s="250"/>
      <c r="BT157" s="115"/>
      <c r="BU157" s="115" t="str">
        <f t="shared" ref="BU157:BU236" si="101">IF(AV157&lt;&gt;"",AV157,"")</f>
        <v/>
      </c>
      <c r="BV157" s="115" t="str">
        <f t="shared" si="67"/>
        <v/>
      </c>
      <c r="BW157" s="115" t="str">
        <f t="shared" si="68"/>
        <v/>
      </c>
      <c r="BX157" s="120"/>
      <c r="BY157" s="115"/>
      <c r="BZ157" s="120"/>
      <c r="CA157" s="378"/>
      <c r="CB157" s="125"/>
      <c r="CC157" s="380"/>
      <c r="CD157" s="127" t="str">
        <f t="shared" si="99"/>
        <v/>
      </c>
      <c r="CE157" s="128" t="str">
        <f t="shared" si="99"/>
        <v/>
      </c>
      <c r="CF157" s="127"/>
      <c r="CG157" s="130"/>
      <c r="CH157" s="130" t="str">
        <f t="shared" si="86"/>
        <v/>
      </c>
      <c r="CI157" s="130" t="str">
        <f t="shared" si="86"/>
        <v/>
      </c>
      <c r="CJ157" s="130" t="str">
        <f t="shared" si="86"/>
        <v/>
      </c>
      <c r="CK157" s="131" t="str">
        <f t="shared" si="86"/>
        <v/>
      </c>
      <c r="CL157" s="132" t="str">
        <f t="shared" si="86"/>
        <v/>
      </c>
    </row>
    <row r="158" spans="1:90" ht="25.5" customHeight="1" x14ac:dyDescent="0.25">
      <c r="A158" s="389"/>
      <c r="B158" s="78" t="s">
        <v>88</v>
      </c>
      <c r="C158" s="370" t="s">
        <v>930</v>
      </c>
      <c r="D158" s="80" t="str">
        <f t="shared" si="84"/>
        <v>O</v>
      </c>
      <c r="E158" s="81" t="s">
        <v>383</v>
      </c>
      <c r="F158" s="345" t="str">
        <f t="shared" si="94"/>
        <v>-KF100</v>
      </c>
      <c r="G158" s="344" t="str">
        <f t="shared" si="95"/>
        <v>-E1-Q01+S1</v>
      </c>
      <c r="H158" s="84"/>
      <c r="I158" s="85"/>
      <c r="J158" s="86"/>
      <c r="K158" s="87"/>
      <c r="L158" s="88"/>
      <c r="M158" s="89" t="s">
        <v>217</v>
      </c>
      <c r="N158" s="85"/>
      <c r="O158" s="90"/>
      <c r="P158" s="86"/>
      <c r="Q158" s="86"/>
      <c r="R158" s="84"/>
      <c r="S158" s="237"/>
      <c r="T158" s="90"/>
      <c r="U158" s="90"/>
      <c r="V158" s="86"/>
      <c r="W158" s="93" t="str">
        <f t="shared" si="98"/>
        <v/>
      </c>
      <c r="X158" s="238"/>
      <c r="Y158" s="95"/>
      <c r="Z158" s="96"/>
      <c r="AA158" s="97"/>
      <c r="AB158" s="98" t="str">
        <f t="shared" si="89"/>
        <v/>
      </c>
      <c r="AC158" s="96"/>
      <c r="AD158" s="96"/>
      <c r="AE158" s="97"/>
      <c r="AF158" s="100"/>
      <c r="AG158" s="302"/>
      <c r="AH158" s="100"/>
      <c r="AI158" s="100"/>
      <c r="AJ158" s="101"/>
      <c r="AK158" s="101"/>
      <c r="AL158" s="101"/>
      <c r="AM158" s="101"/>
      <c r="AN158" s="101"/>
      <c r="AO158" s="239"/>
      <c r="AP158" s="103"/>
      <c r="AQ158" s="104"/>
      <c r="AR158" s="239"/>
      <c r="AS158" s="239"/>
      <c r="AT158" s="239"/>
      <c r="AU158" s="240"/>
      <c r="AV158" s="119"/>
      <c r="AW158" s="120" t="str">
        <f t="shared" ref="AW158:AW236" si="102">IF(AV158&lt;&gt;"",$AW$7,"")</f>
        <v/>
      </c>
      <c r="AX158" s="120"/>
      <c r="AY158" s="120"/>
      <c r="AZ158" s="258" t="str">
        <f t="shared" si="96"/>
        <v/>
      </c>
      <c r="BA158" s="109" t="str">
        <f t="shared" si="97"/>
        <v/>
      </c>
      <c r="BB158" s="120" t="str">
        <f t="shared" si="100"/>
        <v/>
      </c>
      <c r="BC158" s="120"/>
      <c r="BD158" s="120"/>
      <c r="BE158" s="120"/>
      <c r="BF158" s="120"/>
      <c r="BG158" s="120"/>
      <c r="BH158" s="110" t="str">
        <f>IF(BG158="","",IF(ISERROR(VLOOKUP(BG158,[2]KNULI!$A$2:$J$1250,3,0)),"!!! FEHLER MIT DER IGRULI-VERKNÜPFUNG !!!",VLOOKUP(BG158,[2]KNULI!$A$2:$J$1250,3,0)))</f>
        <v/>
      </c>
      <c r="BI158" s="110" t="str">
        <f>IF(BG158="","",IF(ISERROR(VLOOKUP(BG158,[2]KNULI!$A$2:$J$1250,2,0)),"!!! FEHLER MIT DER IGRULI-VERKNÜPFUNG !!!",VLOOKUP(BG158,[2]KNULI!$A$2:$J$1250,2,0)))</f>
        <v/>
      </c>
      <c r="BJ158" s="110" t="str">
        <f>IF(BG158="","",IF(ISERROR(VLOOKUP(BG158,[2]KNULI!$A$2:$J$1250,4,0)),"!!! FEHLER MIT DER IGRULI-VERKNÜPFUNG !!!",VLOOKUP(BG158,[2]KNULI!$A$2:$J$1250,4,0)))</f>
        <v/>
      </c>
      <c r="BK158" s="111" t="str">
        <f>IF(BG158="","",IF(ISERROR(VLOOKUP(BG158,[2]KNULI!$A$2:$J$1250,5,0)),"!!! FEHLER MIT DER IGRULI-VERKNÜPFUNG !!!",VLOOKUP(BG158,[2]KNULI!$A$2:$J$1250,5,0)))</f>
        <v/>
      </c>
      <c r="BL158" s="241"/>
      <c r="BM158" s="120"/>
      <c r="BN158" s="199"/>
      <c r="BO158" s="199"/>
      <c r="BP158" s="121"/>
      <c r="BQ158" s="122"/>
      <c r="BR158" s="123"/>
      <c r="BS158" s="250"/>
      <c r="BT158" s="115"/>
      <c r="BU158" s="115" t="str">
        <f t="shared" si="101"/>
        <v/>
      </c>
      <c r="BV158" s="115" t="str">
        <f t="shared" ref="BV158:BV231" si="103">IF(AV158&lt;&gt;"",$BV$7,"")</f>
        <v/>
      </c>
      <c r="BW158" s="115" t="str">
        <f t="shared" ref="BW158:BW231" si="104">IF(AV158&lt;&gt;"",$BW$7,"")</f>
        <v/>
      </c>
      <c r="BX158" s="120"/>
      <c r="BY158" s="115"/>
      <c r="BZ158" s="120"/>
      <c r="CA158" s="378"/>
      <c r="CB158" s="125"/>
      <c r="CC158" s="380"/>
      <c r="CD158" s="127" t="str">
        <f t="shared" si="99"/>
        <v/>
      </c>
      <c r="CE158" s="128" t="str">
        <f t="shared" si="99"/>
        <v/>
      </c>
      <c r="CF158" s="127"/>
      <c r="CG158" s="130"/>
      <c r="CH158" s="130" t="str">
        <f t="shared" si="86"/>
        <v/>
      </c>
      <c r="CI158" s="130" t="str">
        <f t="shared" si="86"/>
        <v/>
      </c>
      <c r="CJ158" s="130" t="str">
        <f t="shared" si="86"/>
        <v/>
      </c>
      <c r="CK158" s="131" t="str">
        <f t="shared" si="86"/>
        <v/>
      </c>
      <c r="CL158" s="132" t="str">
        <f t="shared" si="86"/>
        <v/>
      </c>
    </row>
    <row r="159" spans="1:90" ht="25.5" customHeight="1" x14ac:dyDescent="0.25">
      <c r="A159" s="389"/>
      <c r="B159" s="78" t="s">
        <v>88</v>
      </c>
      <c r="C159" s="370" t="s">
        <v>931</v>
      </c>
      <c r="D159" s="80" t="str">
        <f t="shared" si="84"/>
        <v>O</v>
      </c>
      <c r="E159" s="81" t="s">
        <v>383</v>
      </c>
      <c r="F159" s="345" t="str">
        <f t="shared" si="94"/>
        <v>-KF100</v>
      </c>
      <c r="G159" s="344" t="str">
        <f t="shared" si="95"/>
        <v>-E1-Q01+S1</v>
      </c>
      <c r="H159" s="84"/>
      <c r="I159" s="85"/>
      <c r="J159" s="86"/>
      <c r="K159" s="87"/>
      <c r="L159" s="88"/>
      <c r="M159" s="89" t="s">
        <v>217</v>
      </c>
      <c r="N159" s="85"/>
      <c r="O159" s="90"/>
      <c r="P159" s="86"/>
      <c r="Q159" s="86"/>
      <c r="R159" s="84"/>
      <c r="S159" s="237"/>
      <c r="T159" s="90"/>
      <c r="U159" s="90"/>
      <c r="V159" s="86"/>
      <c r="W159" s="93" t="str">
        <f t="shared" si="98"/>
        <v/>
      </c>
      <c r="X159" s="238"/>
      <c r="Y159" s="95"/>
      <c r="Z159" s="96"/>
      <c r="AA159" s="97"/>
      <c r="AB159" s="98" t="str">
        <f t="shared" si="89"/>
        <v/>
      </c>
      <c r="AC159" s="96"/>
      <c r="AD159" s="96"/>
      <c r="AE159" s="97"/>
      <c r="AF159" s="100"/>
      <c r="AG159" s="302"/>
      <c r="AH159" s="100"/>
      <c r="AI159" s="100"/>
      <c r="AJ159" s="101"/>
      <c r="AK159" s="101"/>
      <c r="AL159" s="101"/>
      <c r="AM159" s="101"/>
      <c r="AN159" s="101"/>
      <c r="AO159" s="239"/>
      <c r="AP159" s="103"/>
      <c r="AQ159" s="104"/>
      <c r="AR159" s="239"/>
      <c r="AS159" s="239"/>
      <c r="AT159" s="239"/>
      <c r="AU159" s="240"/>
      <c r="AV159" s="119"/>
      <c r="AW159" s="120" t="str">
        <f t="shared" si="102"/>
        <v/>
      </c>
      <c r="AX159" s="120"/>
      <c r="AY159" s="120"/>
      <c r="AZ159" s="258" t="str">
        <f t="shared" si="96"/>
        <v/>
      </c>
      <c r="BA159" s="109" t="str">
        <f t="shared" si="97"/>
        <v/>
      </c>
      <c r="BB159" s="120" t="str">
        <f t="shared" si="100"/>
        <v/>
      </c>
      <c r="BC159" s="120"/>
      <c r="BD159" s="120"/>
      <c r="BE159" s="120"/>
      <c r="BF159" s="120"/>
      <c r="BG159" s="120"/>
      <c r="BH159" s="110" t="str">
        <f>IF(BG159="","",IF(ISERROR(VLOOKUP(BG159,[2]KNULI!$A$2:$J$1250,3,0)),"!!! FEHLER MIT DER IGRULI-VERKNÜPFUNG !!!",VLOOKUP(BG159,[2]KNULI!$A$2:$J$1250,3,0)))</f>
        <v/>
      </c>
      <c r="BI159" s="110" t="str">
        <f>IF(BG159="","",IF(ISERROR(VLOOKUP(BG159,[2]KNULI!$A$2:$J$1250,2,0)),"!!! FEHLER MIT DER IGRULI-VERKNÜPFUNG !!!",VLOOKUP(BG159,[2]KNULI!$A$2:$J$1250,2,0)))</f>
        <v/>
      </c>
      <c r="BJ159" s="110" t="str">
        <f>IF(BG159="","",IF(ISERROR(VLOOKUP(BG159,[2]KNULI!$A$2:$J$1250,4,0)),"!!! FEHLER MIT DER IGRULI-VERKNÜPFUNG !!!",VLOOKUP(BG159,[2]KNULI!$A$2:$J$1250,4,0)))</f>
        <v/>
      </c>
      <c r="BK159" s="111" t="str">
        <f>IF(BG159="","",IF(ISERROR(VLOOKUP(BG159,[2]KNULI!$A$2:$J$1250,5,0)),"!!! FEHLER MIT DER IGRULI-VERKNÜPFUNG !!!",VLOOKUP(BG159,[2]KNULI!$A$2:$J$1250,5,0)))</f>
        <v/>
      </c>
      <c r="BL159" s="241"/>
      <c r="BM159" s="120"/>
      <c r="BN159" s="199"/>
      <c r="BO159" s="199"/>
      <c r="BP159" s="121"/>
      <c r="BQ159" s="122"/>
      <c r="BR159" s="123"/>
      <c r="BS159" s="250"/>
      <c r="BT159" s="115"/>
      <c r="BU159" s="115" t="str">
        <f t="shared" si="101"/>
        <v/>
      </c>
      <c r="BV159" s="115" t="str">
        <f t="shared" si="103"/>
        <v/>
      </c>
      <c r="BW159" s="115" t="str">
        <f t="shared" si="104"/>
        <v/>
      </c>
      <c r="BX159" s="120"/>
      <c r="BY159" s="115"/>
      <c r="BZ159" s="120"/>
      <c r="CA159" s="378"/>
      <c r="CB159" s="125"/>
      <c r="CC159" s="380"/>
      <c r="CD159" s="127" t="str">
        <f t="shared" si="99"/>
        <v/>
      </c>
      <c r="CE159" s="128" t="str">
        <f t="shared" si="99"/>
        <v/>
      </c>
      <c r="CF159" s="127"/>
      <c r="CG159" s="130"/>
      <c r="CH159" s="130" t="str">
        <f t="shared" si="86"/>
        <v/>
      </c>
      <c r="CI159" s="130" t="str">
        <f t="shared" si="86"/>
        <v/>
      </c>
      <c r="CJ159" s="130" t="str">
        <f t="shared" si="86"/>
        <v/>
      </c>
      <c r="CK159" s="131" t="str">
        <f t="shared" si="86"/>
        <v/>
      </c>
      <c r="CL159" s="132" t="str">
        <f t="shared" si="86"/>
        <v/>
      </c>
    </row>
    <row r="160" spans="1:90" ht="25.5" customHeight="1" x14ac:dyDescent="0.25">
      <c r="A160" s="133"/>
      <c r="B160" s="78" t="s">
        <v>88</v>
      </c>
      <c r="C160" s="370" t="s">
        <v>932</v>
      </c>
      <c r="D160" s="80" t="str">
        <f t="shared" si="84"/>
        <v>O</v>
      </c>
      <c r="E160" s="81" t="s">
        <v>383</v>
      </c>
      <c r="F160" s="345" t="str">
        <f t="shared" si="94"/>
        <v>-KF100</v>
      </c>
      <c r="G160" s="344" t="str">
        <f t="shared" si="95"/>
        <v>-E1-Q01+S1</v>
      </c>
      <c r="H160" s="84"/>
      <c r="I160" s="85"/>
      <c r="J160" s="86"/>
      <c r="K160" s="87"/>
      <c r="L160" s="88"/>
      <c r="M160" s="89" t="s">
        <v>217</v>
      </c>
      <c r="N160" s="85"/>
      <c r="O160" s="90"/>
      <c r="P160" s="86"/>
      <c r="Q160" s="86"/>
      <c r="R160" s="84"/>
      <c r="S160" s="237"/>
      <c r="T160" s="90"/>
      <c r="U160" s="90"/>
      <c r="V160" s="86"/>
      <c r="W160" s="93" t="str">
        <f t="shared" si="98"/>
        <v/>
      </c>
      <c r="X160" s="238"/>
      <c r="Y160" s="95"/>
      <c r="Z160" s="96"/>
      <c r="AA160" s="97"/>
      <c r="AB160" s="98" t="str">
        <f t="shared" si="89"/>
        <v/>
      </c>
      <c r="AC160" s="96"/>
      <c r="AD160" s="96"/>
      <c r="AE160" s="97"/>
      <c r="AF160" s="100"/>
      <c r="AG160" s="302"/>
      <c r="AH160" s="100"/>
      <c r="AI160" s="100"/>
      <c r="AJ160" s="101"/>
      <c r="AK160" s="101"/>
      <c r="AL160" s="101"/>
      <c r="AM160" s="101"/>
      <c r="AN160" s="101"/>
      <c r="AO160" s="239"/>
      <c r="AP160" s="103"/>
      <c r="AQ160" s="104"/>
      <c r="AR160" s="239"/>
      <c r="AS160" s="239"/>
      <c r="AT160" s="239"/>
      <c r="AU160" s="240"/>
      <c r="AV160" s="119"/>
      <c r="AW160" s="120" t="str">
        <f t="shared" si="102"/>
        <v/>
      </c>
      <c r="AX160" s="120"/>
      <c r="AY160" s="120"/>
      <c r="AZ160" s="258" t="str">
        <f t="shared" si="96"/>
        <v/>
      </c>
      <c r="BA160" s="109" t="str">
        <f t="shared" si="97"/>
        <v/>
      </c>
      <c r="BB160" s="120" t="str">
        <f t="shared" si="100"/>
        <v/>
      </c>
      <c r="BC160" s="120"/>
      <c r="BD160" s="120"/>
      <c r="BE160" s="120"/>
      <c r="BF160" s="120"/>
      <c r="BG160" s="120"/>
      <c r="BH160" s="110" t="str">
        <f>IF(BG160="","",IF(ISERROR(VLOOKUP(BG160,[2]KNULI!$A$2:$J$1250,3,0)),"!!! FEHLER MIT DER IGRULI-VERKNÜPFUNG !!!",VLOOKUP(BG160,[2]KNULI!$A$2:$J$1250,3,0)))</f>
        <v/>
      </c>
      <c r="BI160" s="110" t="str">
        <f>IF(BG160="","",IF(ISERROR(VLOOKUP(BG160,[2]KNULI!$A$2:$J$1250,2,0)),"!!! FEHLER MIT DER IGRULI-VERKNÜPFUNG !!!",VLOOKUP(BG160,[2]KNULI!$A$2:$J$1250,2,0)))</f>
        <v/>
      </c>
      <c r="BJ160" s="110" t="str">
        <f>IF(BG160="","",IF(ISERROR(VLOOKUP(BG160,[2]KNULI!$A$2:$J$1250,4,0)),"!!! FEHLER MIT DER IGRULI-VERKNÜPFUNG !!!",VLOOKUP(BG160,[2]KNULI!$A$2:$J$1250,4,0)))</f>
        <v/>
      </c>
      <c r="BK160" s="111" t="str">
        <f>IF(BG160="","",IF(ISERROR(VLOOKUP(BG160,[2]KNULI!$A$2:$J$1250,5,0)),"!!! FEHLER MIT DER IGRULI-VERKNÜPFUNG !!!",VLOOKUP(BG160,[2]KNULI!$A$2:$J$1250,5,0)))</f>
        <v/>
      </c>
      <c r="BL160" s="241" t="s">
        <v>141</v>
      </c>
      <c r="BM160" s="120"/>
      <c r="BN160" s="199"/>
      <c r="BO160" s="199"/>
      <c r="BP160" s="121"/>
      <c r="BQ160" s="122"/>
      <c r="BR160" s="123"/>
      <c r="BS160" s="250"/>
      <c r="BT160" s="115"/>
      <c r="BU160" s="115" t="str">
        <f t="shared" si="101"/>
        <v/>
      </c>
      <c r="BV160" s="115" t="str">
        <f t="shared" si="103"/>
        <v/>
      </c>
      <c r="BW160" s="115" t="str">
        <f t="shared" si="104"/>
        <v/>
      </c>
      <c r="BX160" s="120"/>
      <c r="BY160" s="115"/>
      <c r="BZ160" s="120"/>
      <c r="CA160" s="124"/>
      <c r="CB160" s="125"/>
      <c r="CC160" s="126"/>
      <c r="CD160" s="127" t="str">
        <f t="shared" si="99"/>
        <v/>
      </c>
      <c r="CE160" s="128" t="str">
        <f t="shared" si="99"/>
        <v/>
      </c>
      <c r="CF160" s="127"/>
      <c r="CG160" s="130"/>
      <c r="CH160" s="130" t="str">
        <f t="shared" si="86"/>
        <v/>
      </c>
      <c r="CI160" s="130" t="str">
        <f t="shared" si="86"/>
        <v/>
      </c>
      <c r="CJ160" s="130" t="str">
        <f t="shared" si="86"/>
        <v/>
      </c>
      <c r="CK160" s="131" t="str">
        <f t="shared" si="86"/>
        <v/>
      </c>
      <c r="CL160" s="132" t="str">
        <f t="shared" si="86"/>
        <v/>
      </c>
    </row>
    <row r="161" spans="1:90" ht="25.5" customHeight="1" x14ac:dyDescent="0.25">
      <c r="A161" s="133"/>
      <c r="B161" s="78" t="s">
        <v>88</v>
      </c>
      <c r="C161" s="370" t="s">
        <v>933</v>
      </c>
      <c r="D161" s="80" t="str">
        <f t="shared" si="84"/>
        <v>O</v>
      </c>
      <c r="E161" s="81" t="s">
        <v>383</v>
      </c>
      <c r="F161" s="345" t="str">
        <f t="shared" si="94"/>
        <v>-KF100</v>
      </c>
      <c r="G161" s="344" t="str">
        <f>G159</f>
        <v>-E1-Q01+S1</v>
      </c>
      <c r="H161" s="84"/>
      <c r="I161" s="85"/>
      <c r="J161" s="86"/>
      <c r="K161" s="87"/>
      <c r="L161" s="88"/>
      <c r="M161" s="89" t="s">
        <v>217</v>
      </c>
      <c r="N161" s="85"/>
      <c r="O161" s="90"/>
      <c r="P161" s="86"/>
      <c r="Q161" s="86"/>
      <c r="R161" s="84"/>
      <c r="S161" s="237"/>
      <c r="T161" s="90"/>
      <c r="U161" s="90"/>
      <c r="V161" s="86"/>
      <c r="W161" s="93" t="str">
        <f t="shared" ref="W161" si="105">IF(OR(U161="X",V161="x"),AY161&amp;" "&amp;BA161&amp;" " &amp;BC161&amp;CHAR(10)&amp;BD161&amp;BH161,"")</f>
        <v/>
      </c>
      <c r="X161" s="238"/>
      <c r="Y161" s="95"/>
      <c r="Z161" s="96"/>
      <c r="AA161" s="97"/>
      <c r="AB161" s="98" t="str">
        <f t="shared" ref="AB161" si="106">IF(OR(Y161="X",Z161="X",AA161="X"),"X","")</f>
        <v/>
      </c>
      <c r="AC161" s="96"/>
      <c r="AD161" s="96"/>
      <c r="AE161" s="97"/>
      <c r="AF161" s="100"/>
      <c r="AG161" s="302"/>
      <c r="AH161" s="100"/>
      <c r="AI161" s="100"/>
      <c r="AJ161" s="101"/>
      <c r="AK161" s="101"/>
      <c r="AL161" s="101"/>
      <c r="AM161" s="101"/>
      <c r="AN161" s="101"/>
      <c r="AO161" s="239"/>
      <c r="AP161" s="103"/>
      <c r="AQ161" s="104"/>
      <c r="AR161" s="239"/>
      <c r="AS161" s="239"/>
      <c r="AT161" s="239"/>
      <c r="AU161" s="240"/>
      <c r="AV161" s="119"/>
      <c r="AW161" s="120" t="str">
        <f t="shared" ref="AW161" si="107">IF(AV161&lt;&gt;"",$AW$7,"")</f>
        <v/>
      </c>
      <c r="AX161" s="120"/>
      <c r="AY161" s="120"/>
      <c r="AZ161" s="258" t="str">
        <f t="shared" si="96"/>
        <v/>
      </c>
      <c r="BA161" s="109" t="str">
        <f t="shared" si="97"/>
        <v/>
      </c>
      <c r="BB161" s="120" t="str">
        <f t="shared" ref="BB161" si="108">BA161</f>
        <v/>
      </c>
      <c r="BC161" s="120"/>
      <c r="BD161" s="120"/>
      <c r="BE161" s="120"/>
      <c r="BF161" s="120"/>
      <c r="BG161" s="120"/>
      <c r="BH161" s="110" t="str">
        <f>IF(BG161="","",IF(ISERROR(VLOOKUP(BG161,[2]KNULI!$A$2:$J$1250,3,0)),"!!! FEHLER MIT DER IGRULI-VERKNÜPFUNG !!!",VLOOKUP(BG161,[2]KNULI!$A$2:$J$1250,3,0)))</f>
        <v/>
      </c>
      <c r="BI161" s="110" t="str">
        <f>IF(BG161="","",IF(ISERROR(VLOOKUP(BG161,[2]KNULI!$A$2:$J$1250,2,0)),"!!! FEHLER MIT DER IGRULI-VERKNÜPFUNG !!!",VLOOKUP(BG161,[2]KNULI!$A$2:$J$1250,2,0)))</f>
        <v/>
      </c>
      <c r="BJ161" s="110" t="str">
        <f>IF(BG161="","",IF(ISERROR(VLOOKUP(BG161,[2]KNULI!$A$2:$J$1250,4,0)),"!!! FEHLER MIT DER IGRULI-VERKNÜPFUNG !!!",VLOOKUP(BG161,[2]KNULI!$A$2:$J$1250,4,0)))</f>
        <v/>
      </c>
      <c r="BK161" s="111" t="str">
        <f>IF(BG161="","",IF(ISERROR(VLOOKUP(BG161,[2]KNULI!$A$2:$J$1250,5,0)),"!!! FEHLER MIT DER IGRULI-VERKNÜPFUNG !!!",VLOOKUP(BG161,[2]KNULI!$A$2:$J$1250,5,0)))</f>
        <v/>
      </c>
      <c r="BL161" s="241"/>
      <c r="BM161" s="120"/>
      <c r="BN161" s="199"/>
      <c r="BO161" s="199"/>
      <c r="BP161" s="121"/>
      <c r="BQ161" s="122"/>
      <c r="BR161" s="123"/>
      <c r="BS161" s="250"/>
      <c r="BT161" s="115"/>
      <c r="BU161" s="115" t="str">
        <f t="shared" ref="BU161" si="109">IF(AV161&lt;&gt;"",AV161,"")</f>
        <v/>
      </c>
      <c r="BV161" s="115" t="str">
        <f t="shared" ref="BV161" si="110">IF(AV161&lt;&gt;"",$BV$7,"")</f>
        <v/>
      </c>
      <c r="BW161" s="115" t="str">
        <f t="shared" ref="BW161" si="111">IF(AV161&lt;&gt;"",$BW$7,"")</f>
        <v/>
      </c>
      <c r="BX161" s="120"/>
      <c r="BY161" s="115"/>
      <c r="BZ161" s="120"/>
      <c r="CA161" s="124"/>
      <c r="CB161" s="125"/>
      <c r="CC161" s="126"/>
      <c r="CD161" s="127" t="str">
        <f t="shared" ref="CD161" si="112">IF($AV161&lt;&gt;"",BQ161,"")</f>
        <v/>
      </c>
      <c r="CE161" s="128" t="str">
        <f t="shared" ref="CE161" si="113">IF($AV161&lt;&gt;"",BR161,"")</f>
        <v/>
      </c>
      <c r="CF161" s="127"/>
      <c r="CG161" s="130"/>
      <c r="CH161" s="130" t="str">
        <f t="shared" ref="CH161:CL161" si="114">IF($AV161&lt;&gt;"",BU161,"")</f>
        <v/>
      </c>
      <c r="CI161" s="130" t="str">
        <f t="shared" si="114"/>
        <v/>
      </c>
      <c r="CJ161" s="130" t="str">
        <f t="shared" si="114"/>
        <v/>
      </c>
      <c r="CK161" s="131" t="str">
        <f t="shared" si="114"/>
        <v/>
      </c>
      <c r="CL161" s="132" t="str">
        <f t="shared" si="114"/>
        <v/>
      </c>
    </row>
    <row r="162" spans="1:90" ht="25.5" customHeight="1" x14ac:dyDescent="0.25">
      <c r="A162" s="133"/>
      <c r="B162" s="78" t="s">
        <v>88</v>
      </c>
      <c r="C162" s="370" t="s">
        <v>934</v>
      </c>
      <c r="D162" s="80" t="str">
        <f t="shared" si="84"/>
        <v>O</v>
      </c>
      <c r="E162" s="81" t="s">
        <v>383</v>
      </c>
      <c r="F162" s="345" t="str">
        <f t="shared" si="94"/>
        <v>-KF100</v>
      </c>
      <c r="G162" s="344" t="str">
        <f>G160</f>
        <v>-E1-Q01+S1</v>
      </c>
      <c r="H162" s="84"/>
      <c r="I162" s="85"/>
      <c r="J162" s="86"/>
      <c r="K162" s="87"/>
      <c r="L162" s="88"/>
      <c r="M162" s="89" t="s">
        <v>217</v>
      </c>
      <c r="N162" s="85"/>
      <c r="O162" s="90"/>
      <c r="P162" s="86"/>
      <c r="Q162" s="86"/>
      <c r="R162" s="84"/>
      <c r="S162" s="237"/>
      <c r="T162" s="90"/>
      <c r="U162" s="90"/>
      <c r="V162" s="86"/>
      <c r="W162" s="93" t="str">
        <f t="shared" si="98"/>
        <v/>
      </c>
      <c r="X162" s="238"/>
      <c r="Y162" s="95"/>
      <c r="Z162" s="96"/>
      <c r="AA162" s="97"/>
      <c r="AB162" s="98" t="str">
        <f t="shared" si="89"/>
        <v/>
      </c>
      <c r="AC162" s="96"/>
      <c r="AD162" s="96"/>
      <c r="AE162" s="97"/>
      <c r="AF162" s="100"/>
      <c r="AG162" s="302"/>
      <c r="AH162" s="100"/>
      <c r="AI162" s="100"/>
      <c r="AJ162" s="101"/>
      <c r="AK162" s="101"/>
      <c r="AL162" s="101"/>
      <c r="AM162" s="101"/>
      <c r="AN162" s="101"/>
      <c r="AO162" s="239"/>
      <c r="AP162" s="103"/>
      <c r="AQ162" s="104"/>
      <c r="AR162" s="239"/>
      <c r="AS162" s="239"/>
      <c r="AT162" s="239"/>
      <c r="AU162" s="240"/>
      <c r="AV162" s="119"/>
      <c r="AW162" s="120" t="str">
        <f t="shared" si="102"/>
        <v/>
      </c>
      <c r="AX162" s="120"/>
      <c r="AY162" s="120"/>
      <c r="AZ162" s="258" t="str">
        <f t="shared" si="96"/>
        <v/>
      </c>
      <c r="BA162" s="109" t="str">
        <f t="shared" si="97"/>
        <v/>
      </c>
      <c r="BB162" s="120" t="str">
        <f t="shared" si="100"/>
        <v/>
      </c>
      <c r="BC162" s="120"/>
      <c r="BD162" s="120"/>
      <c r="BE162" s="120"/>
      <c r="BF162" s="120"/>
      <c r="BG162" s="120"/>
      <c r="BH162" s="110" t="str">
        <f>IF(BG162="","",IF(ISERROR(VLOOKUP(BG162,[2]KNULI!$A$2:$J$1250,3,0)),"!!! FEHLER MIT DER IGRULI-VERKNÜPFUNG !!!",VLOOKUP(BG162,[2]KNULI!$A$2:$J$1250,3,0)))</f>
        <v/>
      </c>
      <c r="BI162" s="110" t="str">
        <f>IF(BG162="","",IF(ISERROR(VLOOKUP(BG162,[2]KNULI!$A$2:$J$1250,2,0)),"!!! FEHLER MIT DER IGRULI-VERKNÜPFUNG !!!",VLOOKUP(BG162,[2]KNULI!$A$2:$J$1250,2,0)))</f>
        <v/>
      </c>
      <c r="BJ162" s="110" t="str">
        <f>IF(BG162="","",IF(ISERROR(VLOOKUP(BG162,[2]KNULI!$A$2:$J$1250,4,0)),"!!! FEHLER MIT DER IGRULI-VERKNÜPFUNG !!!",VLOOKUP(BG162,[2]KNULI!$A$2:$J$1250,4,0)))</f>
        <v/>
      </c>
      <c r="BK162" s="111" t="str">
        <f>IF(BG162="","",IF(ISERROR(VLOOKUP(BG162,[2]KNULI!$A$2:$J$1250,5,0)),"!!! FEHLER MIT DER IGRULI-VERKNÜPFUNG !!!",VLOOKUP(BG162,[2]KNULI!$A$2:$J$1250,5,0)))</f>
        <v/>
      </c>
      <c r="BL162" s="241"/>
      <c r="BM162" s="120"/>
      <c r="BN162" s="199"/>
      <c r="BO162" s="199"/>
      <c r="BP162" s="121"/>
      <c r="BQ162" s="122"/>
      <c r="BR162" s="123"/>
      <c r="BS162" s="250"/>
      <c r="BT162" s="115"/>
      <c r="BU162" s="115" t="str">
        <f t="shared" si="101"/>
        <v/>
      </c>
      <c r="BV162" s="115" t="str">
        <f t="shared" si="103"/>
        <v/>
      </c>
      <c r="BW162" s="115" t="str">
        <f t="shared" si="104"/>
        <v/>
      </c>
      <c r="BX162" s="120"/>
      <c r="BY162" s="115"/>
      <c r="BZ162" s="120"/>
      <c r="CA162" s="124"/>
      <c r="CB162" s="125"/>
      <c r="CC162" s="126"/>
      <c r="CD162" s="127" t="str">
        <f t="shared" si="99"/>
        <v/>
      </c>
      <c r="CE162" s="128" t="str">
        <f t="shared" si="99"/>
        <v/>
      </c>
      <c r="CF162" s="127"/>
      <c r="CG162" s="130"/>
      <c r="CH162" s="130" t="str">
        <f t="shared" si="86"/>
        <v/>
      </c>
      <c r="CI162" s="130" t="str">
        <f t="shared" si="86"/>
        <v/>
      </c>
      <c r="CJ162" s="130" t="str">
        <f t="shared" si="86"/>
        <v/>
      </c>
      <c r="CK162" s="131" t="str">
        <f t="shared" si="86"/>
        <v/>
      </c>
      <c r="CL162" s="132" t="str">
        <f t="shared" si="86"/>
        <v/>
      </c>
    </row>
    <row r="163" spans="1:90" ht="25.5" customHeight="1" x14ac:dyDescent="0.25">
      <c r="A163" s="133"/>
      <c r="B163" s="78" t="s">
        <v>88</v>
      </c>
      <c r="C163" s="370" t="s">
        <v>935</v>
      </c>
      <c r="D163" s="80" t="str">
        <f t="shared" si="84"/>
        <v>O</v>
      </c>
      <c r="E163" s="81" t="s">
        <v>383</v>
      </c>
      <c r="F163" s="345" t="str">
        <f t="shared" si="94"/>
        <v>-KF100</v>
      </c>
      <c r="G163" s="344" t="str">
        <f t="shared" si="95"/>
        <v>-E1-Q01+S1</v>
      </c>
      <c r="H163" s="84"/>
      <c r="I163" s="85"/>
      <c r="J163" s="86"/>
      <c r="K163" s="87"/>
      <c r="L163" s="88"/>
      <c r="M163" s="89" t="s">
        <v>217</v>
      </c>
      <c r="N163" s="85"/>
      <c r="O163" s="90"/>
      <c r="P163" s="86"/>
      <c r="Q163" s="86"/>
      <c r="R163" s="84"/>
      <c r="S163" s="237"/>
      <c r="T163" s="90"/>
      <c r="U163" s="90"/>
      <c r="V163" s="86"/>
      <c r="W163" s="93" t="str">
        <f t="shared" si="98"/>
        <v/>
      </c>
      <c r="X163" s="238"/>
      <c r="Y163" s="95"/>
      <c r="Z163" s="96"/>
      <c r="AA163" s="97"/>
      <c r="AB163" s="98" t="str">
        <f t="shared" si="89"/>
        <v/>
      </c>
      <c r="AC163" s="96"/>
      <c r="AD163" s="96"/>
      <c r="AE163" s="97"/>
      <c r="AF163" s="100"/>
      <c r="AG163" s="302"/>
      <c r="AH163" s="100"/>
      <c r="AI163" s="100"/>
      <c r="AJ163" s="101"/>
      <c r="AK163" s="101"/>
      <c r="AL163" s="101"/>
      <c r="AM163" s="101"/>
      <c r="AN163" s="101"/>
      <c r="AO163" s="239"/>
      <c r="AP163" s="103"/>
      <c r="AQ163" s="104"/>
      <c r="AR163" s="239"/>
      <c r="AS163" s="239"/>
      <c r="AT163" s="239"/>
      <c r="AU163" s="240"/>
      <c r="AV163" s="119"/>
      <c r="AW163" s="120" t="str">
        <f t="shared" si="102"/>
        <v/>
      </c>
      <c r="AX163" s="120"/>
      <c r="AY163" s="120"/>
      <c r="AZ163" s="258" t="str">
        <f t="shared" si="96"/>
        <v/>
      </c>
      <c r="BA163" s="109" t="str">
        <f t="shared" si="97"/>
        <v/>
      </c>
      <c r="BB163" s="120" t="str">
        <f t="shared" si="100"/>
        <v/>
      </c>
      <c r="BC163" s="120"/>
      <c r="BD163" s="120"/>
      <c r="BE163" s="120"/>
      <c r="BF163" s="120"/>
      <c r="BG163" s="120"/>
      <c r="BH163" s="110" t="str">
        <f>IF(BG163="","",IF(ISERROR(VLOOKUP(BG163,[2]KNULI!$A$2:$J$1250,3,0)),"!!! FEHLER MIT DER IGRULI-VERKNÜPFUNG !!!",VLOOKUP(BG163,[2]KNULI!$A$2:$J$1250,3,0)))</f>
        <v/>
      </c>
      <c r="BI163" s="110" t="str">
        <f>IF(BG163="","",IF(ISERROR(VLOOKUP(BG163,[2]KNULI!$A$2:$J$1250,2,0)),"!!! FEHLER MIT DER IGRULI-VERKNÜPFUNG !!!",VLOOKUP(BG163,[2]KNULI!$A$2:$J$1250,2,0)))</f>
        <v/>
      </c>
      <c r="BJ163" s="110" t="str">
        <f>IF(BG163="","",IF(ISERROR(VLOOKUP(BG163,[2]KNULI!$A$2:$J$1250,4,0)),"!!! FEHLER MIT DER IGRULI-VERKNÜPFUNG !!!",VLOOKUP(BG163,[2]KNULI!$A$2:$J$1250,4,0)))</f>
        <v/>
      </c>
      <c r="BK163" s="111" t="str">
        <f>IF(BG163="","",IF(ISERROR(VLOOKUP(BG163,[2]KNULI!$A$2:$J$1250,5,0)),"!!! FEHLER MIT DER IGRULI-VERKNÜPFUNG !!!",VLOOKUP(BG163,[2]KNULI!$A$2:$J$1250,5,0)))</f>
        <v/>
      </c>
      <c r="BL163" s="241"/>
      <c r="BM163" s="120"/>
      <c r="BN163" s="199"/>
      <c r="BO163" s="199"/>
      <c r="BP163" s="121"/>
      <c r="BQ163" s="122"/>
      <c r="BR163" s="123"/>
      <c r="BS163" s="250"/>
      <c r="BT163" s="115"/>
      <c r="BU163" s="115" t="str">
        <f t="shared" si="101"/>
        <v/>
      </c>
      <c r="BV163" s="115" t="str">
        <f t="shared" si="103"/>
        <v/>
      </c>
      <c r="BW163" s="115" t="str">
        <f t="shared" si="104"/>
        <v/>
      </c>
      <c r="BX163" s="120"/>
      <c r="BY163" s="115"/>
      <c r="BZ163" s="120"/>
      <c r="CA163" s="378"/>
      <c r="CB163" s="125"/>
      <c r="CC163" s="380"/>
      <c r="CD163" s="127" t="str">
        <f t="shared" si="99"/>
        <v/>
      </c>
      <c r="CE163" s="128" t="str">
        <f t="shared" si="99"/>
        <v/>
      </c>
      <c r="CF163" s="127"/>
      <c r="CG163" s="130"/>
      <c r="CH163" s="130" t="str">
        <f t="shared" si="86"/>
        <v/>
      </c>
      <c r="CI163" s="130" t="str">
        <f t="shared" si="86"/>
        <v/>
      </c>
      <c r="CJ163" s="130" t="str">
        <f t="shared" si="86"/>
        <v/>
      </c>
      <c r="CK163" s="131" t="str">
        <f t="shared" si="86"/>
        <v/>
      </c>
      <c r="CL163" s="132" t="str">
        <f t="shared" si="86"/>
        <v/>
      </c>
    </row>
    <row r="164" spans="1:90" ht="25.5" customHeight="1" x14ac:dyDescent="0.25">
      <c r="A164" s="133"/>
      <c r="B164" s="68" t="s">
        <v>88</v>
      </c>
      <c r="C164" s="370" t="s">
        <v>668</v>
      </c>
      <c r="D164" s="80" t="str">
        <f t="shared" si="84"/>
        <v>O</v>
      </c>
      <c r="E164" s="81" t="s">
        <v>383</v>
      </c>
      <c r="F164" s="345" t="str">
        <f t="shared" si="94"/>
        <v>-KF100</v>
      </c>
      <c r="G164" s="344" t="str">
        <f t="shared" si="95"/>
        <v>-E1-Q01+S1</v>
      </c>
      <c r="H164" s="84"/>
      <c r="I164" s="85"/>
      <c r="J164" s="86"/>
      <c r="K164" s="87"/>
      <c r="L164" s="88"/>
      <c r="M164" s="89" t="s">
        <v>217</v>
      </c>
      <c r="N164" s="85"/>
      <c r="O164" s="90"/>
      <c r="P164" s="86"/>
      <c r="Q164" s="86"/>
      <c r="R164" s="84"/>
      <c r="S164" s="237"/>
      <c r="T164" s="90"/>
      <c r="U164" s="90"/>
      <c r="V164" s="86"/>
      <c r="W164" s="93" t="str">
        <f t="shared" ref="W164" si="115">IF(OR(U164="X",V164="x"),AY164&amp;" "&amp;BA164&amp;" " &amp;BC164&amp;CHAR(10)&amp;BD164&amp;BH164,"")</f>
        <v/>
      </c>
      <c r="X164" s="238"/>
      <c r="Y164" s="95"/>
      <c r="Z164" s="96"/>
      <c r="AA164" s="97"/>
      <c r="AB164" s="98" t="str">
        <f t="shared" ref="AB164" si="116">IF(OR(Y164="X",Z164="X",AA164="X"),"X","")</f>
        <v/>
      </c>
      <c r="AC164" s="96"/>
      <c r="AD164" s="96"/>
      <c r="AE164" s="97"/>
      <c r="AF164" s="100"/>
      <c r="AG164" s="302"/>
      <c r="AH164" s="100"/>
      <c r="AI164" s="100"/>
      <c r="AJ164" s="101"/>
      <c r="AK164" s="101"/>
      <c r="AL164" s="101"/>
      <c r="AM164" s="101"/>
      <c r="AN164" s="101"/>
      <c r="AO164" s="239"/>
      <c r="AP164" s="103"/>
      <c r="AQ164" s="104"/>
      <c r="AR164" s="239"/>
      <c r="AS164" s="239"/>
      <c r="AT164" s="239"/>
      <c r="AU164" s="240"/>
      <c r="AV164" s="119"/>
      <c r="AW164" s="120" t="str">
        <f t="shared" ref="AW164" si="117">IF(AV164&lt;&gt;"",$AW$7,"")</f>
        <v/>
      </c>
      <c r="AX164" s="120"/>
      <c r="AY164" s="120"/>
      <c r="AZ164" s="258" t="str">
        <f t="shared" si="96"/>
        <v/>
      </c>
      <c r="BA164" s="109" t="str">
        <f t="shared" si="97"/>
        <v/>
      </c>
      <c r="BB164" s="120" t="str">
        <f t="shared" ref="BB164" si="118">BA164</f>
        <v/>
      </c>
      <c r="BC164" s="120"/>
      <c r="BD164" s="120"/>
      <c r="BE164" s="120"/>
      <c r="BF164" s="120"/>
      <c r="BG164" s="120"/>
      <c r="BH164" s="110" t="str">
        <f>IF(BG164="","",IF(ISERROR(VLOOKUP(BG164,[2]KNULI!$A$2:$J$1250,3,0)),"!!! FEHLER MIT DER IGRULI-VERKNÜPFUNG !!!",VLOOKUP(BG164,[2]KNULI!$A$2:$J$1250,3,0)))</f>
        <v/>
      </c>
      <c r="BI164" s="110" t="str">
        <f>IF(BG164="","",IF(ISERROR(VLOOKUP(BG164,[2]KNULI!$A$2:$J$1250,2,0)),"!!! FEHLER MIT DER IGRULI-VERKNÜPFUNG !!!",VLOOKUP(BG164,[2]KNULI!$A$2:$J$1250,2,0)))</f>
        <v/>
      </c>
      <c r="BJ164" s="110" t="str">
        <f>IF(BG164="","",IF(ISERROR(VLOOKUP(BG164,[2]KNULI!$A$2:$J$1250,4,0)),"!!! FEHLER MIT DER IGRULI-VERKNÜPFUNG !!!",VLOOKUP(BG164,[2]KNULI!$A$2:$J$1250,4,0)))</f>
        <v/>
      </c>
      <c r="BK164" s="111" t="str">
        <f>IF(BG164="","",IF(ISERROR(VLOOKUP(BG164,[2]KNULI!$A$2:$J$1250,5,0)),"!!! FEHLER MIT DER IGRULI-VERKNÜPFUNG !!!",VLOOKUP(BG164,[2]KNULI!$A$2:$J$1250,5,0)))</f>
        <v/>
      </c>
      <c r="BL164" s="241"/>
      <c r="BM164" s="120"/>
      <c r="BN164" s="199"/>
      <c r="BO164" s="199"/>
      <c r="BP164" s="121"/>
      <c r="BQ164" s="122"/>
      <c r="BR164" s="123"/>
      <c r="BS164" s="250"/>
      <c r="BT164" s="115"/>
      <c r="BU164" s="115" t="str">
        <f t="shared" ref="BU164" si="119">IF(AV164&lt;&gt;"",AV164,"")</f>
        <v/>
      </c>
      <c r="BV164" s="115" t="str">
        <f t="shared" ref="BV164" si="120">IF(AV164&lt;&gt;"",$BV$7,"")</f>
        <v/>
      </c>
      <c r="BW164" s="115" t="str">
        <f t="shared" ref="BW164" si="121">IF(AV164&lt;&gt;"",$BW$7,"")</f>
        <v/>
      </c>
      <c r="BX164" s="120"/>
      <c r="BY164" s="115"/>
      <c r="BZ164" s="120"/>
      <c r="CA164" s="378"/>
      <c r="CB164" s="125"/>
      <c r="CC164" s="380"/>
      <c r="CD164" s="127" t="str">
        <f t="shared" ref="CD164" si="122">IF($AV164&lt;&gt;"",BQ164,"")</f>
        <v/>
      </c>
      <c r="CE164" s="128" t="str">
        <f t="shared" ref="CE164" si="123">IF($AV164&lt;&gt;"",BR164,"")</f>
        <v/>
      </c>
      <c r="CF164" s="127"/>
      <c r="CG164" s="130"/>
      <c r="CH164" s="130" t="str">
        <f t="shared" ref="CH164:CL164" si="124">IF($AV164&lt;&gt;"",BU164,"")</f>
        <v/>
      </c>
      <c r="CI164" s="130" t="str">
        <f t="shared" si="124"/>
        <v/>
      </c>
      <c r="CJ164" s="130" t="str">
        <f t="shared" si="124"/>
        <v/>
      </c>
      <c r="CK164" s="131" t="str">
        <f t="shared" si="124"/>
        <v/>
      </c>
      <c r="CL164" s="132" t="str">
        <f t="shared" si="124"/>
        <v/>
      </c>
    </row>
    <row r="165" spans="1:90" ht="25.5" customHeight="1" x14ac:dyDescent="0.25">
      <c r="A165" s="133"/>
      <c r="B165" s="68" t="s">
        <v>88</v>
      </c>
      <c r="C165" s="235" t="s">
        <v>226</v>
      </c>
      <c r="D165" s="80" t="str">
        <f t="shared" si="84"/>
        <v>O</v>
      </c>
      <c r="E165" s="81" t="s">
        <v>383</v>
      </c>
      <c r="F165" s="345" t="str">
        <f t="shared" si="94"/>
        <v>-KF100</v>
      </c>
      <c r="G165" s="344" t="str">
        <f>G163</f>
        <v>-E1-Q01+S1</v>
      </c>
      <c r="H165" s="84"/>
      <c r="I165" s="85"/>
      <c r="J165" s="86"/>
      <c r="K165" s="87"/>
      <c r="L165" s="88"/>
      <c r="M165" s="89" t="s">
        <v>223</v>
      </c>
      <c r="N165" s="85"/>
      <c r="O165" s="90"/>
      <c r="P165" s="86"/>
      <c r="Q165" s="86"/>
      <c r="R165" s="84"/>
      <c r="S165" s="237"/>
      <c r="T165" s="90"/>
      <c r="U165" s="90"/>
      <c r="V165" s="86"/>
      <c r="W165" s="93" t="str">
        <f t="shared" si="98"/>
        <v/>
      </c>
      <c r="X165" s="238"/>
      <c r="Y165" s="95"/>
      <c r="Z165" s="96"/>
      <c r="AA165" s="97"/>
      <c r="AB165" s="98" t="str">
        <f t="shared" si="89"/>
        <v/>
      </c>
      <c r="AC165" s="96"/>
      <c r="AD165" s="96"/>
      <c r="AE165" s="97"/>
      <c r="AF165" s="100"/>
      <c r="AG165" s="302"/>
      <c r="AH165" s="100"/>
      <c r="AI165" s="100"/>
      <c r="AJ165" s="101"/>
      <c r="AK165" s="101"/>
      <c r="AL165" s="101"/>
      <c r="AM165" s="101"/>
      <c r="AN165" s="101"/>
      <c r="AO165" s="239"/>
      <c r="AP165" s="103"/>
      <c r="AQ165" s="104"/>
      <c r="AR165" s="239"/>
      <c r="AS165" s="239"/>
      <c r="AT165" s="239"/>
      <c r="AU165" s="240"/>
      <c r="AV165" s="119"/>
      <c r="AW165" s="120" t="str">
        <f t="shared" si="102"/>
        <v/>
      </c>
      <c r="AX165" s="120"/>
      <c r="AY165" s="120"/>
      <c r="AZ165" s="258" t="str">
        <f t="shared" si="96"/>
        <v/>
      </c>
      <c r="BA165" s="109" t="str">
        <f t="shared" si="97"/>
        <v/>
      </c>
      <c r="BB165" s="120" t="str">
        <f t="shared" si="100"/>
        <v/>
      </c>
      <c r="BC165" s="120"/>
      <c r="BD165" s="120"/>
      <c r="BE165" s="120"/>
      <c r="BF165" s="120"/>
      <c r="BG165" s="120"/>
      <c r="BH165" s="110" t="str">
        <f>IF(BG165="","",IF(ISERROR(VLOOKUP(BG165,[2]KNULI!$A$2:$J$1250,3,0)),"!!! FEHLER MIT DER IGRULI-VERKNÜPFUNG !!!",VLOOKUP(BG165,[2]KNULI!$A$2:$J$1250,3,0)))</f>
        <v/>
      </c>
      <c r="BI165" s="110" t="str">
        <f>IF(BG165="","",IF(ISERROR(VLOOKUP(BG165,[2]KNULI!$A$2:$J$1250,2,0)),"!!! FEHLER MIT DER IGRULI-VERKNÜPFUNG !!!",VLOOKUP(BG165,[2]KNULI!$A$2:$J$1250,2,0)))</f>
        <v/>
      </c>
      <c r="BJ165" s="110" t="str">
        <f>IF(BG165="","",IF(ISERROR(VLOOKUP(BG165,[2]KNULI!$A$2:$J$1250,4,0)),"!!! FEHLER MIT DER IGRULI-VERKNÜPFUNG !!!",VLOOKUP(BG165,[2]KNULI!$A$2:$J$1250,4,0)))</f>
        <v/>
      </c>
      <c r="BK165" s="111" t="str">
        <f>IF(BG165="","",IF(ISERROR(VLOOKUP(BG165,[2]KNULI!$A$2:$J$1250,5,0)),"!!! FEHLER MIT DER IGRULI-VERKNÜPFUNG !!!",VLOOKUP(BG165,[2]KNULI!$A$2:$J$1250,5,0)))</f>
        <v/>
      </c>
      <c r="BL165" s="241"/>
      <c r="BM165" s="120"/>
      <c r="BN165" s="199"/>
      <c r="BO165" s="199"/>
      <c r="BP165" s="121"/>
      <c r="BQ165" s="122"/>
      <c r="BR165" s="123"/>
      <c r="BS165" s="250"/>
      <c r="BT165" s="115"/>
      <c r="BU165" s="115" t="str">
        <f t="shared" si="101"/>
        <v/>
      </c>
      <c r="BV165" s="115" t="str">
        <f t="shared" si="103"/>
        <v/>
      </c>
      <c r="BW165" s="115" t="str">
        <f t="shared" si="104"/>
        <v/>
      </c>
      <c r="BX165" s="120"/>
      <c r="BY165" s="115"/>
      <c r="BZ165" s="120"/>
      <c r="CA165" s="124"/>
      <c r="CB165" s="125"/>
      <c r="CC165" s="126"/>
      <c r="CD165" s="127" t="str">
        <f t="shared" si="99"/>
        <v/>
      </c>
      <c r="CE165" s="128" t="str">
        <f t="shared" si="99"/>
        <v/>
      </c>
      <c r="CF165" s="127"/>
      <c r="CG165" s="130"/>
      <c r="CH165" s="130" t="str">
        <f t="shared" si="86"/>
        <v/>
      </c>
      <c r="CI165" s="130" t="str">
        <f t="shared" si="86"/>
        <v/>
      </c>
      <c r="CJ165" s="130" t="str">
        <f t="shared" si="86"/>
        <v/>
      </c>
      <c r="CK165" s="131" t="str">
        <f t="shared" si="86"/>
        <v/>
      </c>
      <c r="CL165" s="132" t="str">
        <f t="shared" si="86"/>
        <v/>
      </c>
    </row>
    <row r="166" spans="1:90" ht="25.5" customHeight="1" x14ac:dyDescent="0.25">
      <c r="A166" s="133"/>
      <c r="B166" s="68" t="s">
        <v>88</v>
      </c>
      <c r="C166" s="235" t="s">
        <v>228</v>
      </c>
      <c r="D166" s="80" t="str">
        <f t="shared" si="84"/>
        <v>O, Z, N</v>
      </c>
      <c r="E166" s="81" t="s">
        <v>383</v>
      </c>
      <c r="F166" s="345"/>
      <c r="G166" s="344" t="str">
        <f t="shared" ref="G166" si="125">AZ166&amp;"-S1"</f>
        <v>-E1-Q01-S1</v>
      </c>
      <c r="H166" s="84"/>
      <c r="I166" s="85"/>
      <c r="J166" s="86"/>
      <c r="K166" s="87"/>
      <c r="L166" s="88"/>
      <c r="M166" s="89" t="s">
        <v>221</v>
      </c>
      <c r="N166" s="85"/>
      <c r="O166" s="90"/>
      <c r="P166" s="86"/>
      <c r="Q166" s="86"/>
      <c r="R166" s="84"/>
      <c r="S166" s="237"/>
      <c r="T166" s="90"/>
      <c r="U166" s="90" t="s">
        <v>88</v>
      </c>
      <c r="V166" s="86"/>
      <c r="W166" s="93" t="str">
        <f t="shared" si="98"/>
        <v>110kV 1 
LEITTECHNIK FEHLER</v>
      </c>
      <c r="X166" s="238" t="s">
        <v>145</v>
      </c>
      <c r="Y166" s="95"/>
      <c r="Z166" s="96"/>
      <c r="AA166" s="97"/>
      <c r="AB166" s="98" t="str">
        <f t="shared" si="89"/>
        <v/>
      </c>
      <c r="AC166" s="96"/>
      <c r="AD166" s="96"/>
      <c r="AE166" s="97"/>
      <c r="AF166" s="100"/>
      <c r="AG166" s="302"/>
      <c r="AH166" s="100"/>
      <c r="AI166" s="100"/>
      <c r="AJ166" s="101"/>
      <c r="AK166" s="101"/>
      <c r="AL166" s="101"/>
      <c r="AM166" s="101"/>
      <c r="AN166" s="101"/>
      <c r="AO166" s="239"/>
      <c r="AP166" s="103"/>
      <c r="AQ166" s="104"/>
      <c r="AR166" s="239"/>
      <c r="AS166" s="239"/>
      <c r="AT166" s="239"/>
      <c r="AU166" s="240"/>
      <c r="AV166" s="119">
        <f>$AV$7</f>
        <v>1</v>
      </c>
      <c r="AW166" s="120" t="str">
        <f t="shared" si="102"/>
        <v>TEST</v>
      </c>
      <c r="AX166" s="120"/>
      <c r="AY166" s="120" t="s">
        <v>93</v>
      </c>
      <c r="AZ166" s="258" t="str">
        <f t="shared" si="96"/>
        <v>-E1-Q01</v>
      </c>
      <c r="BA166" s="109">
        <f t="shared" si="97"/>
        <v>1</v>
      </c>
      <c r="BB166" s="120">
        <f t="shared" si="100"/>
        <v>1</v>
      </c>
      <c r="BC166" s="120"/>
      <c r="BD166" s="120"/>
      <c r="BE166" s="120"/>
      <c r="BF166" s="120"/>
      <c r="BG166" s="120">
        <v>1296</v>
      </c>
      <c r="BH166" s="110" t="str">
        <f>IF(BG166="","",IF(ISERROR(VLOOKUP(BG166,[2]KNULI!$A$2:$J$1250,3,0)),"!!! FEHLER MIT DER IGRULI-VERKNÜPFUNG !!!",VLOOKUP(BG166,[2]KNULI!$A$2:$J$1250,3,0)))</f>
        <v>LEITTECHNIK FEHLER</v>
      </c>
      <c r="BI166" s="110" t="str">
        <f>IF(BG166="","",IF(ISERROR(VLOOKUP(BG166,[2]KNULI!$A$2:$J$1250,2,0)),"!!! FEHLER MIT DER IGRULI-VERKNÜPFUNG !!!",VLOOKUP(BG166,[2]KNULI!$A$2:$J$1250,2,0)))</f>
        <v>H/</v>
      </c>
      <c r="BJ166" s="110" t="str">
        <f>IF(BG166="","",IF(ISERROR(VLOOKUP(BG166,[2]KNULI!$A$2:$J$1250,4,0)),"!!! FEHLER MIT DER IGRULI-VERKNÜPFUNG !!!",VLOOKUP(BG166,[2]KNULI!$A$2:$J$1250,4,0)))</f>
        <v>Z</v>
      </c>
      <c r="BK166" s="111" t="str">
        <f>IF(BG166="","",IF(ISERROR(VLOOKUP(BG166,[2]KNULI!$A$2:$J$1250,5,0)),"!!! FEHLER MIT DER IGRULI-VERKNÜPFUNG !!!",VLOOKUP(BG166,[2]KNULI!$A$2:$J$1250,5,0)))</f>
        <v>I</v>
      </c>
      <c r="BL166" s="241"/>
      <c r="BM166" s="120"/>
      <c r="BN166" s="199"/>
      <c r="BO166" s="199"/>
      <c r="BP166" s="121"/>
      <c r="BQ166" s="122" t="s">
        <v>146</v>
      </c>
      <c r="BR166" s="123">
        <v>30</v>
      </c>
      <c r="BS166" s="250"/>
      <c r="BT166" s="115"/>
      <c r="BU166" s="115">
        <f t="shared" si="101"/>
        <v>1</v>
      </c>
      <c r="BV166" s="115">
        <f t="shared" si="103"/>
        <v>51</v>
      </c>
      <c r="BW166" s="115" t="str">
        <f t="shared" si="104"/>
        <v>01</v>
      </c>
      <c r="BX166" s="120">
        <v>69</v>
      </c>
      <c r="BY166" s="115">
        <v>16</v>
      </c>
      <c r="BZ166" s="120" t="s">
        <v>88</v>
      </c>
      <c r="CA166" s="378"/>
      <c r="CB166" s="125"/>
      <c r="CC166" s="380"/>
      <c r="CD166" s="127" t="str">
        <f t="shared" si="99"/>
        <v>EM</v>
      </c>
      <c r="CE166" s="128">
        <f t="shared" si="99"/>
        <v>30</v>
      </c>
      <c r="CF166" s="127"/>
      <c r="CG166" s="130"/>
      <c r="CH166" s="130">
        <f t="shared" si="86"/>
        <v>1</v>
      </c>
      <c r="CI166" s="130">
        <f t="shared" si="86"/>
        <v>51</v>
      </c>
      <c r="CJ166" s="130" t="str">
        <f t="shared" si="86"/>
        <v>01</v>
      </c>
      <c r="CK166" s="131">
        <f t="shared" si="86"/>
        <v>69</v>
      </c>
      <c r="CL166" s="132">
        <f t="shared" si="86"/>
        <v>16</v>
      </c>
    </row>
    <row r="167" spans="1:90" ht="25.5" customHeight="1" x14ac:dyDescent="0.25">
      <c r="A167" s="133"/>
      <c r="B167" s="68" t="s">
        <v>88</v>
      </c>
      <c r="C167" s="235" t="s">
        <v>230</v>
      </c>
      <c r="D167" s="80" t="str">
        <f t="shared" si="84"/>
        <v>O</v>
      </c>
      <c r="E167" s="81" t="s">
        <v>383</v>
      </c>
      <c r="F167" s="345" t="str">
        <f>$F$7</f>
        <v>-KF100</v>
      </c>
      <c r="G167" s="344" t="str">
        <f t="shared" si="95"/>
        <v>-E1-Q01-S1</v>
      </c>
      <c r="H167" s="84"/>
      <c r="I167" s="85"/>
      <c r="J167" s="86"/>
      <c r="K167" s="87"/>
      <c r="L167" s="88"/>
      <c r="M167" s="89" t="s">
        <v>223</v>
      </c>
      <c r="N167" s="85"/>
      <c r="O167" s="90"/>
      <c r="P167" s="86"/>
      <c r="Q167" s="86"/>
      <c r="R167" s="84"/>
      <c r="S167" s="237"/>
      <c r="T167" s="90"/>
      <c r="U167" s="90"/>
      <c r="V167" s="86"/>
      <c r="W167" s="93" t="str">
        <f t="shared" si="98"/>
        <v/>
      </c>
      <c r="X167" s="238"/>
      <c r="Y167" s="95"/>
      <c r="Z167" s="96"/>
      <c r="AA167" s="97"/>
      <c r="AB167" s="98" t="str">
        <f t="shared" si="89"/>
        <v/>
      </c>
      <c r="AC167" s="96"/>
      <c r="AD167" s="96"/>
      <c r="AE167" s="97"/>
      <c r="AF167" s="100"/>
      <c r="AG167" s="100"/>
      <c r="AH167" s="100"/>
      <c r="AI167" s="100"/>
      <c r="AJ167" s="101"/>
      <c r="AK167" s="101"/>
      <c r="AL167" s="101"/>
      <c r="AM167" s="101"/>
      <c r="AN167" s="101"/>
      <c r="AO167" s="239"/>
      <c r="AP167" s="103"/>
      <c r="AQ167" s="104"/>
      <c r="AR167" s="239"/>
      <c r="AS167" s="239"/>
      <c r="AT167" s="239"/>
      <c r="AU167" s="240"/>
      <c r="AV167" s="119"/>
      <c r="AW167" s="120" t="str">
        <f t="shared" si="102"/>
        <v/>
      </c>
      <c r="AX167" s="120"/>
      <c r="AY167" s="120"/>
      <c r="AZ167" s="258" t="str">
        <f t="shared" si="96"/>
        <v/>
      </c>
      <c r="BA167" s="109" t="str">
        <f t="shared" si="97"/>
        <v/>
      </c>
      <c r="BB167" s="120" t="str">
        <f t="shared" si="100"/>
        <v/>
      </c>
      <c r="BC167" s="120"/>
      <c r="BD167" s="120"/>
      <c r="BE167" s="120"/>
      <c r="BF167" s="120"/>
      <c r="BG167" s="120"/>
      <c r="BH167" s="110" t="str">
        <f>IF(BG167="","",IF(ISERROR(VLOOKUP(BG167,[2]KNULI!$A$2:$J$1250,3,0)),"!!! FEHLER MIT DER IGRULI-VERKNÜPFUNG !!!",VLOOKUP(BG167,[2]KNULI!$A$2:$J$1250,3,0)))</f>
        <v/>
      </c>
      <c r="BI167" s="110" t="str">
        <f>IF(BG167="","",IF(ISERROR(VLOOKUP(BG167,[2]KNULI!$A$2:$J$1250,2,0)),"!!! FEHLER MIT DER IGRULI-VERKNÜPFUNG !!!",VLOOKUP(BG167,[2]KNULI!$A$2:$J$1250,2,0)))</f>
        <v/>
      </c>
      <c r="BJ167" s="110" t="str">
        <f>IF(BG167="","",IF(ISERROR(VLOOKUP(BG167,[2]KNULI!$A$2:$J$1250,4,0)),"!!! FEHLER MIT DER IGRULI-VERKNÜPFUNG !!!",VLOOKUP(BG167,[2]KNULI!$A$2:$J$1250,4,0)))</f>
        <v/>
      </c>
      <c r="BK167" s="111" t="str">
        <f>IF(BG167="","",IF(ISERROR(VLOOKUP(BG167,[2]KNULI!$A$2:$J$1250,5,0)),"!!! FEHLER MIT DER IGRULI-VERKNÜPFUNG !!!",VLOOKUP(BG167,[2]KNULI!$A$2:$J$1250,5,0)))</f>
        <v/>
      </c>
      <c r="BL167" s="241"/>
      <c r="BM167" s="120"/>
      <c r="BN167" s="199"/>
      <c r="BO167" s="199"/>
      <c r="BP167" s="121"/>
      <c r="BQ167" s="122"/>
      <c r="BR167" s="123"/>
      <c r="BS167" s="250"/>
      <c r="BT167" s="115"/>
      <c r="BU167" s="115" t="str">
        <f t="shared" si="101"/>
        <v/>
      </c>
      <c r="BV167" s="115" t="str">
        <f t="shared" si="103"/>
        <v/>
      </c>
      <c r="BW167" s="115" t="str">
        <f t="shared" si="104"/>
        <v/>
      </c>
      <c r="BX167" s="120"/>
      <c r="BY167" s="115"/>
      <c r="BZ167" s="120"/>
      <c r="CA167" s="124"/>
      <c r="CB167" s="125"/>
      <c r="CC167" s="126"/>
      <c r="CD167" s="127" t="str">
        <f t="shared" si="99"/>
        <v/>
      </c>
      <c r="CE167" s="128" t="str">
        <f t="shared" si="99"/>
        <v/>
      </c>
      <c r="CF167" s="127"/>
      <c r="CG167" s="130"/>
      <c r="CH167" s="130" t="str">
        <f t="shared" si="86"/>
        <v/>
      </c>
      <c r="CI167" s="130" t="str">
        <f t="shared" si="86"/>
        <v/>
      </c>
      <c r="CJ167" s="130" t="str">
        <f t="shared" si="86"/>
        <v/>
      </c>
      <c r="CK167" s="131" t="str">
        <f t="shared" si="86"/>
        <v/>
      </c>
      <c r="CL167" s="132" t="str">
        <f t="shared" si="86"/>
        <v/>
      </c>
    </row>
    <row r="168" spans="1:90" ht="25.5" customHeight="1" x14ac:dyDescent="0.25">
      <c r="A168" s="133"/>
      <c r="B168" s="68" t="s">
        <v>88</v>
      </c>
      <c r="C168" s="235" t="s">
        <v>231</v>
      </c>
      <c r="D168" s="80" t="str">
        <f t="shared" si="84"/>
        <v>O</v>
      </c>
      <c r="E168" s="81" t="s">
        <v>383</v>
      </c>
      <c r="F168" s="345" t="str">
        <f>$F$7</f>
        <v>-KF100</v>
      </c>
      <c r="G168" s="344" t="str">
        <f t="shared" si="95"/>
        <v>-E1-Q01-S1</v>
      </c>
      <c r="H168" s="84"/>
      <c r="I168" s="85"/>
      <c r="J168" s="86"/>
      <c r="K168" s="87"/>
      <c r="L168" s="88"/>
      <c r="M168" s="89" t="s">
        <v>223</v>
      </c>
      <c r="N168" s="85"/>
      <c r="O168" s="90"/>
      <c r="P168" s="86"/>
      <c r="Q168" s="86"/>
      <c r="R168" s="84"/>
      <c r="S168" s="237"/>
      <c r="T168" s="90"/>
      <c r="U168" s="90"/>
      <c r="V168" s="86"/>
      <c r="W168" s="93" t="str">
        <f t="shared" si="98"/>
        <v/>
      </c>
      <c r="X168" s="238"/>
      <c r="Y168" s="95"/>
      <c r="Z168" s="96"/>
      <c r="AA168" s="97"/>
      <c r="AB168" s="98" t="str">
        <f t="shared" si="89"/>
        <v/>
      </c>
      <c r="AC168" s="96"/>
      <c r="AD168" s="96"/>
      <c r="AE168" s="97"/>
      <c r="AF168" s="100"/>
      <c r="AG168" s="100"/>
      <c r="AH168" s="100"/>
      <c r="AI168" s="100"/>
      <c r="AJ168" s="101"/>
      <c r="AK168" s="101"/>
      <c r="AL168" s="101"/>
      <c r="AM168" s="101"/>
      <c r="AN168" s="101"/>
      <c r="AO168" s="239"/>
      <c r="AP168" s="103"/>
      <c r="AQ168" s="104"/>
      <c r="AR168" s="239"/>
      <c r="AS168" s="239"/>
      <c r="AT168" s="239"/>
      <c r="AU168" s="240"/>
      <c r="AV168" s="119"/>
      <c r="AW168" s="120" t="str">
        <f t="shared" si="102"/>
        <v/>
      </c>
      <c r="AX168" s="120"/>
      <c r="AY168" s="120"/>
      <c r="AZ168" s="258" t="str">
        <f t="shared" si="96"/>
        <v/>
      </c>
      <c r="BA168" s="109" t="str">
        <f t="shared" si="97"/>
        <v/>
      </c>
      <c r="BB168" s="120" t="str">
        <f t="shared" si="100"/>
        <v/>
      </c>
      <c r="BC168" s="120"/>
      <c r="BD168" s="120"/>
      <c r="BE168" s="120"/>
      <c r="BF168" s="120"/>
      <c r="BG168" s="120"/>
      <c r="BH168" s="110" t="str">
        <f>IF(BG168="","",IF(ISERROR(VLOOKUP(BG168,[2]KNULI!$A$2:$J$1250,3,0)),"!!! FEHLER MIT DER IGRULI-VERKNÜPFUNG !!!",VLOOKUP(BG168,[2]KNULI!$A$2:$J$1250,3,0)))</f>
        <v/>
      </c>
      <c r="BI168" s="110" t="str">
        <f>IF(BG168="","",IF(ISERROR(VLOOKUP(BG168,[2]KNULI!$A$2:$J$1250,2,0)),"!!! FEHLER MIT DER IGRULI-VERKNÜPFUNG !!!",VLOOKUP(BG168,[2]KNULI!$A$2:$J$1250,2,0)))</f>
        <v/>
      </c>
      <c r="BJ168" s="110" t="str">
        <f>IF(BG168="","",IF(ISERROR(VLOOKUP(BG168,[2]KNULI!$A$2:$J$1250,4,0)),"!!! FEHLER MIT DER IGRULI-VERKNÜPFUNG !!!",VLOOKUP(BG168,[2]KNULI!$A$2:$J$1250,4,0)))</f>
        <v/>
      </c>
      <c r="BK168" s="111" t="str">
        <f>IF(BG168="","",IF(ISERROR(VLOOKUP(BG168,[2]KNULI!$A$2:$J$1250,5,0)),"!!! FEHLER MIT DER IGRULI-VERKNÜPFUNG !!!",VLOOKUP(BG168,[2]KNULI!$A$2:$J$1250,5,0)))</f>
        <v/>
      </c>
      <c r="BL168" s="241"/>
      <c r="BM168" s="120"/>
      <c r="BN168" s="199"/>
      <c r="BO168" s="199"/>
      <c r="BP168" s="121"/>
      <c r="BQ168" s="122"/>
      <c r="BR168" s="123"/>
      <c r="BS168" s="250"/>
      <c r="BT168" s="115"/>
      <c r="BU168" s="115" t="str">
        <f t="shared" si="101"/>
        <v/>
      </c>
      <c r="BV168" s="115" t="str">
        <f t="shared" si="103"/>
        <v/>
      </c>
      <c r="BW168" s="115" t="str">
        <f t="shared" si="104"/>
        <v/>
      </c>
      <c r="BX168" s="120"/>
      <c r="BY168" s="115"/>
      <c r="BZ168" s="120"/>
      <c r="CA168" s="124"/>
      <c r="CB168" s="125"/>
      <c r="CC168" s="126"/>
      <c r="CD168" s="127" t="str">
        <f t="shared" si="99"/>
        <v/>
      </c>
      <c r="CE168" s="128" t="str">
        <f t="shared" si="99"/>
        <v/>
      </c>
      <c r="CF168" s="127"/>
      <c r="CG168" s="130"/>
      <c r="CH168" s="130" t="str">
        <f t="shared" ref="CH168:CL187" si="126">IF($AV168&lt;&gt;"",BU168,"")</f>
        <v/>
      </c>
      <c r="CI168" s="130" t="str">
        <f t="shared" si="126"/>
        <v/>
      </c>
      <c r="CJ168" s="130" t="str">
        <f t="shared" si="126"/>
        <v/>
      </c>
      <c r="CK168" s="131" t="str">
        <f t="shared" si="126"/>
        <v/>
      </c>
      <c r="CL168" s="132" t="str">
        <f t="shared" si="126"/>
        <v/>
      </c>
    </row>
    <row r="169" spans="1:90" ht="25.5" customHeight="1" x14ac:dyDescent="0.25">
      <c r="A169" s="133"/>
      <c r="B169" s="68" t="s">
        <v>88</v>
      </c>
      <c r="C169" s="235" t="s">
        <v>232</v>
      </c>
      <c r="D169" s="80" t="str">
        <f t="shared" si="84"/>
        <v>Z</v>
      </c>
      <c r="E169" s="81" t="s">
        <v>383</v>
      </c>
      <c r="F169" s="345" t="str">
        <f>$F$7</f>
        <v>-KF100</v>
      </c>
      <c r="G169" s="344" t="str">
        <f t="shared" ref="G169" si="127">AZ169&amp;"-S1"</f>
        <v>-E1-Q01-S1</v>
      </c>
      <c r="H169" s="84"/>
      <c r="I169" s="85"/>
      <c r="J169" s="86"/>
      <c r="K169" s="87"/>
      <c r="L169" s="88"/>
      <c r="M169" s="89"/>
      <c r="N169" s="85"/>
      <c r="O169" s="90"/>
      <c r="P169" s="86"/>
      <c r="Q169" s="86"/>
      <c r="R169" s="84"/>
      <c r="S169" s="237"/>
      <c r="T169" s="90"/>
      <c r="U169" s="90" t="s">
        <v>88</v>
      </c>
      <c r="V169" s="86"/>
      <c r="W169" s="93" t="str">
        <f t="shared" si="98"/>
        <v>110kV 1 
LEITTECH FLATTERSPERRE</v>
      </c>
      <c r="X169" s="238" t="s">
        <v>145</v>
      </c>
      <c r="Y169" s="95"/>
      <c r="Z169" s="96"/>
      <c r="AA169" s="97"/>
      <c r="AB169" s="98" t="str">
        <f t="shared" si="89"/>
        <v/>
      </c>
      <c r="AC169" s="96"/>
      <c r="AD169" s="96"/>
      <c r="AE169" s="97"/>
      <c r="AF169" s="100"/>
      <c r="AG169" s="100"/>
      <c r="AH169" s="100"/>
      <c r="AI169" s="100"/>
      <c r="AJ169" s="101"/>
      <c r="AK169" s="101"/>
      <c r="AL169" s="101"/>
      <c r="AM169" s="101"/>
      <c r="AN169" s="101"/>
      <c r="AO169" s="239"/>
      <c r="AP169" s="103"/>
      <c r="AQ169" s="104"/>
      <c r="AR169" s="239"/>
      <c r="AS169" s="239"/>
      <c r="AT169" s="239"/>
      <c r="AU169" s="240"/>
      <c r="AV169" s="119">
        <f>$AV$7</f>
        <v>1</v>
      </c>
      <c r="AW169" s="120" t="str">
        <f t="shared" si="102"/>
        <v>TEST</v>
      </c>
      <c r="AX169" s="120"/>
      <c r="AY169" s="120" t="s">
        <v>93</v>
      </c>
      <c r="AZ169" s="258" t="str">
        <f t="shared" si="96"/>
        <v>-E1-Q01</v>
      </c>
      <c r="BA169" s="109">
        <f t="shared" si="97"/>
        <v>1</v>
      </c>
      <c r="BB169" s="120">
        <f t="shared" si="100"/>
        <v>1</v>
      </c>
      <c r="BC169" s="120"/>
      <c r="BD169" s="120"/>
      <c r="BE169" s="120"/>
      <c r="BF169" s="120"/>
      <c r="BG169" s="120">
        <v>1297</v>
      </c>
      <c r="BH169" s="110" t="str">
        <f>IF(BG169="","",IF(ISERROR(VLOOKUP(BG169,[2]KNULI!$A$2:$J$1250,3,0)),"!!! FEHLER MIT DER IGRULI-VERKNÜPFUNG !!!",VLOOKUP(BG169,[2]KNULI!$A$2:$J$1250,3,0)))</f>
        <v>LEITTECH FLATTERSPERRE</v>
      </c>
      <c r="BI169" s="110" t="str">
        <f>IF(BG169="","",IF(ISERROR(VLOOKUP(BG169,[2]KNULI!$A$2:$J$1250,2,0)),"!!! FEHLER MIT DER IGRULI-VERKNÜPFUNG !!!",VLOOKUP(BG169,[2]KNULI!$A$2:$J$1250,2,0)))</f>
        <v>v/0</v>
      </c>
      <c r="BJ169" s="110" t="str">
        <f>IF(BG169="","",IF(ISERROR(VLOOKUP(BG169,[2]KNULI!$A$2:$J$1250,4,0)),"!!! FEHLER MIT DER IGRULI-VERKNÜPFUNG !!!",VLOOKUP(BG169,[2]KNULI!$A$2:$J$1250,4,0)))</f>
        <v>Z</v>
      </c>
      <c r="BK169" s="111" t="str">
        <f>IF(BG169="","",IF(ISERROR(VLOOKUP(BG169,[2]KNULI!$A$2:$J$1250,5,0)),"!!! FEHLER MIT DER IGRULI-VERKNÜPFUNG !!!",VLOOKUP(BG169,[2]KNULI!$A$2:$J$1250,5,0)))</f>
        <v>I</v>
      </c>
      <c r="BL169" s="241" t="s">
        <v>141</v>
      </c>
      <c r="BM169" s="120"/>
      <c r="BN169" s="199"/>
      <c r="BO169" s="199"/>
      <c r="BP169" s="121"/>
      <c r="BQ169" s="122" t="s">
        <v>146</v>
      </c>
      <c r="BR169" s="123">
        <v>30</v>
      </c>
      <c r="BS169" s="250"/>
      <c r="BT169" s="115"/>
      <c r="BU169" s="115">
        <f t="shared" si="101"/>
        <v>1</v>
      </c>
      <c r="BV169" s="115">
        <f t="shared" si="103"/>
        <v>51</v>
      </c>
      <c r="BW169" s="115" t="str">
        <f t="shared" si="104"/>
        <v>01</v>
      </c>
      <c r="BX169" s="120">
        <v>69</v>
      </c>
      <c r="BY169" s="115">
        <v>17</v>
      </c>
      <c r="BZ169" s="120" t="s">
        <v>118</v>
      </c>
      <c r="CA169" s="378"/>
      <c r="CB169" s="125"/>
      <c r="CC169" s="380"/>
      <c r="CD169" s="127" t="str">
        <f t="shared" si="99"/>
        <v>EM</v>
      </c>
      <c r="CE169" s="128">
        <f t="shared" si="99"/>
        <v>30</v>
      </c>
      <c r="CF169" s="127"/>
      <c r="CG169" s="130"/>
      <c r="CH169" s="130">
        <f t="shared" si="126"/>
        <v>1</v>
      </c>
      <c r="CI169" s="130">
        <f t="shared" si="126"/>
        <v>51</v>
      </c>
      <c r="CJ169" s="130" t="str">
        <f t="shared" si="126"/>
        <v>01</v>
      </c>
      <c r="CK169" s="131">
        <f t="shared" si="126"/>
        <v>69</v>
      </c>
      <c r="CL169" s="132">
        <f t="shared" si="126"/>
        <v>17</v>
      </c>
    </row>
    <row r="170" spans="1:90" ht="25.5" customHeight="1" x14ac:dyDescent="0.25">
      <c r="A170" s="67"/>
      <c r="B170" s="261" t="s">
        <v>88</v>
      </c>
      <c r="C170" s="243" t="s">
        <v>233</v>
      </c>
      <c r="D170" s="80" t="str">
        <f t="shared" si="84"/>
        <v/>
      </c>
      <c r="E170" s="81"/>
      <c r="F170" s="193"/>
      <c r="G170" s="258"/>
      <c r="H170" s="84"/>
      <c r="I170" s="85"/>
      <c r="J170" s="86"/>
      <c r="K170" s="87"/>
      <c r="L170" s="88"/>
      <c r="M170" s="89"/>
      <c r="N170" s="85"/>
      <c r="O170" s="90"/>
      <c r="P170" s="86"/>
      <c r="Q170" s="86"/>
      <c r="R170" s="84"/>
      <c r="S170" s="237"/>
      <c r="T170" s="90"/>
      <c r="U170" s="90"/>
      <c r="V170" s="86"/>
      <c r="W170" s="93" t="str">
        <f t="shared" si="98"/>
        <v/>
      </c>
      <c r="X170" s="238"/>
      <c r="Y170" s="95"/>
      <c r="Z170" s="96"/>
      <c r="AA170" s="97"/>
      <c r="AB170" s="98" t="str">
        <f t="shared" si="89"/>
        <v/>
      </c>
      <c r="AC170" s="96"/>
      <c r="AD170" s="96"/>
      <c r="AE170" s="97"/>
      <c r="AF170" s="100"/>
      <c r="AG170" s="100"/>
      <c r="AH170" s="100"/>
      <c r="AI170" s="100"/>
      <c r="AJ170" s="101"/>
      <c r="AK170" s="101"/>
      <c r="AL170" s="101"/>
      <c r="AM170" s="101"/>
      <c r="AN170" s="101"/>
      <c r="AO170" s="239"/>
      <c r="AP170" s="103"/>
      <c r="AQ170" s="104"/>
      <c r="AR170" s="239"/>
      <c r="AS170" s="239"/>
      <c r="AT170" s="239"/>
      <c r="AU170" s="240"/>
      <c r="AV170" s="119"/>
      <c r="AW170" s="120" t="str">
        <f t="shared" si="102"/>
        <v/>
      </c>
      <c r="AX170" s="120"/>
      <c r="AY170" s="120"/>
      <c r="AZ170" s="258" t="str">
        <f t="shared" si="96"/>
        <v/>
      </c>
      <c r="BA170" s="109" t="str">
        <f t="shared" si="97"/>
        <v/>
      </c>
      <c r="BB170" s="120" t="str">
        <f t="shared" si="100"/>
        <v/>
      </c>
      <c r="BC170" s="120"/>
      <c r="BD170" s="120"/>
      <c r="BE170" s="120"/>
      <c r="BF170" s="120"/>
      <c r="BG170" s="120"/>
      <c r="BH170" s="110" t="str">
        <f>IF(BG170="","",IF(ISERROR(VLOOKUP(BG170,[2]KNULI!$A$2:$J$1250,3,0)),"!!! FEHLER MIT DER IGRULI-VERKNÜPFUNG !!!",VLOOKUP(BG170,[2]KNULI!$A$2:$J$1250,3,0)))</f>
        <v/>
      </c>
      <c r="BI170" s="110" t="str">
        <f>IF(BG170="","",IF(ISERROR(VLOOKUP(BG170,[2]KNULI!$A$2:$J$1250,2,0)),"!!! FEHLER MIT DER IGRULI-VERKNÜPFUNG !!!",VLOOKUP(BG170,[2]KNULI!$A$2:$J$1250,2,0)))</f>
        <v/>
      </c>
      <c r="BJ170" s="110" t="str">
        <f>IF(BG170="","",IF(ISERROR(VLOOKUP(BG170,[2]KNULI!$A$2:$J$1250,4,0)),"!!! FEHLER MIT DER IGRULI-VERKNÜPFUNG !!!",VLOOKUP(BG170,[2]KNULI!$A$2:$J$1250,4,0)))</f>
        <v/>
      </c>
      <c r="BK170" s="111" t="str">
        <f>IF(BG170="","",IF(ISERROR(VLOOKUP(BG170,[2]KNULI!$A$2:$J$1250,5,0)),"!!! FEHLER MIT DER IGRULI-VERKNÜPFUNG !!!",VLOOKUP(BG170,[2]KNULI!$A$2:$J$1250,5,0)))</f>
        <v/>
      </c>
      <c r="BL170" s="241"/>
      <c r="BM170" s="120"/>
      <c r="BN170" s="199"/>
      <c r="BO170" s="199"/>
      <c r="BP170" s="121"/>
      <c r="BQ170" s="122"/>
      <c r="BR170" s="123"/>
      <c r="BS170" s="250"/>
      <c r="BT170" s="115"/>
      <c r="BU170" s="115" t="str">
        <f t="shared" si="101"/>
        <v/>
      </c>
      <c r="BV170" s="115" t="str">
        <f t="shared" si="103"/>
        <v/>
      </c>
      <c r="BW170" s="115" t="str">
        <f t="shared" si="104"/>
        <v/>
      </c>
      <c r="BX170" s="120"/>
      <c r="BY170" s="115"/>
      <c r="BZ170" s="120"/>
      <c r="CA170" s="124"/>
      <c r="CB170" s="125"/>
      <c r="CC170" s="126"/>
      <c r="CD170" s="127" t="str">
        <f t="shared" si="99"/>
        <v/>
      </c>
      <c r="CE170" s="128" t="str">
        <f t="shared" si="99"/>
        <v/>
      </c>
      <c r="CF170" s="127"/>
      <c r="CG170" s="130"/>
      <c r="CH170" s="130" t="str">
        <f t="shared" si="126"/>
        <v/>
      </c>
      <c r="CI170" s="130" t="str">
        <f t="shared" si="126"/>
        <v/>
      </c>
      <c r="CJ170" s="130" t="str">
        <f t="shared" si="126"/>
        <v/>
      </c>
      <c r="CK170" s="131" t="str">
        <f t="shared" si="126"/>
        <v/>
      </c>
      <c r="CL170" s="132" t="str">
        <f t="shared" si="126"/>
        <v/>
      </c>
    </row>
    <row r="171" spans="1:90" ht="25.5" customHeight="1" x14ac:dyDescent="0.25">
      <c r="A171" s="133"/>
      <c r="B171" s="68"/>
      <c r="C171" s="235" t="s">
        <v>234</v>
      </c>
      <c r="D171" s="80" t="str">
        <f t="shared" si="84"/>
        <v>O</v>
      </c>
      <c r="E171" s="81" t="s">
        <v>235</v>
      </c>
      <c r="F171" s="436" t="s">
        <v>716</v>
      </c>
      <c r="G171" s="344" t="str">
        <f>G172</f>
        <v>-E1-Q01-S1</v>
      </c>
      <c r="H171" s="84"/>
      <c r="I171" s="85"/>
      <c r="J171" s="86"/>
      <c r="K171" s="87"/>
      <c r="L171" s="88"/>
      <c r="M171" s="89" t="s">
        <v>227</v>
      </c>
      <c r="N171" s="85"/>
      <c r="O171" s="90"/>
      <c r="P171" s="86"/>
      <c r="Q171" s="86"/>
      <c r="R171" s="84"/>
      <c r="S171" s="237"/>
      <c r="T171" s="90"/>
      <c r="U171" s="90"/>
      <c r="V171" s="86"/>
      <c r="W171" s="93" t="str">
        <f t="shared" si="98"/>
        <v/>
      </c>
      <c r="X171" s="238"/>
      <c r="Y171" s="95"/>
      <c r="Z171" s="96"/>
      <c r="AA171" s="97"/>
      <c r="AB171" s="98" t="str">
        <f t="shared" si="89"/>
        <v/>
      </c>
      <c r="AC171" s="96"/>
      <c r="AD171" s="96"/>
      <c r="AE171" s="97"/>
      <c r="AF171" s="100"/>
      <c r="AG171" s="100"/>
      <c r="AH171" s="100"/>
      <c r="AI171" s="100"/>
      <c r="AJ171" s="101"/>
      <c r="AK171" s="101"/>
      <c r="AL171" s="101"/>
      <c r="AM171" s="101"/>
      <c r="AN171" s="101"/>
      <c r="AO171" s="239"/>
      <c r="AP171" s="103"/>
      <c r="AQ171" s="104"/>
      <c r="AR171" s="239"/>
      <c r="AS171" s="239"/>
      <c r="AT171" s="239"/>
      <c r="AU171" s="240"/>
      <c r="AV171" s="119"/>
      <c r="AW171" s="120" t="str">
        <f t="shared" si="102"/>
        <v/>
      </c>
      <c r="AX171" s="120"/>
      <c r="AY171" s="120"/>
      <c r="AZ171" s="258" t="str">
        <f t="shared" si="96"/>
        <v/>
      </c>
      <c r="BA171" s="109" t="str">
        <f t="shared" si="97"/>
        <v/>
      </c>
      <c r="BB171" s="120" t="str">
        <f t="shared" si="100"/>
        <v/>
      </c>
      <c r="BC171" s="120"/>
      <c r="BD171" s="120"/>
      <c r="BE171" s="120"/>
      <c r="BF171" s="120"/>
      <c r="BG171" s="120"/>
      <c r="BH171" s="110" t="str">
        <f>IF(BG171="","",IF(ISERROR(VLOOKUP(BG171,[2]KNULI!$A$2:$J$1250,3,0)),"!!! FEHLER MIT DER IGRULI-VERKNÜPFUNG !!!",VLOOKUP(BG171,[2]KNULI!$A$2:$J$1250,3,0)))</f>
        <v/>
      </c>
      <c r="BI171" s="110" t="str">
        <f>IF(BG171="","",IF(ISERROR(VLOOKUP(BG171,[2]KNULI!$A$2:$J$1250,2,0)),"!!! FEHLER MIT DER IGRULI-VERKNÜPFUNG !!!",VLOOKUP(BG171,[2]KNULI!$A$2:$J$1250,2,0)))</f>
        <v/>
      </c>
      <c r="BJ171" s="110" t="str">
        <f>IF(BG171="","",IF(ISERROR(VLOOKUP(BG171,[2]KNULI!$A$2:$J$1250,4,0)),"!!! FEHLER MIT DER IGRULI-VERKNÜPFUNG !!!",VLOOKUP(BG171,[2]KNULI!$A$2:$J$1250,4,0)))</f>
        <v/>
      </c>
      <c r="BK171" s="111" t="str">
        <f>IF(BG171="","",IF(ISERROR(VLOOKUP(BG171,[2]KNULI!$A$2:$J$1250,5,0)),"!!! FEHLER MIT DER IGRULI-VERKNÜPFUNG !!!",VLOOKUP(BG171,[2]KNULI!$A$2:$J$1250,5,0)))</f>
        <v/>
      </c>
      <c r="BL171" s="241"/>
      <c r="BM171" s="120"/>
      <c r="BN171" s="199"/>
      <c r="BO171" s="199"/>
      <c r="BP171" s="121"/>
      <c r="BQ171" s="122"/>
      <c r="BR171" s="123"/>
      <c r="BS171" s="250"/>
      <c r="BT171" s="115"/>
      <c r="BU171" s="115" t="str">
        <f t="shared" si="101"/>
        <v/>
      </c>
      <c r="BV171" s="115" t="str">
        <f t="shared" si="103"/>
        <v/>
      </c>
      <c r="BW171" s="115" t="str">
        <f t="shared" si="104"/>
        <v/>
      </c>
      <c r="BX171" s="120"/>
      <c r="BY171" s="115"/>
      <c r="BZ171" s="120"/>
      <c r="CA171" s="124"/>
      <c r="CB171" s="125"/>
      <c r="CC171" s="126"/>
      <c r="CD171" s="127" t="str">
        <f t="shared" si="99"/>
        <v/>
      </c>
      <c r="CE171" s="128" t="str">
        <f t="shared" si="99"/>
        <v/>
      </c>
      <c r="CF171" s="127"/>
      <c r="CG171" s="130"/>
      <c r="CH171" s="130" t="str">
        <f t="shared" si="126"/>
        <v/>
      </c>
      <c r="CI171" s="130" t="str">
        <f t="shared" si="126"/>
        <v/>
      </c>
      <c r="CJ171" s="130" t="str">
        <f t="shared" si="126"/>
        <v/>
      </c>
      <c r="CK171" s="131" t="str">
        <f t="shared" si="126"/>
        <v/>
      </c>
      <c r="CL171" s="132" t="str">
        <f t="shared" si="126"/>
        <v/>
      </c>
    </row>
    <row r="172" spans="1:90" ht="25.5" customHeight="1" x14ac:dyDescent="0.25">
      <c r="A172" s="133"/>
      <c r="B172" s="68"/>
      <c r="C172" s="235" t="s">
        <v>237</v>
      </c>
      <c r="D172" s="80" t="str">
        <f t="shared" si="84"/>
        <v>O, Z, N</v>
      </c>
      <c r="E172" s="81" t="s">
        <v>235</v>
      </c>
      <c r="F172" s="345"/>
      <c r="G172" s="344" t="str">
        <f t="shared" ref="G172" si="128">AZ172&amp;"-S1"</f>
        <v>-E1-Q01-S1</v>
      </c>
      <c r="H172" s="84"/>
      <c r="I172" s="85"/>
      <c r="J172" s="86"/>
      <c r="K172" s="87"/>
      <c r="L172" s="88"/>
      <c r="M172" s="89" t="s">
        <v>229</v>
      </c>
      <c r="N172" s="85" t="s">
        <v>88</v>
      </c>
      <c r="O172" s="90"/>
      <c r="P172" s="86"/>
      <c r="Q172" s="86" t="s">
        <v>239</v>
      </c>
      <c r="R172" s="84"/>
      <c r="S172" s="237" t="s">
        <v>88</v>
      </c>
      <c r="T172" s="90"/>
      <c r="U172" s="90" t="s">
        <v>88</v>
      </c>
      <c r="V172" s="86" t="s">
        <v>88</v>
      </c>
      <c r="W172" s="93" t="str">
        <f t="shared" si="98"/>
        <v>110kV 1 
HILFSSPG. 220V 2.MELDEWEG</v>
      </c>
      <c r="X172" s="238" t="s">
        <v>145</v>
      </c>
      <c r="Y172" s="95" t="s">
        <v>88</v>
      </c>
      <c r="Z172" s="96"/>
      <c r="AA172" s="97"/>
      <c r="AB172" s="98" t="str">
        <f t="shared" si="89"/>
        <v>X</v>
      </c>
      <c r="AC172" s="96"/>
      <c r="AD172" s="96"/>
      <c r="AE172" s="97"/>
      <c r="AF172" s="100"/>
      <c r="AG172" s="302"/>
      <c r="AH172" s="100"/>
      <c r="AI172" s="100"/>
      <c r="AJ172" s="101"/>
      <c r="AK172" s="101"/>
      <c r="AL172" s="101"/>
      <c r="AM172" s="101"/>
      <c r="AN172" s="101"/>
      <c r="AO172" s="239"/>
      <c r="AP172" s="103"/>
      <c r="AQ172" s="104"/>
      <c r="AR172" s="239"/>
      <c r="AS172" s="239"/>
      <c r="AT172" s="239"/>
      <c r="AU172" s="240"/>
      <c r="AV172" s="119">
        <f>$AV$7</f>
        <v>1</v>
      </c>
      <c r="AW172" s="120" t="str">
        <f t="shared" si="102"/>
        <v>TEST</v>
      </c>
      <c r="AX172" s="120"/>
      <c r="AY172" s="120" t="s">
        <v>93</v>
      </c>
      <c r="AZ172" s="258" t="str">
        <f t="shared" si="96"/>
        <v>-E1-Q01</v>
      </c>
      <c r="BA172" s="109">
        <f t="shared" si="97"/>
        <v>1</v>
      </c>
      <c r="BB172" s="120">
        <f t="shared" si="100"/>
        <v>1</v>
      </c>
      <c r="BC172" s="120"/>
      <c r="BD172" s="120"/>
      <c r="BE172" s="120"/>
      <c r="BF172" s="120"/>
      <c r="BG172" s="120">
        <v>1316</v>
      </c>
      <c r="BH172" s="110" t="str">
        <f>IF(BG172="","",IF(ISERROR(VLOOKUP(BG172,[2]KNULI!$A$2:$J$1250,3,0)),"!!! FEHLER MIT DER IGRULI-VERKNÜPFUNG !!!",VLOOKUP(BG172,[2]KNULI!$A$2:$J$1250,3,0)))</f>
        <v>HILFSSPG. 220V 2.MELDEWEG</v>
      </c>
      <c r="BI172" s="110" t="str">
        <f>IF(BG172="","",IF(ISERROR(VLOOKUP(BG172,[2]KNULI!$A$2:$J$1250,2,0)),"!!! FEHLER MIT DER IGRULI-VERKNÜPFUNG !!!",VLOOKUP(BG172,[2]KNULI!$A$2:$J$1250,2,0)))</f>
        <v>H/</v>
      </c>
      <c r="BJ172" s="110" t="str">
        <f>IF(BG172="","",IF(ISERROR(VLOOKUP(BG172,[2]KNULI!$A$2:$J$1250,4,0)),"!!! FEHLER MIT DER IGRULI-VERKNÜPFUNG !!!",VLOOKUP(BG172,[2]KNULI!$A$2:$J$1250,4,0)))</f>
        <v>Z</v>
      </c>
      <c r="BK172" s="111" t="str">
        <f>IF(BG172="","",IF(ISERROR(VLOOKUP(BG172,[2]KNULI!$A$2:$J$1250,5,0)),"!!! FEHLER MIT DER IGRULI-VERKNÜPFUNG !!!",VLOOKUP(BG172,[2]KNULI!$A$2:$J$1250,5,0)))</f>
        <v>F</v>
      </c>
      <c r="BL172" s="241" t="s">
        <v>141</v>
      </c>
      <c r="BM172" s="120"/>
      <c r="BN172" s="199"/>
      <c r="BO172" s="199"/>
      <c r="BP172" s="121"/>
      <c r="BQ172" s="122" t="s">
        <v>146</v>
      </c>
      <c r="BR172" s="123">
        <v>30</v>
      </c>
      <c r="BS172" s="250"/>
      <c r="BT172" s="115"/>
      <c r="BU172" s="115">
        <f t="shared" si="101"/>
        <v>1</v>
      </c>
      <c r="BV172" s="115">
        <f t="shared" si="103"/>
        <v>51</v>
      </c>
      <c r="BW172" s="115" t="str">
        <f t="shared" si="104"/>
        <v>01</v>
      </c>
      <c r="BX172" s="120">
        <v>69</v>
      </c>
      <c r="BY172" s="115">
        <v>36</v>
      </c>
      <c r="BZ172" s="120" t="s">
        <v>88</v>
      </c>
      <c r="CA172" s="378"/>
      <c r="CB172" s="125"/>
      <c r="CC172" s="380"/>
      <c r="CD172" s="127" t="str">
        <f t="shared" si="99"/>
        <v>EM</v>
      </c>
      <c r="CE172" s="128">
        <f t="shared" si="99"/>
        <v>30</v>
      </c>
      <c r="CF172" s="127"/>
      <c r="CG172" s="130"/>
      <c r="CH172" s="130">
        <f t="shared" si="126"/>
        <v>1</v>
      </c>
      <c r="CI172" s="130">
        <f t="shared" si="126"/>
        <v>51</v>
      </c>
      <c r="CJ172" s="130" t="str">
        <f t="shared" si="126"/>
        <v>01</v>
      </c>
      <c r="CK172" s="131">
        <f t="shared" si="126"/>
        <v>69</v>
      </c>
      <c r="CL172" s="132">
        <f t="shared" si="126"/>
        <v>36</v>
      </c>
    </row>
    <row r="173" spans="1:90" ht="25.5" customHeight="1" x14ac:dyDescent="0.25">
      <c r="A173" s="133" t="s">
        <v>240</v>
      </c>
      <c r="B173" s="78"/>
      <c r="C173" s="235" t="s">
        <v>241</v>
      </c>
      <c r="D173" s="80" t="str">
        <f t="shared" si="84"/>
        <v>O</v>
      </c>
      <c r="E173" s="81" t="s">
        <v>235</v>
      </c>
      <c r="F173" s="436" t="s">
        <v>717</v>
      </c>
      <c r="G173" s="344" t="str">
        <f>G172</f>
        <v>-E1-Q01-S1</v>
      </c>
      <c r="H173" s="84"/>
      <c r="I173" s="85"/>
      <c r="J173" s="86"/>
      <c r="K173" s="87"/>
      <c r="L173" s="88"/>
      <c r="M173" s="89" t="s">
        <v>227</v>
      </c>
      <c r="N173" s="85"/>
      <c r="O173" s="90"/>
      <c r="P173" s="86"/>
      <c r="Q173" s="86"/>
      <c r="R173" s="84"/>
      <c r="S173" s="237"/>
      <c r="T173" s="90"/>
      <c r="U173" s="90"/>
      <c r="V173" s="86"/>
      <c r="W173" s="93" t="str">
        <f t="shared" si="98"/>
        <v/>
      </c>
      <c r="X173" s="238"/>
      <c r="Y173" s="95"/>
      <c r="Z173" s="96"/>
      <c r="AA173" s="97"/>
      <c r="AB173" s="98" t="str">
        <f t="shared" si="89"/>
        <v/>
      </c>
      <c r="AC173" s="96"/>
      <c r="AD173" s="96"/>
      <c r="AE173" s="97"/>
      <c r="AF173" s="100"/>
      <c r="AG173" s="100"/>
      <c r="AH173" s="100"/>
      <c r="AI173" s="100"/>
      <c r="AJ173" s="101"/>
      <c r="AK173" s="101"/>
      <c r="AL173" s="101"/>
      <c r="AM173" s="101"/>
      <c r="AN173" s="101"/>
      <c r="AO173" s="239"/>
      <c r="AP173" s="103"/>
      <c r="AQ173" s="104"/>
      <c r="AR173" s="239"/>
      <c r="AS173" s="239"/>
      <c r="AT173" s="239"/>
      <c r="AU173" s="240"/>
      <c r="AV173" s="119"/>
      <c r="AW173" s="120" t="str">
        <f t="shared" si="102"/>
        <v/>
      </c>
      <c r="AX173" s="120"/>
      <c r="AY173" s="120"/>
      <c r="AZ173" s="258" t="str">
        <f t="shared" si="96"/>
        <v/>
      </c>
      <c r="BA173" s="109" t="str">
        <f t="shared" si="97"/>
        <v/>
      </c>
      <c r="BB173" s="120" t="str">
        <f t="shared" si="100"/>
        <v/>
      </c>
      <c r="BC173" s="120"/>
      <c r="BD173" s="120"/>
      <c r="BE173" s="120"/>
      <c r="BF173" s="120"/>
      <c r="BG173" s="120"/>
      <c r="BH173" s="110" t="str">
        <f>IF(BG173="","",IF(ISERROR(VLOOKUP(BG173,[2]KNULI!$A$2:$J$1250,3,0)),"!!! FEHLER MIT DER IGRULI-VERKNÜPFUNG !!!",VLOOKUP(BG173,[2]KNULI!$A$2:$J$1250,3,0)))</f>
        <v/>
      </c>
      <c r="BI173" s="110" t="str">
        <f>IF(BG173="","",IF(ISERROR(VLOOKUP(BG173,[2]KNULI!$A$2:$J$1250,2,0)),"!!! FEHLER MIT DER IGRULI-VERKNÜPFUNG !!!",VLOOKUP(BG173,[2]KNULI!$A$2:$J$1250,2,0)))</f>
        <v/>
      </c>
      <c r="BJ173" s="110" t="str">
        <f>IF(BG173="","",IF(ISERROR(VLOOKUP(BG173,[2]KNULI!$A$2:$J$1250,4,0)),"!!! FEHLER MIT DER IGRULI-VERKNÜPFUNG !!!",VLOOKUP(BG173,[2]KNULI!$A$2:$J$1250,4,0)))</f>
        <v/>
      </c>
      <c r="BK173" s="111" t="str">
        <f>IF(BG173="","",IF(ISERROR(VLOOKUP(BG173,[2]KNULI!$A$2:$J$1250,5,0)),"!!! FEHLER MIT DER IGRULI-VERKNÜPFUNG !!!",VLOOKUP(BG173,[2]KNULI!$A$2:$J$1250,5,0)))</f>
        <v/>
      </c>
      <c r="BL173" s="241"/>
      <c r="BM173" s="120"/>
      <c r="BN173" s="199"/>
      <c r="BO173" s="199"/>
      <c r="BP173" s="121"/>
      <c r="BQ173" s="122"/>
      <c r="BR173" s="123"/>
      <c r="BS173" s="250"/>
      <c r="BT173" s="115"/>
      <c r="BU173" s="115" t="str">
        <f t="shared" si="101"/>
        <v/>
      </c>
      <c r="BV173" s="115" t="str">
        <f t="shared" si="103"/>
        <v/>
      </c>
      <c r="BW173" s="115" t="str">
        <f t="shared" si="104"/>
        <v/>
      </c>
      <c r="BX173" s="120"/>
      <c r="BY173" s="115"/>
      <c r="BZ173" s="120"/>
      <c r="CA173" s="124"/>
      <c r="CB173" s="125"/>
      <c r="CC173" s="126"/>
      <c r="CD173" s="127" t="str">
        <f t="shared" si="99"/>
        <v/>
      </c>
      <c r="CE173" s="128" t="str">
        <f t="shared" si="99"/>
        <v/>
      </c>
      <c r="CF173" s="127"/>
      <c r="CG173" s="130"/>
      <c r="CH173" s="130" t="str">
        <f t="shared" si="126"/>
        <v/>
      </c>
      <c r="CI173" s="130" t="str">
        <f t="shared" si="126"/>
        <v/>
      </c>
      <c r="CJ173" s="130" t="str">
        <f t="shared" si="126"/>
        <v/>
      </c>
      <c r="CK173" s="131" t="str">
        <f t="shared" si="126"/>
        <v/>
      </c>
      <c r="CL173" s="132" t="str">
        <f t="shared" si="126"/>
        <v/>
      </c>
    </row>
    <row r="174" spans="1:90" ht="25.5" customHeight="1" x14ac:dyDescent="0.25">
      <c r="A174" s="133" t="s">
        <v>242</v>
      </c>
      <c r="B174" s="78"/>
      <c r="C174" s="235" t="s">
        <v>243</v>
      </c>
      <c r="D174" s="80" t="str">
        <f t="shared" si="84"/>
        <v>O</v>
      </c>
      <c r="E174" s="81" t="s">
        <v>235</v>
      </c>
      <c r="F174" s="436" t="s">
        <v>718</v>
      </c>
      <c r="G174" s="344" t="str">
        <f>G173</f>
        <v>-E1-Q01-S1</v>
      </c>
      <c r="H174" s="84"/>
      <c r="I174" s="85"/>
      <c r="J174" s="86"/>
      <c r="K174" s="87"/>
      <c r="L174" s="88"/>
      <c r="M174" s="89" t="s">
        <v>227</v>
      </c>
      <c r="N174" s="85"/>
      <c r="O174" s="90"/>
      <c r="P174" s="86"/>
      <c r="Q174" s="86"/>
      <c r="R174" s="84"/>
      <c r="S174" s="237"/>
      <c r="T174" s="90"/>
      <c r="U174" s="90"/>
      <c r="V174" s="86"/>
      <c r="W174" s="93" t="str">
        <f t="shared" si="98"/>
        <v/>
      </c>
      <c r="X174" s="238"/>
      <c r="Y174" s="95"/>
      <c r="Z174" s="96"/>
      <c r="AA174" s="97"/>
      <c r="AB174" s="98" t="str">
        <f>IF(OR(Y174="X",Z174="X",AA174="X"),"X","")</f>
        <v/>
      </c>
      <c r="AC174" s="96"/>
      <c r="AD174" s="96"/>
      <c r="AE174" s="97"/>
      <c r="AF174" s="100"/>
      <c r="AG174" s="100"/>
      <c r="AH174" s="100"/>
      <c r="AI174" s="100"/>
      <c r="AJ174" s="101"/>
      <c r="AK174" s="101"/>
      <c r="AL174" s="101"/>
      <c r="AM174" s="101"/>
      <c r="AN174" s="101"/>
      <c r="AO174" s="239"/>
      <c r="AP174" s="103"/>
      <c r="AQ174" s="104"/>
      <c r="AR174" s="239"/>
      <c r="AS174" s="239"/>
      <c r="AT174" s="239"/>
      <c r="AU174" s="240"/>
      <c r="AV174" s="119"/>
      <c r="AW174" s="120" t="str">
        <f t="shared" si="102"/>
        <v/>
      </c>
      <c r="AX174" s="120"/>
      <c r="AY174" s="120"/>
      <c r="AZ174" s="258" t="str">
        <f t="shared" si="96"/>
        <v/>
      </c>
      <c r="BA174" s="109" t="str">
        <f t="shared" si="97"/>
        <v/>
      </c>
      <c r="BB174" s="120" t="str">
        <f t="shared" si="100"/>
        <v/>
      </c>
      <c r="BC174" s="120"/>
      <c r="BD174" s="120"/>
      <c r="BE174" s="120"/>
      <c r="BF174" s="120"/>
      <c r="BG174" s="120"/>
      <c r="BH174" s="110" t="str">
        <f>IF(BG174="","",IF(ISERROR(VLOOKUP(BG174,[2]KNULI!$A$2:$J$1250,3,0)),"!!! FEHLER MIT DER IGRULI-VERKNÜPFUNG !!!",VLOOKUP(BG174,[2]KNULI!$A$2:$J$1250,3,0)))</f>
        <v/>
      </c>
      <c r="BI174" s="110" t="str">
        <f>IF(BG174="","",IF(ISERROR(VLOOKUP(BG174,[2]KNULI!$A$2:$J$1250,2,0)),"!!! FEHLER MIT DER IGRULI-VERKNÜPFUNG !!!",VLOOKUP(BG174,[2]KNULI!$A$2:$J$1250,2,0)))</f>
        <v/>
      </c>
      <c r="BJ174" s="110" t="str">
        <f>IF(BG174="","",IF(ISERROR(VLOOKUP(BG174,[2]KNULI!$A$2:$J$1250,4,0)),"!!! FEHLER MIT DER IGRULI-VERKNÜPFUNG !!!",VLOOKUP(BG174,[2]KNULI!$A$2:$J$1250,4,0)))</f>
        <v/>
      </c>
      <c r="BK174" s="111" t="str">
        <f>IF(BG174="","",IF(ISERROR(VLOOKUP(BG174,[2]KNULI!$A$2:$J$1250,5,0)),"!!! FEHLER MIT DER IGRULI-VERKNÜPFUNG !!!",VLOOKUP(BG174,[2]KNULI!$A$2:$J$1250,5,0)))</f>
        <v/>
      </c>
      <c r="BL174" s="241"/>
      <c r="BM174" s="120"/>
      <c r="BN174" s="199"/>
      <c r="BO174" s="199"/>
      <c r="BP174" s="121"/>
      <c r="BQ174" s="122"/>
      <c r="BR174" s="123"/>
      <c r="BS174" s="250"/>
      <c r="BT174" s="115"/>
      <c r="BU174" s="115" t="str">
        <f t="shared" si="101"/>
        <v/>
      </c>
      <c r="BV174" s="115" t="str">
        <f t="shared" si="103"/>
        <v/>
      </c>
      <c r="BW174" s="115" t="str">
        <f t="shared" si="104"/>
        <v/>
      </c>
      <c r="BX174" s="120"/>
      <c r="BY174" s="115"/>
      <c r="BZ174" s="120"/>
      <c r="CA174" s="124"/>
      <c r="CB174" s="125"/>
      <c r="CC174" s="126"/>
      <c r="CD174" s="127" t="str">
        <f t="shared" si="99"/>
        <v/>
      </c>
      <c r="CE174" s="128" t="str">
        <f t="shared" si="99"/>
        <v/>
      </c>
      <c r="CF174" s="127"/>
      <c r="CG174" s="130"/>
      <c r="CH174" s="130" t="str">
        <f t="shared" si="126"/>
        <v/>
      </c>
      <c r="CI174" s="130" t="str">
        <f t="shared" si="126"/>
        <v/>
      </c>
      <c r="CJ174" s="130" t="str">
        <f t="shared" si="126"/>
        <v/>
      </c>
      <c r="CK174" s="131" t="str">
        <f t="shared" si="126"/>
        <v/>
      </c>
      <c r="CL174" s="132" t="str">
        <f t="shared" si="126"/>
        <v/>
      </c>
    </row>
    <row r="175" spans="1:90" ht="25.5" customHeight="1" x14ac:dyDescent="0.25">
      <c r="A175" s="67"/>
      <c r="B175" s="68" t="s">
        <v>88</v>
      </c>
      <c r="C175" s="243" t="s">
        <v>244</v>
      </c>
      <c r="D175" s="80" t="str">
        <f t="shared" ref="D175:D221" si="129">CHOOSE(1+IF(COUNTA(H175:Q175)&gt;0,1,0)+IF(AND(COUNTA(R175:V175)&gt;0),2,0)+IF(OR(BZ175="X",BZ175="P"),4,0),"","O","Z","O, Z","N","O, N", "Z, N", "O, Z, N")</f>
        <v/>
      </c>
      <c r="E175" s="81"/>
      <c r="F175" s="193"/>
      <c r="G175" s="258"/>
      <c r="H175" s="84"/>
      <c r="I175" s="85"/>
      <c r="J175" s="86"/>
      <c r="K175" s="87"/>
      <c r="L175" s="88"/>
      <c r="M175" s="89"/>
      <c r="N175" s="85"/>
      <c r="O175" s="90"/>
      <c r="P175" s="86"/>
      <c r="Q175" s="86"/>
      <c r="R175" s="84"/>
      <c r="S175" s="237"/>
      <c r="T175" s="90"/>
      <c r="U175" s="90"/>
      <c r="V175" s="86"/>
      <c r="W175" s="93" t="str">
        <f t="shared" si="98"/>
        <v/>
      </c>
      <c r="X175" s="238"/>
      <c r="Y175" s="95"/>
      <c r="Z175" s="96"/>
      <c r="AA175" s="97"/>
      <c r="AB175" s="98" t="str">
        <f t="shared" si="89"/>
        <v/>
      </c>
      <c r="AC175" s="96"/>
      <c r="AD175" s="96"/>
      <c r="AE175" s="97"/>
      <c r="AF175" s="100"/>
      <c r="AG175" s="100"/>
      <c r="AH175" s="100"/>
      <c r="AI175" s="100"/>
      <c r="AJ175" s="101"/>
      <c r="AK175" s="101"/>
      <c r="AL175" s="101"/>
      <c r="AM175" s="101"/>
      <c r="AN175" s="101"/>
      <c r="AO175" s="239"/>
      <c r="AP175" s="103"/>
      <c r="AQ175" s="104"/>
      <c r="AR175" s="239"/>
      <c r="AS175" s="239"/>
      <c r="AT175" s="239"/>
      <c r="AU175" s="240"/>
      <c r="AV175" s="119"/>
      <c r="AW175" s="120" t="str">
        <f t="shared" si="102"/>
        <v/>
      </c>
      <c r="AX175" s="120"/>
      <c r="AY175" s="120"/>
      <c r="AZ175" s="258" t="str">
        <f t="shared" si="96"/>
        <v/>
      </c>
      <c r="BA175" s="109" t="str">
        <f t="shared" si="97"/>
        <v/>
      </c>
      <c r="BB175" s="120" t="str">
        <f t="shared" si="100"/>
        <v/>
      </c>
      <c r="BC175" s="120"/>
      <c r="BD175" s="120"/>
      <c r="BE175" s="120"/>
      <c r="BF175" s="120"/>
      <c r="BG175" s="120"/>
      <c r="BH175" s="110" t="str">
        <f>IF(BG175="","",IF(ISERROR(VLOOKUP(BG175,[2]KNULI!$A$2:$J$1250,3,0)),"!!! FEHLER MIT DER IGRULI-VERKNÜPFUNG !!!",VLOOKUP(BG175,[2]KNULI!$A$2:$J$1250,3,0)))</f>
        <v/>
      </c>
      <c r="BI175" s="110" t="str">
        <f>IF(BG175="","",IF(ISERROR(VLOOKUP(BG175,[2]KNULI!$A$2:$J$1250,2,0)),"!!! FEHLER MIT DER IGRULI-VERKNÜPFUNG !!!",VLOOKUP(BG175,[2]KNULI!$A$2:$J$1250,2,0)))</f>
        <v/>
      </c>
      <c r="BJ175" s="110" t="str">
        <f>IF(BG175="","",IF(ISERROR(VLOOKUP(BG175,[2]KNULI!$A$2:$J$1250,4,0)),"!!! FEHLER MIT DER IGRULI-VERKNÜPFUNG !!!",VLOOKUP(BG175,[2]KNULI!$A$2:$J$1250,4,0)))</f>
        <v/>
      </c>
      <c r="BK175" s="111" t="str">
        <f>IF(BG175="","",IF(ISERROR(VLOOKUP(BG175,[2]KNULI!$A$2:$J$1250,5,0)),"!!! FEHLER MIT DER IGRULI-VERKNÜPFUNG !!!",VLOOKUP(BG175,[2]KNULI!$A$2:$J$1250,5,0)))</f>
        <v/>
      </c>
      <c r="BL175" s="241"/>
      <c r="BM175" s="120"/>
      <c r="BN175" s="199"/>
      <c r="BO175" s="199"/>
      <c r="BP175" s="121"/>
      <c r="BQ175" s="122"/>
      <c r="BR175" s="123"/>
      <c r="BS175" s="250"/>
      <c r="BT175" s="115"/>
      <c r="BU175" s="115" t="str">
        <f t="shared" si="101"/>
        <v/>
      </c>
      <c r="BV175" s="115" t="str">
        <f t="shared" si="103"/>
        <v/>
      </c>
      <c r="BW175" s="115" t="str">
        <f t="shared" si="104"/>
        <v/>
      </c>
      <c r="BX175" s="120"/>
      <c r="BY175" s="115"/>
      <c r="BZ175" s="120"/>
      <c r="CA175" s="124"/>
      <c r="CB175" s="125"/>
      <c r="CC175" s="126"/>
      <c r="CD175" s="127" t="str">
        <f t="shared" si="99"/>
        <v/>
      </c>
      <c r="CE175" s="128" t="str">
        <f t="shared" si="99"/>
        <v/>
      </c>
      <c r="CF175" s="127"/>
      <c r="CG175" s="130"/>
      <c r="CH175" s="130" t="str">
        <f t="shared" si="126"/>
        <v/>
      </c>
      <c r="CI175" s="130" t="str">
        <f t="shared" si="126"/>
        <v/>
      </c>
      <c r="CJ175" s="130" t="str">
        <f t="shared" si="126"/>
        <v/>
      </c>
      <c r="CK175" s="131" t="str">
        <f t="shared" si="126"/>
        <v/>
      </c>
      <c r="CL175" s="132" t="str">
        <f t="shared" si="126"/>
        <v/>
      </c>
    </row>
    <row r="176" spans="1:90" ht="25.5" customHeight="1" x14ac:dyDescent="0.25">
      <c r="A176" s="133"/>
      <c r="B176" s="68"/>
      <c r="C176" s="235" t="s">
        <v>245</v>
      </c>
      <c r="D176" s="80" t="str">
        <f t="shared" si="129"/>
        <v>O, Z, N</v>
      </c>
      <c r="E176" s="81" t="s">
        <v>246</v>
      </c>
      <c r="F176" s="345" t="s">
        <v>247</v>
      </c>
      <c r="G176" s="344" t="str">
        <f t="shared" ref="G176:G177" si="130">AZ176&amp;"-S1"</f>
        <v>-E1-Q01-S1</v>
      </c>
      <c r="H176" s="84"/>
      <c r="I176" s="85"/>
      <c r="J176" s="86"/>
      <c r="K176" s="87"/>
      <c r="L176" s="88"/>
      <c r="M176" s="89"/>
      <c r="N176" s="85" t="s">
        <v>88</v>
      </c>
      <c r="O176" s="90"/>
      <c r="P176" s="86"/>
      <c r="Q176" s="86" t="s">
        <v>158</v>
      </c>
      <c r="R176" s="84"/>
      <c r="S176" s="237" t="s">
        <v>88</v>
      </c>
      <c r="T176" s="90"/>
      <c r="U176" s="90" t="s">
        <v>88</v>
      </c>
      <c r="V176" s="86" t="s">
        <v>88</v>
      </c>
      <c r="W176" s="93" t="str">
        <f t="shared" si="98"/>
        <v>110kV 1 
TRENNER-BETAETIGUNG</v>
      </c>
      <c r="X176" s="238" t="s">
        <v>145</v>
      </c>
      <c r="Y176" s="95" t="s">
        <v>88</v>
      </c>
      <c r="Z176" s="96"/>
      <c r="AA176" s="97"/>
      <c r="AB176" s="98" t="str">
        <f t="shared" si="89"/>
        <v>X</v>
      </c>
      <c r="AC176" s="96"/>
      <c r="AD176" s="96"/>
      <c r="AE176" s="97"/>
      <c r="AF176" s="100"/>
      <c r="AG176" s="100"/>
      <c r="AH176" s="100"/>
      <c r="AI176" s="100"/>
      <c r="AJ176" s="101"/>
      <c r="AK176" s="101"/>
      <c r="AL176" s="101"/>
      <c r="AM176" s="101"/>
      <c r="AN176" s="101"/>
      <c r="AO176" s="239"/>
      <c r="AP176" s="103"/>
      <c r="AQ176" s="104"/>
      <c r="AR176" s="239"/>
      <c r="AS176" s="239"/>
      <c r="AT176" s="239"/>
      <c r="AU176" s="240"/>
      <c r="AV176" s="119">
        <f>$AV$7</f>
        <v>1</v>
      </c>
      <c r="AW176" s="120" t="str">
        <f t="shared" si="102"/>
        <v>TEST</v>
      </c>
      <c r="AX176" s="120"/>
      <c r="AY176" s="120" t="s">
        <v>93</v>
      </c>
      <c r="AZ176" s="258" t="str">
        <f t="shared" si="96"/>
        <v>-E1-Q01</v>
      </c>
      <c r="BA176" s="109">
        <f t="shared" si="97"/>
        <v>1</v>
      </c>
      <c r="BB176" s="120">
        <f t="shared" si="100"/>
        <v>1</v>
      </c>
      <c r="BC176" s="120"/>
      <c r="BD176" s="120"/>
      <c r="BE176" s="120"/>
      <c r="BF176" s="120"/>
      <c r="BG176" s="120">
        <v>1015</v>
      </c>
      <c r="BH176" s="110" t="str">
        <f>IF(BG176="","",IF(ISERROR(VLOOKUP(BG176,[2]KNULI!$A$2:$J$1250,3,0)),"!!! FEHLER MIT DER IGRULI-VERKNÜPFUNG !!!",VLOOKUP(BG176,[2]KNULI!$A$2:$J$1250,3,0)))</f>
        <v>TRENNER-BETAETIGUNG</v>
      </c>
      <c r="BI176" s="110" t="str">
        <f>IF(BG176="","",IF(ISERROR(VLOOKUP(BG176,[2]KNULI!$A$2:$J$1250,2,0)),"!!! FEHLER MIT DER IGRULI-VERKNÜPFUNG !!!",VLOOKUP(BG176,[2]KNULI!$A$2:$J$1250,2,0)))</f>
        <v>H/</v>
      </c>
      <c r="BJ176" s="110" t="str">
        <f>IF(BG176="","",IF(ISERROR(VLOOKUP(BG176,[2]KNULI!$A$2:$J$1250,4,0)),"!!! FEHLER MIT DER IGRULI-VERKNÜPFUNG !!!",VLOOKUP(BG176,[2]KNULI!$A$2:$J$1250,4,0)))</f>
        <v>Z</v>
      </c>
      <c r="BK176" s="111" t="str">
        <f>IF(BG176="","",IF(ISERROR(VLOOKUP(BG176,[2]KNULI!$A$2:$J$1250,5,0)),"!!! FEHLER MIT DER IGRULI-VERKNÜPFUNG !!!",VLOOKUP(BG176,[2]KNULI!$A$2:$J$1250,5,0)))</f>
        <v>F</v>
      </c>
      <c r="BL176" s="241" t="s">
        <v>141</v>
      </c>
      <c r="BM176" s="120"/>
      <c r="BN176" s="199"/>
      <c r="BO176" s="199"/>
      <c r="BP176" s="121"/>
      <c r="BQ176" s="122" t="s">
        <v>146</v>
      </c>
      <c r="BR176" s="123">
        <v>30</v>
      </c>
      <c r="BS176" s="250"/>
      <c r="BT176" s="115"/>
      <c r="BU176" s="115">
        <f t="shared" si="101"/>
        <v>1</v>
      </c>
      <c r="BV176" s="115">
        <f t="shared" si="103"/>
        <v>51</v>
      </c>
      <c r="BW176" s="115" t="str">
        <f t="shared" si="104"/>
        <v>01</v>
      </c>
      <c r="BX176" s="120">
        <v>67</v>
      </c>
      <c r="BY176" s="115">
        <v>246</v>
      </c>
      <c r="BZ176" s="120" t="s">
        <v>88</v>
      </c>
      <c r="CA176" s="124"/>
      <c r="CB176" s="125"/>
      <c r="CC176" s="126"/>
      <c r="CD176" s="127" t="str">
        <f t="shared" si="99"/>
        <v>EM</v>
      </c>
      <c r="CE176" s="128">
        <f t="shared" si="99"/>
        <v>30</v>
      </c>
      <c r="CF176" s="127"/>
      <c r="CG176" s="130"/>
      <c r="CH176" s="130">
        <f t="shared" si="126"/>
        <v>1</v>
      </c>
      <c r="CI176" s="130">
        <f t="shared" si="126"/>
        <v>51</v>
      </c>
      <c r="CJ176" s="130" t="str">
        <f t="shared" si="126"/>
        <v>01</v>
      </c>
      <c r="CK176" s="131">
        <f t="shared" si="126"/>
        <v>67</v>
      </c>
      <c r="CL176" s="132">
        <f t="shared" si="126"/>
        <v>246</v>
      </c>
    </row>
    <row r="177" spans="1:90" ht="25.5" customHeight="1" x14ac:dyDescent="0.25">
      <c r="A177" s="133"/>
      <c r="B177" s="78"/>
      <c r="C177" s="235" t="s">
        <v>248</v>
      </c>
      <c r="D177" s="80" t="str">
        <f t="shared" si="129"/>
        <v>O, Z, N</v>
      </c>
      <c r="E177" s="81" t="s">
        <v>246</v>
      </c>
      <c r="F177" s="345" t="s">
        <v>249</v>
      </c>
      <c r="G177" s="344" t="str">
        <f t="shared" si="130"/>
        <v>-E1-Q01-S1</v>
      </c>
      <c r="H177" s="84"/>
      <c r="I177" s="85"/>
      <c r="J177" s="86"/>
      <c r="K177" s="87"/>
      <c r="L177" s="88"/>
      <c r="M177" s="89"/>
      <c r="N177" s="85" t="s">
        <v>88</v>
      </c>
      <c r="O177" s="90"/>
      <c r="P177" s="86"/>
      <c r="Q177" s="86" t="s">
        <v>158</v>
      </c>
      <c r="R177" s="84"/>
      <c r="S177" s="237" t="s">
        <v>88</v>
      </c>
      <c r="T177" s="90"/>
      <c r="U177" s="90" t="s">
        <v>88</v>
      </c>
      <c r="V177" s="86" t="s">
        <v>88</v>
      </c>
      <c r="W177" s="93" t="str">
        <f t="shared" si="98"/>
        <v>110kV 1 
110 KV TRENNER-HEIZUNG</v>
      </c>
      <c r="X177" s="238" t="s">
        <v>145</v>
      </c>
      <c r="Y177" s="95" t="s">
        <v>88</v>
      </c>
      <c r="Z177" s="96"/>
      <c r="AA177" s="97"/>
      <c r="AB177" s="98" t="str">
        <f t="shared" si="89"/>
        <v>X</v>
      </c>
      <c r="AC177" s="96"/>
      <c r="AD177" s="96"/>
      <c r="AE177" s="97"/>
      <c r="AF177" s="100"/>
      <c r="AG177" s="100"/>
      <c r="AH177" s="100"/>
      <c r="AI177" s="100"/>
      <c r="AJ177" s="101"/>
      <c r="AK177" s="101"/>
      <c r="AL177" s="101"/>
      <c r="AM177" s="101"/>
      <c r="AN177" s="101"/>
      <c r="AO177" s="239"/>
      <c r="AP177" s="103"/>
      <c r="AQ177" s="104"/>
      <c r="AR177" s="239"/>
      <c r="AS177" s="239"/>
      <c r="AT177" s="239"/>
      <c r="AU177" s="240"/>
      <c r="AV177" s="119">
        <f>$AV$7</f>
        <v>1</v>
      </c>
      <c r="AW177" s="120" t="str">
        <f t="shared" si="102"/>
        <v>TEST</v>
      </c>
      <c r="AX177" s="120"/>
      <c r="AY177" s="120" t="s">
        <v>93</v>
      </c>
      <c r="AZ177" s="258" t="str">
        <f t="shared" si="96"/>
        <v>-E1-Q01</v>
      </c>
      <c r="BA177" s="109">
        <f t="shared" si="97"/>
        <v>1</v>
      </c>
      <c r="BB177" s="120">
        <f t="shared" si="100"/>
        <v>1</v>
      </c>
      <c r="BC177" s="120"/>
      <c r="BD177" s="120"/>
      <c r="BE177" s="120"/>
      <c r="BF177" s="120"/>
      <c r="BG177" s="120">
        <v>1191</v>
      </c>
      <c r="BH177" s="110" t="str">
        <f>IF(BG177="","",IF(ISERROR(VLOOKUP(BG177,[2]KNULI!$A$2:$J$1250,3,0)),"!!! FEHLER MIT DER IGRULI-VERKNÜPFUNG !!!",VLOOKUP(BG177,[2]KNULI!$A$2:$J$1250,3,0)))</f>
        <v>110 KV TRENNER-HEIZUNG</v>
      </c>
      <c r="BI177" s="110" t="str">
        <f>IF(BG177="","",IF(ISERROR(VLOOKUP(BG177,[2]KNULI!$A$2:$J$1250,2,0)),"!!! FEHLER MIT DER IGRULI-VERKNÜPFUNG !!!",VLOOKUP(BG177,[2]KNULI!$A$2:$J$1250,2,0)))</f>
        <v>H/</v>
      </c>
      <c r="BJ177" s="110" t="str">
        <f>IF(BG177="","",IF(ISERROR(VLOOKUP(BG177,[2]KNULI!$A$2:$J$1250,4,0)),"!!! FEHLER MIT DER IGRULI-VERKNÜPFUNG !!!",VLOOKUP(BG177,[2]KNULI!$A$2:$J$1250,4,0)))</f>
        <v>Z</v>
      </c>
      <c r="BK177" s="111" t="str">
        <f>IF(BG177="","",IF(ISERROR(VLOOKUP(BG177,[2]KNULI!$A$2:$J$1250,5,0)),"!!! FEHLER MIT DER IGRULI-VERKNÜPFUNG !!!",VLOOKUP(BG177,[2]KNULI!$A$2:$J$1250,5,0)))</f>
        <v>F</v>
      </c>
      <c r="BL177" s="241" t="s">
        <v>141</v>
      </c>
      <c r="BM177" s="120"/>
      <c r="BN177" s="199"/>
      <c r="BO177" s="199"/>
      <c r="BP177" s="121"/>
      <c r="BQ177" s="122" t="s">
        <v>146</v>
      </c>
      <c r="BR177" s="123">
        <v>30</v>
      </c>
      <c r="BS177" s="250"/>
      <c r="BT177" s="115"/>
      <c r="BU177" s="115">
        <f t="shared" si="101"/>
        <v>1</v>
      </c>
      <c r="BV177" s="115">
        <f t="shared" si="103"/>
        <v>51</v>
      </c>
      <c r="BW177" s="115" t="str">
        <f t="shared" si="104"/>
        <v>01</v>
      </c>
      <c r="BX177" s="120">
        <v>68</v>
      </c>
      <c r="BY177" s="115">
        <v>167</v>
      </c>
      <c r="BZ177" s="120" t="s">
        <v>88</v>
      </c>
      <c r="CA177" s="124"/>
      <c r="CB177" s="125"/>
      <c r="CC177" s="126"/>
      <c r="CD177" s="127" t="str">
        <f t="shared" si="99"/>
        <v>EM</v>
      </c>
      <c r="CE177" s="128">
        <f t="shared" si="99"/>
        <v>30</v>
      </c>
      <c r="CF177" s="127"/>
      <c r="CG177" s="130"/>
      <c r="CH177" s="130">
        <f t="shared" si="126"/>
        <v>1</v>
      </c>
      <c r="CI177" s="130">
        <f t="shared" si="126"/>
        <v>51</v>
      </c>
      <c r="CJ177" s="130" t="str">
        <f t="shared" si="126"/>
        <v>01</v>
      </c>
      <c r="CK177" s="131">
        <f t="shared" si="126"/>
        <v>68</v>
      </c>
      <c r="CL177" s="132">
        <f t="shared" si="126"/>
        <v>167</v>
      </c>
    </row>
    <row r="178" spans="1:90" ht="25.5" customHeight="1" x14ac:dyDescent="0.25">
      <c r="A178" s="133" t="s">
        <v>397</v>
      </c>
      <c r="B178" s="78"/>
      <c r="C178" s="370" t="s">
        <v>710</v>
      </c>
      <c r="D178" s="80" t="str">
        <f t="shared" si="129"/>
        <v>O</v>
      </c>
      <c r="E178" s="81"/>
      <c r="F178" s="411"/>
      <c r="G178" s="360"/>
      <c r="H178" s="84"/>
      <c r="I178" s="85"/>
      <c r="J178" s="86"/>
      <c r="K178" s="87"/>
      <c r="L178" s="88"/>
      <c r="M178" s="89" t="s">
        <v>611</v>
      </c>
      <c r="N178" s="85"/>
      <c r="O178" s="90"/>
      <c r="P178" s="86"/>
      <c r="Q178" s="86"/>
      <c r="R178" s="84"/>
      <c r="S178" s="237"/>
      <c r="T178" s="90"/>
      <c r="U178" s="90"/>
      <c r="V178" s="86"/>
      <c r="W178" s="93" t="str">
        <f t="shared" ref="W178" si="131">IF(OR(U178="X",V178="x"),AY178&amp;" "&amp;BA178&amp;" " &amp;BC178&amp;CHAR(10)&amp;BD178&amp;BH178,"")</f>
        <v/>
      </c>
      <c r="X178" s="238"/>
      <c r="Y178" s="95"/>
      <c r="Z178" s="96"/>
      <c r="AA178" s="97"/>
      <c r="AB178" s="98" t="str">
        <f t="shared" ref="AB178" si="132">IF(OR(Y178="X",Z178="X",AA178="X"),"X","")</f>
        <v/>
      </c>
      <c r="AC178" s="96"/>
      <c r="AD178" s="96"/>
      <c r="AE178" s="97"/>
      <c r="AF178" s="100"/>
      <c r="AG178" s="100"/>
      <c r="AH178" s="100"/>
      <c r="AI178" s="100"/>
      <c r="AJ178" s="101"/>
      <c r="AK178" s="101"/>
      <c r="AL178" s="101"/>
      <c r="AM178" s="101"/>
      <c r="AN178" s="101"/>
      <c r="AO178" s="239"/>
      <c r="AP178" s="103"/>
      <c r="AQ178" s="104"/>
      <c r="AR178" s="239"/>
      <c r="AS178" s="239"/>
      <c r="AT178" s="239"/>
      <c r="AU178" s="240"/>
      <c r="AV178" s="119"/>
      <c r="AW178" s="120" t="str">
        <f t="shared" ref="AW178" si="133">IF(AV178&lt;&gt;"",$AW$7,"")</f>
        <v/>
      </c>
      <c r="AX178" s="120"/>
      <c r="AY178" s="120"/>
      <c r="AZ178" s="258" t="str">
        <f t="shared" si="96"/>
        <v/>
      </c>
      <c r="BA178" s="109" t="str">
        <f t="shared" si="97"/>
        <v/>
      </c>
      <c r="BB178" s="120" t="str">
        <f t="shared" ref="BB178" si="134">BA178</f>
        <v/>
      </c>
      <c r="BC178" s="120"/>
      <c r="BD178" s="120"/>
      <c r="BE178" s="120"/>
      <c r="BF178" s="120"/>
      <c r="BG178" s="120"/>
      <c r="BH178" s="110" t="str">
        <f>IF(BG178="","",IF(ISERROR(VLOOKUP(BG178,[2]KNULI!$A$2:$J$1250,3,0)),"!!! FEHLER MIT DER IGRULI-VERKNÜPFUNG !!!",VLOOKUP(BG178,[2]KNULI!$A$2:$J$1250,3,0)))</f>
        <v/>
      </c>
      <c r="BI178" s="110" t="str">
        <f>IF(BG178="","",IF(ISERROR(VLOOKUP(BG178,[2]KNULI!$A$2:$J$1250,2,0)),"!!! FEHLER MIT DER IGRULI-VERKNÜPFUNG !!!",VLOOKUP(BG178,[2]KNULI!$A$2:$J$1250,2,0)))</f>
        <v/>
      </c>
      <c r="BJ178" s="110" t="str">
        <f>IF(BG178="","",IF(ISERROR(VLOOKUP(BG178,[2]KNULI!$A$2:$J$1250,4,0)),"!!! FEHLER MIT DER IGRULI-VERKNÜPFUNG !!!",VLOOKUP(BG178,[2]KNULI!$A$2:$J$1250,4,0)))</f>
        <v/>
      </c>
      <c r="BK178" s="111" t="str">
        <f>IF(BG178="","",IF(ISERROR(VLOOKUP(BG178,[2]KNULI!$A$2:$J$1250,5,0)),"!!! FEHLER MIT DER IGRULI-VERKNÜPFUNG !!!",VLOOKUP(BG178,[2]KNULI!$A$2:$J$1250,5,0)))</f>
        <v/>
      </c>
      <c r="BL178" s="241"/>
      <c r="BM178" s="120"/>
      <c r="BN178" s="199"/>
      <c r="BO178" s="199"/>
      <c r="BP178" s="121"/>
      <c r="BQ178" s="122"/>
      <c r="BR178" s="123"/>
      <c r="BS178" s="250"/>
      <c r="BT178" s="115"/>
      <c r="BU178" s="115" t="str">
        <f t="shared" ref="BU178" si="135">IF(AV178&lt;&gt;"",AV178,"")</f>
        <v/>
      </c>
      <c r="BV178" s="115" t="str">
        <f t="shared" ref="BV178" si="136">IF(AV178&lt;&gt;"",$BV$7,"")</f>
        <v/>
      </c>
      <c r="BW178" s="115" t="str">
        <f t="shared" ref="BW178" si="137">IF(AV178&lt;&gt;"",$BW$7,"")</f>
        <v/>
      </c>
      <c r="BX178" s="120"/>
      <c r="BY178" s="115"/>
      <c r="BZ178" s="120"/>
      <c r="CA178" s="378"/>
      <c r="CB178" s="125"/>
      <c r="CC178" s="380"/>
      <c r="CD178" s="127" t="str">
        <f t="shared" ref="CD178" si="138">IF($AV178&lt;&gt;"",BQ178,"")</f>
        <v/>
      </c>
      <c r="CE178" s="128" t="str">
        <f t="shared" ref="CE178" si="139">IF($AV178&lt;&gt;"",BR178,"")</f>
        <v/>
      </c>
      <c r="CF178" s="127"/>
      <c r="CG178" s="130"/>
      <c r="CH178" s="130" t="str">
        <f t="shared" ref="CH178" si="140">IF($AV178&lt;&gt;"",BU178,"")</f>
        <v/>
      </c>
      <c r="CI178" s="130" t="str">
        <f t="shared" ref="CI178" si="141">IF($AV178&lt;&gt;"",BV178,"")</f>
        <v/>
      </c>
      <c r="CJ178" s="130" t="str">
        <f t="shared" ref="CJ178" si="142">IF($AV178&lt;&gt;"",BW178,"")</f>
        <v/>
      </c>
      <c r="CK178" s="131" t="str">
        <f t="shared" ref="CK178" si="143">IF($AV178&lt;&gt;"",BX178,"")</f>
        <v/>
      </c>
      <c r="CL178" s="132" t="str">
        <f t="shared" ref="CL178" si="144">IF($AV178&lt;&gt;"",BY178,"")</f>
        <v/>
      </c>
    </row>
    <row r="179" spans="1:90" ht="25.5" customHeight="1" x14ac:dyDescent="0.25">
      <c r="A179" s="133" t="s">
        <v>397</v>
      </c>
      <c r="B179" s="78"/>
      <c r="C179" s="235" t="s">
        <v>671</v>
      </c>
      <c r="D179" s="80" t="str">
        <f t="shared" si="129"/>
        <v>O, Z, N</v>
      </c>
      <c r="E179" s="81"/>
      <c r="F179" s="411"/>
      <c r="G179" s="360"/>
      <c r="H179" s="84"/>
      <c r="I179" s="85"/>
      <c r="J179" s="86"/>
      <c r="K179" s="87"/>
      <c r="L179" s="88"/>
      <c r="M179" s="89" t="s">
        <v>612</v>
      </c>
      <c r="N179" s="85" t="s">
        <v>88</v>
      </c>
      <c r="O179" s="90"/>
      <c r="P179" s="86"/>
      <c r="Q179" s="86" t="s">
        <v>158</v>
      </c>
      <c r="R179" s="84"/>
      <c r="S179" s="237" t="s">
        <v>88</v>
      </c>
      <c r="T179" s="90"/>
      <c r="U179" s="90" t="s">
        <v>88</v>
      </c>
      <c r="V179" s="86" t="s">
        <v>88</v>
      </c>
      <c r="W179" s="93" t="str">
        <f t="shared" ref="W179:W181" si="145">IF(OR(U179="X",V179="x"),AY179&amp;" "&amp;BA179&amp;" " &amp;BC179&amp;CHAR(10)&amp;BD179&amp;BH179,"")</f>
        <v>110kV 1 
TRENNER DURCHLAUFSCHUTZ</v>
      </c>
      <c r="X179" s="238" t="s">
        <v>145</v>
      </c>
      <c r="Y179" s="95" t="s">
        <v>88</v>
      </c>
      <c r="Z179" s="96"/>
      <c r="AA179" s="97"/>
      <c r="AB179" s="98" t="str">
        <f t="shared" ref="AB179:AB180" si="146">IF(OR(Y179="X",Z179="X",AA179="X"),"X","")</f>
        <v>X</v>
      </c>
      <c r="AC179" s="96"/>
      <c r="AD179" s="96"/>
      <c r="AE179" s="97"/>
      <c r="AF179" s="100"/>
      <c r="AG179" s="100"/>
      <c r="AH179" s="100"/>
      <c r="AI179" s="100"/>
      <c r="AJ179" s="101"/>
      <c r="AK179" s="101"/>
      <c r="AL179" s="101"/>
      <c r="AM179" s="101"/>
      <c r="AN179" s="101"/>
      <c r="AO179" s="239"/>
      <c r="AP179" s="103"/>
      <c r="AQ179" s="104"/>
      <c r="AR179" s="239"/>
      <c r="AS179" s="239"/>
      <c r="AT179" s="239"/>
      <c r="AU179" s="240"/>
      <c r="AV179" s="119">
        <f>$AV$7</f>
        <v>1</v>
      </c>
      <c r="AW179" s="120" t="str">
        <f t="shared" ref="AW179:AW181" si="147">IF(AV179&lt;&gt;"",$AW$7,"")</f>
        <v>TEST</v>
      </c>
      <c r="AX179" s="120"/>
      <c r="AY179" s="120" t="s">
        <v>93</v>
      </c>
      <c r="AZ179" s="258" t="str">
        <f t="shared" si="96"/>
        <v>-E1-Q01</v>
      </c>
      <c r="BA179" s="109">
        <f t="shared" si="97"/>
        <v>1</v>
      </c>
      <c r="BB179" s="120">
        <f t="shared" ref="BB179:BB181" si="148">BA179</f>
        <v>1</v>
      </c>
      <c r="BC179" s="120"/>
      <c r="BD179" s="120"/>
      <c r="BE179" s="120"/>
      <c r="BF179" s="120"/>
      <c r="BG179" s="386">
        <v>1274</v>
      </c>
      <c r="BH179" s="110" t="str">
        <f>IF(BG179="","",IF(ISERROR(VLOOKUP(BG179,[2]KNULI!$A$2:$J$1250,3,0)),"!!! FEHLER MIT DER IGRULI-VERKNÜPFUNG !!!",VLOOKUP(BG179,[2]KNULI!$A$2:$J$1250,3,0)))</f>
        <v>TRENNER DURCHLAUFSCHUTZ</v>
      </c>
      <c r="BI179" s="110" t="str">
        <f>IF(BG179="","",IF(ISERROR(VLOOKUP(BG179,[2]KNULI!$A$2:$J$1250,2,0)),"!!! FEHLER MIT DER IGRULI-VERKNÜPFUNG !!!",VLOOKUP(BG179,[2]KNULI!$A$2:$J$1250,2,0)))</f>
        <v>H/</v>
      </c>
      <c r="BJ179" s="110" t="str">
        <f>IF(BG179="","",IF(ISERROR(VLOOKUP(BG179,[2]KNULI!$A$2:$J$1250,4,0)),"!!! FEHLER MIT DER IGRULI-VERKNÜPFUNG !!!",VLOOKUP(BG179,[2]KNULI!$A$2:$J$1250,4,0)))</f>
        <v>Z</v>
      </c>
      <c r="BK179" s="111" t="str">
        <f>IF(BG179="","",IF(ISERROR(VLOOKUP(BG179,[2]KNULI!$A$2:$J$1250,5,0)),"!!! FEHLER MIT DER IGRULI-VERKNÜPFUNG !!!",VLOOKUP(BG179,[2]KNULI!$A$2:$J$1250,5,0)))</f>
        <v>G</v>
      </c>
      <c r="BL179" s="241" t="s">
        <v>141</v>
      </c>
      <c r="BM179" s="120"/>
      <c r="BN179" s="199"/>
      <c r="BO179" s="199"/>
      <c r="BP179" s="121"/>
      <c r="BQ179" s="122" t="s">
        <v>146</v>
      </c>
      <c r="BR179" s="123">
        <v>30</v>
      </c>
      <c r="BS179" s="250"/>
      <c r="BT179" s="115"/>
      <c r="BU179" s="115">
        <f t="shared" ref="BU179:BU181" si="149">IF(AV179&lt;&gt;"",AV179,"")</f>
        <v>1</v>
      </c>
      <c r="BV179" s="115">
        <f t="shared" ref="BV179:BV181" si="150">IF(AV179&lt;&gt;"",$BV$7,"")</f>
        <v>51</v>
      </c>
      <c r="BW179" s="115" t="str">
        <f t="shared" ref="BW179:BW181" si="151">IF(AV179&lt;&gt;"",$BW$7,"")</f>
        <v>01</v>
      </c>
      <c r="BX179" s="263">
        <v>68</v>
      </c>
      <c r="BY179" s="266">
        <v>250</v>
      </c>
      <c r="BZ179" s="120" t="s">
        <v>88</v>
      </c>
      <c r="CA179" s="124"/>
      <c r="CB179" s="125"/>
      <c r="CC179" s="126"/>
      <c r="CD179" s="127" t="str">
        <f t="shared" ref="CD179:CD181" si="152">IF($AV179&lt;&gt;"",BQ179,"")</f>
        <v>EM</v>
      </c>
      <c r="CE179" s="128">
        <f t="shared" ref="CE179:CE181" si="153">IF($AV179&lt;&gt;"",BR179,"")</f>
        <v>30</v>
      </c>
      <c r="CF179" s="127"/>
      <c r="CG179" s="130"/>
      <c r="CH179" s="130">
        <f t="shared" ref="CH179:CH181" si="154">IF($AV179&lt;&gt;"",BU179,"")</f>
        <v>1</v>
      </c>
      <c r="CI179" s="130">
        <f t="shared" ref="CI179:CI181" si="155">IF($AV179&lt;&gt;"",BV179,"")</f>
        <v>51</v>
      </c>
      <c r="CJ179" s="130" t="str">
        <f t="shared" ref="CJ179:CJ181" si="156">IF($AV179&lt;&gt;"",BW179,"")</f>
        <v>01</v>
      </c>
      <c r="CK179" s="131">
        <f t="shared" ref="CK179:CK181" si="157">IF($AV179&lt;&gt;"",BX179,"")</f>
        <v>68</v>
      </c>
      <c r="CL179" s="132">
        <f t="shared" ref="CL179:CL181" si="158">IF($AV179&lt;&gt;"",BY179,"")</f>
        <v>250</v>
      </c>
    </row>
    <row r="180" spans="1:90" ht="25.5" customHeight="1" x14ac:dyDescent="0.25">
      <c r="A180" s="133" t="s">
        <v>397</v>
      </c>
      <c r="B180" s="78"/>
      <c r="C180" s="370" t="s">
        <v>711</v>
      </c>
      <c r="D180" s="80" t="str">
        <f t="shared" si="129"/>
        <v>O</v>
      </c>
      <c r="E180" s="81"/>
      <c r="F180" s="411"/>
      <c r="G180" s="360"/>
      <c r="H180" s="84"/>
      <c r="I180" s="85"/>
      <c r="J180" s="86"/>
      <c r="K180" s="87"/>
      <c r="L180" s="88"/>
      <c r="M180" s="89" t="s">
        <v>611</v>
      </c>
      <c r="N180" s="85"/>
      <c r="O180" s="90"/>
      <c r="P180" s="86"/>
      <c r="Q180" s="86"/>
      <c r="R180" s="84"/>
      <c r="S180" s="237"/>
      <c r="T180" s="90"/>
      <c r="U180" s="90"/>
      <c r="V180" s="86"/>
      <c r="W180" s="93" t="str">
        <f t="shared" si="145"/>
        <v/>
      </c>
      <c r="X180" s="238"/>
      <c r="Y180" s="95"/>
      <c r="Z180" s="96"/>
      <c r="AA180" s="97"/>
      <c r="AB180" s="98" t="str">
        <f t="shared" si="146"/>
        <v/>
      </c>
      <c r="AC180" s="96"/>
      <c r="AD180" s="96"/>
      <c r="AE180" s="97"/>
      <c r="AF180" s="100"/>
      <c r="AG180" s="100"/>
      <c r="AH180" s="100"/>
      <c r="AI180" s="100"/>
      <c r="AJ180" s="101"/>
      <c r="AK180" s="101"/>
      <c r="AL180" s="101"/>
      <c r="AM180" s="101"/>
      <c r="AN180" s="101"/>
      <c r="AO180" s="239"/>
      <c r="AP180" s="103"/>
      <c r="AQ180" s="104"/>
      <c r="AR180" s="239"/>
      <c r="AS180" s="239"/>
      <c r="AT180" s="239"/>
      <c r="AU180" s="240"/>
      <c r="AV180" s="119"/>
      <c r="AW180" s="120" t="str">
        <f t="shared" si="147"/>
        <v/>
      </c>
      <c r="AX180" s="120"/>
      <c r="AY180" s="120"/>
      <c r="AZ180" s="258" t="str">
        <f t="shared" si="96"/>
        <v/>
      </c>
      <c r="BA180" s="109" t="str">
        <f t="shared" si="97"/>
        <v/>
      </c>
      <c r="BB180" s="120" t="str">
        <f t="shared" si="148"/>
        <v/>
      </c>
      <c r="BC180" s="120"/>
      <c r="BD180" s="120"/>
      <c r="BE180" s="120"/>
      <c r="BF180" s="120"/>
      <c r="BG180" s="120"/>
      <c r="BH180" s="110" t="str">
        <f>IF(BG180="","",IF(ISERROR(VLOOKUP(BG180,[2]KNULI!$A$2:$J$1250,3,0)),"!!! FEHLER MIT DER IGRULI-VERKNÜPFUNG !!!",VLOOKUP(BG180,[2]KNULI!$A$2:$J$1250,3,0)))</f>
        <v/>
      </c>
      <c r="BI180" s="110" t="str">
        <f>IF(BG180="","",IF(ISERROR(VLOOKUP(BG180,[2]KNULI!$A$2:$J$1250,2,0)),"!!! FEHLER MIT DER IGRULI-VERKNÜPFUNG !!!",VLOOKUP(BG180,[2]KNULI!$A$2:$J$1250,2,0)))</f>
        <v/>
      </c>
      <c r="BJ180" s="110" t="str">
        <f>IF(BG180="","",IF(ISERROR(VLOOKUP(BG180,[2]KNULI!$A$2:$J$1250,4,0)),"!!! FEHLER MIT DER IGRULI-VERKNÜPFUNG !!!",VLOOKUP(BG180,[2]KNULI!$A$2:$J$1250,4,0)))</f>
        <v/>
      </c>
      <c r="BK180" s="111" t="str">
        <f>IF(BG180="","",IF(ISERROR(VLOOKUP(BG180,[2]KNULI!$A$2:$J$1250,5,0)),"!!! FEHLER MIT DER IGRULI-VERKNÜPFUNG !!!",VLOOKUP(BG180,[2]KNULI!$A$2:$J$1250,5,0)))</f>
        <v/>
      </c>
      <c r="BL180" s="241"/>
      <c r="BM180" s="120"/>
      <c r="BN180" s="199"/>
      <c r="BO180" s="199"/>
      <c r="BP180" s="121"/>
      <c r="BQ180" s="122"/>
      <c r="BR180" s="123"/>
      <c r="BS180" s="250"/>
      <c r="BT180" s="115"/>
      <c r="BU180" s="115" t="str">
        <f t="shared" si="149"/>
        <v/>
      </c>
      <c r="BV180" s="115" t="str">
        <f t="shared" si="150"/>
        <v/>
      </c>
      <c r="BW180" s="115" t="str">
        <f t="shared" si="151"/>
        <v/>
      </c>
      <c r="BX180" s="120"/>
      <c r="BY180" s="115"/>
      <c r="BZ180" s="120"/>
      <c r="CA180" s="124"/>
      <c r="CB180" s="125"/>
      <c r="CC180" s="126"/>
      <c r="CD180" s="127" t="str">
        <f t="shared" si="152"/>
        <v/>
      </c>
      <c r="CE180" s="128" t="str">
        <f t="shared" si="153"/>
        <v/>
      </c>
      <c r="CF180" s="127"/>
      <c r="CG180" s="130"/>
      <c r="CH180" s="130" t="str">
        <f t="shared" si="154"/>
        <v/>
      </c>
      <c r="CI180" s="130" t="str">
        <f t="shared" si="155"/>
        <v/>
      </c>
      <c r="CJ180" s="130" t="str">
        <f t="shared" si="156"/>
        <v/>
      </c>
      <c r="CK180" s="131" t="str">
        <f t="shared" si="157"/>
        <v/>
      </c>
      <c r="CL180" s="132" t="str">
        <f t="shared" si="158"/>
        <v/>
      </c>
    </row>
    <row r="181" spans="1:90" ht="25.5" customHeight="1" x14ac:dyDescent="0.25">
      <c r="A181" s="133" t="s">
        <v>397</v>
      </c>
      <c r="B181" s="78"/>
      <c r="C181" s="370" t="s">
        <v>712</v>
      </c>
      <c r="D181" s="80" t="str">
        <f t="shared" si="129"/>
        <v>O</v>
      </c>
      <c r="E181" s="81"/>
      <c r="F181" s="411"/>
      <c r="G181" s="360"/>
      <c r="H181" s="84"/>
      <c r="I181" s="85"/>
      <c r="J181" s="86"/>
      <c r="K181" s="87"/>
      <c r="L181" s="88"/>
      <c r="M181" s="89" t="s">
        <v>611</v>
      </c>
      <c r="N181" s="85"/>
      <c r="O181" s="90"/>
      <c r="P181" s="86"/>
      <c r="Q181" s="86"/>
      <c r="R181" s="84"/>
      <c r="S181" s="237"/>
      <c r="T181" s="90"/>
      <c r="U181" s="90"/>
      <c r="V181" s="86"/>
      <c r="W181" s="93" t="str">
        <f t="shared" si="145"/>
        <v/>
      </c>
      <c r="X181" s="238"/>
      <c r="Y181" s="95"/>
      <c r="Z181" s="96"/>
      <c r="AA181" s="97"/>
      <c r="AB181" s="98" t="str">
        <f>IF(OR(Y181="X",Z181="X",AA181="X"),"X","")</f>
        <v/>
      </c>
      <c r="AC181" s="96"/>
      <c r="AD181" s="96"/>
      <c r="AE181" s="97"/>
      <c r="AF181" s="100"/>
      <c r="AG181" s="100"/>
      <c r="AH181" s="100"/>
      <c r="AI181" s="100"/>
      <c r="AJ181" s="101"/>
      <c r="AK181" s="101"/>
      <c r="AL181" s="101"/>
      <c r="AM181" s="101"/>
      <c r="AN181" s="101"/>
      <c r="AO181" s="239"/>
      <c r="AP181" s="103"/>
      <c r="AQ181" s="104"/>
      <c r="AR181" s="239"/>
      <c r="AS181" s="239"/>
      <c r="AT181" s="239"/>
      <c r="AU181" s="240"/>
      <c r="AV181" s="119"/>
      <c r="AW181" s="120" t="str">
        <f t="shared" si="147"/>
        <v/>
      </c>
      <c r="AX181" s="120"/>
      <c r="AY181" s="120"/>
      <c r="AZ181" s="258" t="str">
        <f t="shared" si="96"/>
        <v/>
      </c>
      <c r="BA181" s="109" t="str">
        <f t="shared" si="97"/>
        <v/>
      </c>
      <c r="BB181" s="120" t="str">
        <f t="shared" si="148"/>
        <v/>
      </c>
      <c r="BC181" s="120"/>
      <c r="BD181" s="120"/>
      <c r="BE181" s="120"/>
      <c r="BF181" s="120"/>
      <c r="BG181" s="120"/>
      <c r="BH181" s="110" t="str">
        <f>IF(BG181="","",IF(ISERROR(VLOOKUP(BG181,[2]KNULI!$A$2:$J$1250,3,0)),"!!! FEHLER MIT DER IGRULI-VERKNÜPFUNG !!!",VLOOKUP(BG181,[2]KNULI!$A$2:$J$1250,3,0)))</f>
        <v/>
      </c>
      <c r="BI181" s="110" t="str">
        <f>IF(BG181="","",IF(ISERROR(VLOOKUP(BG181,[2]KNULI!$A$2:$J$1250,2,0)),"!!! FEHLER MIT DER IGRULI-VERKNÜPFUNG !!!",VLOOKUP(BG181,[2]KNULI!$A$2:$J$1250,2,0)))</f>
        <v/>
      </c>
      <c r="BJ181" s="110" t="str">
        <f>IF(BG181="","",IF(ISERROR(VLOOKUP(BG181,[2]KNULI!$A$2:$J$1250,4,0)),"!!! FEHLER MIT DER IGRULI-VERKNÜPFUNG !!!",VLOOKUP(BG181,[2]KNULI!$A$2:$J$1250,4,0)))</f>
        <v/>
      </c>
      <c r="BK181" s="111" t="str">
        <f>IF(BG181="","",IF(ISERROR(VLOOKUP(BG181,[2]KNULI!$A$2:$J$1250,5,0)),"!!! FEHLER MIT DER IGRULI-VERKNÜPFUNG !!!",VLOOKUP(BG181,[2]KNULI!$A$2:$J$1250,5,0)))</f>
        <v/>
      </c>
      <c r="BL181" s="241"/>
      <c r="BM181" s="120"/>
      <c r="BN181" s="199"/>
      <c r="BO181" s="199"/>
      <c r="BP181" s="121"/>
      <c r="BQ181" s="122"/>
      <c r="BR181" s="123"/>
      <c r="BS181" s="250"/>
      <c r="BT181" s="115"/>
      <c r="BU181" s="115" t="str">
        <f t="shared" si="149"/>
        <v/>
      </c>
      <c r="BV181" s="115" t="str">
        <f t="shared" si="150"/>
        <v/>
      </c>
      <c r="BW181" s="115" t="str">
        <f t="shared" si="151"/>
        <v/>
      </c>
      <c r="BX181" s="120"/>
      <c r="BY181" s="115"/>
      <c r="BZ181" s="120"/>
      <c r="CA181" s="378"/>
      <c r="CB181" s="125"/>
      <c r="CC181" s="380"/>
      <c r="CD181" s="127" t="str">
        <f t="shared" si="152"/>
        <v/>
      </c>
      <c r="CE181" s="128" t="str">
        <f t="shared" si="153"/>
        <v/>
      </c>
      <c r="CF181" s="127"/>
      <c r="CG181" s="130"/>
      <c r="CH181" s="130" t="str">
        <f t="shared" si="154"/>
        <v/>
      </c>
      <c r="CI181" s="130" t="str">
        <f t="shared" si="155"/>
        <v/>
      </c>
      <c r="CJ181" s="130" t="str">
        <f t="shared" si="156"/>
        <v/>
      </c>
      <c r="CK181" s="131" t="str">
        <f t="shared" si="157"/>
        <v/>
      </c>
      <c r="CL181" s="132" t="str">
        <f t="shared" si="158"/>
        <v/>
      </c>
    </row>
    <row r="182" spans="1:90" ht="25.5" customHeight="1" x14ac:dyDescent="0.25">
      <c r="A182" s="449"/>
      <c r="B182" s="68" t="s">
        <v>88</v>
      </c>
      <c r="C182" s="243" t="s">
        <v>250</v>
      </c>
      <c r="D182" s="80" t="str">
        <f t="shared" si="129"/>
        <v/>
      </c>
      <c r="E182" s="81"/>
      <c r="F182" s="193"/>
      <c r="G182" s="258"/>
      <c r="H182" s="84"/>
      <c r="I182" s="85"/>
      <c r="J182" s="86"/>
      <c r="K182" s="87"/>
      <c r="L182" s="88"/>
      <c r="M182" s="89"/>
      <c r="N182" s="85"/>
      <c r="O182" s="90"/>
      <c r="P182" s="86"/>
      <c r="Q182" s="86"/>
      <c r="R182" s="84"/>
      <c r="S182" s="237"/>
      <c r="T182" s="90"/>
      <c r="U182" s="90"/>
      <c r="V182" s="86"/>
      <c r="W182" s="93" t="str">
        <f t="shared" si="98"/>
        <v/>
      </c>
      <c r="X182" s="238"/>
      <c r="Y182" s="95"/>
      <c r="Z182" s="96"/>
      <c r="AA182" s="97"/>
      <c r="AB182" s="98"/>
      <c r="AC182" s="96"/>
      <c r="AD182" s="96"/>
      <c r="AE182" s="97"/>
      <c r="AF182" s="100"/>
      <c r="AG182" s="100"/>
      <c r="AH182" s="100"/>
      <c r="AI182" s="100"/>
      <c r="AJ182" s="101"/>
      <c r="AK182" s="101"/>
      <c r="AL182" s="101"/>
      <c r="AM182" s="101"/>
      <c r="AN182" s="101"/>
      <c r="AO182" s="239"/>
      <c r="AP182" s="103"/>
      <c r="AQ182" s="104"/>
      <c r="AR182" s="239"/>
      <c r="AS182" s="239"/>
      <c r="AT182" s="239"/>
      <c r="AU182" s="240"/>
      <c r="AV182" s="119"/>
      <c r="AW182" s="120" t="str">
        <f t="shared" si="102"/>
        <v/>
      </c>
      <c r="AX182" s="120"/>
      <c r="AY182" s="120"/>
      <c r="AZ182" s="258" t="str">
        <f t="shared" si="96"/>
        <v/>
      </c>
      <c r="BA182" s="109" t="str">
        <f t="shared" si="97"/>
        <v/>
      </c>
      <c r="BB182" s="120" t="str">
        <f t="shared" si="100"/>
        <v/>
      </c>
      <c r="BC182" s="120"/>
      <c r="BD182" s="120"/>
      <c r="BE182" s="120"/>
      <c r="BF182" s="120"/>
      <c r="BG182" s="120"/>
      <c r="BH182" s="110" t="str">
        <f>IF(BG182="","",IF(ISERROR(VLOOKUP(BG182,[2]KNULI!$A$2:$J$1250,3,0)),"!!! FEHLER MIT DER IGRULI-VERKNÜPFUNG !!!",VLOOKUP(BG182,[2]KNULI!$A$2:$J$1250,3,0)))</f>
        <v/>
      </c>
      <c r="BI182" s="110" t="str">
        <f>IF(BG182="","",IF(ISERROR(VLOOKUP(BG182,[2]KNULI!$A$2:$J$1250,2,0)),"!!! FEHLER MIT DER IGRULI-VERKNÜPFUNG !!!",VLOOKUP(BG182,[2]KNULI!$A$2:$J$1250,2,0)))</f>
        <v/>
      </c>
      <c r="BJ182" s="110" t="str">
        <f>IF(BG182="","",IF(ISERROR(VLOOKUP(BG182,[2]KNULI!$A$2:$J$1250,4,0)),"!!! FEHLER MIT DER IGRULI-VERKNÜPFUNG !!!",VLOOKUP(BG182,[2]KNULI!$A$2:$J$1250,4,0)))</f>
        <v/>
      </c>
      <c r="BK182" s="111" t="str">
        <f>IF(BG182="","",IF(ISERROR(VLOOKUP(BG182,[2]KNULI!$A$2:$J$1250,5,0)),"!!! FEHLER MIT DER IGRULI-VERKNÜPFUNG !!!",VLOOKUP(BG182,[2]KNULI!$A$2:$J$1250,5,0)))</f>
        <v/>
      </c>
      <c r="BL182" s="241"/>
      <c r="BM182" s="120"/>
      <c r="BN182" s="199"/>
      <c r="BO182" s="199"/>
      <c r="BP182" s="121"/>
      <c r="BQ182" s="122"/>
      <c r="BR182" s="123"/>
      <c r="BS182" s="250"/>
      <c r="BT182" s="115"/>
      <c r="BU182" s="115" t="str">
        <f t="shared" si="101"/>
        <v/>
      </c>
      <c r="BV182" s="115" t="str">
        <f t="shared" si="103"/>
        <v/>
      </c>
      <c r="BW182" s="115" t="str">
        <f t="shared" si="104"/>
        <v/>
      </c>
      <c r="BX182" s="120"/>
      <c r="BY182" s="115"/>
      <c r="BZ182" s="120"/>
      <c r="CA182" s="124"/>
      <c r="CB182" s="125"/>
      <c r="CC182" s="126"/>
      <c r="CD182" s="127" t="str">
        <f t="shared" si="99"/>
        <v/>
      </c>
      <c r="CE182" s="128" t="str">
        <f t="shared" si="99"/>
        <v/>
      </c>
      <c r="CF182" s="127"/>
      <c r="CG182" s="130"/>
      <c r="CH182" s="130" t="str">
        <f t="shared" si="126"/>
        <v/>
      </c>
      <c r="CI182" s="130" t="str">
        <f t="shared" si="126"/>
        <v/>
      </c>
      <c r="CJ182" s="130" t="str">
        <f t="shared" si="126"/>
        <v/>
      </c>
      <c r="CK182" s="131" t="str">
        <f t="shared" si="126"/>
        <v/>
      </c>
      <c r="CL182" s="132" t="str">
        <f t="shared" si="126"/>
        <v/>
      </c>
    </row>
    <row r="183" spans="1:90" ht="25.5" customHeight="1" x14ac:dyDescent="0.25">
      <c r="A183" s="264"/>
      <c r="B183" s="227"/>
      <c r="C183" s="235" t="s">
        <v>251</v>
      </c>
      <c r="D183" s="80" t="str">
        <f t="shared" si="129"/>
        <v>O</v>
      </c>
      <c r="E183" s="81"/>
      <c r="F183" s="193" t="s">
        <v>694</v>
      </c>
      <c r="G183" s="258" t="str">
        <f>G184</f>
        <v>-E1-Q01</v>
      </c>
      <c r="H183" s="84"/>
      <c r="I183" s="85"/>
      <c r="J183" s="86"/>
      <c r="K183" s="87"/>
      <c r="L183" s="88"/>
      <c r="M183" s="89" t="s">
        <v>236</v>
      </c>
      <c r="N183" s="85"/>
      <c r="O183" s="90"/>
      <c r="P183" s="86"/>
      <c r="Q183" s="86"/>
      <c r="R183" s="84"/>
      <c r="S183" s="237"/>
      <c r="T183" s="90"/>
      <c r="U183" s="90"/>
      <c r="V183" s="86"/>
      <c r="W183" s="93" t="str">
        <f t="shared" si="98"/>
        <v/>
      </c>
      <c r="X183" s="238"/>
      <c r="Y183" s="95"/>
      <c r="Z183" s="96"/>
      <c r="AA183" s="97"/>
      <c r="AB183" s="98" t="str">
        <f>IF(OR(Y183="X",Z183="X",AA183="X"),"X","")</f>
        <v/>
      </c>
      <c r="AC183" s="96"/>
      <c r="AD183" s="96"/>
      <c r="AE183" s="97"/>
      <c r="AF183" s="100"/>
      <c r="AG183" s="100"/>
      <c r="AH183" s="100"/>
      <c r="AI183" s="100"/>
      <c r="AJ183" s="101"/>
      <c r="AK183" s="101"/>
      <c r="AL183" s="101"/>
      <c r="AM183" s="101"/>
      <c r="AN183" s="101"/>
      <c r="AO183" s="239"/>
      <c r="AP183" s="103"/>
      <c r="AQ183" s="104"/>
      <c r="AR183" s="239"/>
      <c r="AS183" s="239"/>
      <c r="AT183" s="239"/>
      <c r="AU183" s="240"/>
      <c r="AV183" s="119"/>
      <c r="AW183" s="120" t="str">
        <f>IF(AV183&lt;&gt;"",$AW$7,"")</f>
        <v/>
      </c>
      <c r="AX183" s="120"/>
      <c r="AY183" s="120"/>
      <c r="AZ183" s="258" t="str">
        <f t="shared" si="96"/>
        <v/>
      </c>
      <c r="BA183" s="109" t="str">
        <f t="shared" si="97"/>
        <v/>
      </c>
      <c r="BB183" s="120" t="str">
        <f>BA183</f>
        <v/>
      </c>
      <c r="BC183" s="120"/>
      <c r="BD183" s="120"/>
      <c r="BE183" s="120"/>
      <c r="BF183" s="120"/>
      <c r="BG183" s="120"/>
      <c r="BH183" s="110" t="str">
        <f>IF(BG183="","",IF(ISERROR(VLOOKUP(BG183,[2]KNULI!$A$2:$J$1250,3,0)),"!!! FEHLER MIT DER IGRULI-VERKNÜPFUNG !!!",VLOOKUP(BG183,[2]KNULI!$A$2:$J$1250,3,0)))</f>
        <v/>
      </c>
      <c r="BI183" s="110" t="str">
        <f>IF(BG183="","",IF(ISERROR(VLOOKUP(BG183,[2]KNULI!$A$2:$J$1250,2,0)),"!!! FEHLER MIT DER IGRULI-VERKNÜPFUNG !!!",VLOOKUP(BG183,[2]KNULI!$A$2:$J$1250,2,0)))</f>
        <v/>
      </c>
      <c r="BJ183" s="110" t="str">
        <f>IF(BG183="","",IF(ISERROR(VLOOKUP(BG183,[2]KNULI!$A$2:$J$1250,4,0)),"!!! FEHLER MIT DER IGRULI-VERKNÜPFUNG !!!",VLOOKUP(BG183,[2]KNULI!$A$2:$J$1250,4,0)))</f>
        <v/>
      </c>
      <c r="BK183" s="111" t="str">
        <f>IF(BG183="","",IF(ISERROR(VLOOKUP(BG183,[2]KNULI!$A$2:$J$1250,5,0)),"!!! FEHLER MIT DER IGRULI-VERKNÜPFUNG !!!",VLOOKUP(BG183,[2]KNULI!$A$2:$J$1250,5,0)))</f>
        <v/>
      </c>
      <c r="BL183" s="241"/>
      <c r="BM183" s="120"/>
      <c r="BN183" s="199"/>
      <c r="BO183" s="199"/>
      <c r="BP183" s="121"/>
      <c r="BQ183" s="122"/>
      <c r="BR183" s="123"/>
      <c r="BS183" s="250"/>
      <c r="BT183" s="115"/>
      <c r="BU183" s="115" t="str">
        <f>IF(AV183&lt;&gt;"",AV183,"")</f>
        <v/>
      </c>
      <c r="BV183" s="115" t="str">
        <f>IF(AV183&lt;&gt;"",$BV$7,"")</f>
        <v/>
      </c>
      <c r="BW183" s="115" t="str">
        <f>IF(AV183&lt;&gt;"",$BW$7,"")</f>
        <v/>
      </c>
      <c r="BX183" s="120"/>
      <c r="BY183" s="115"/>
      <c r="BZ183" s="120"/>
      <c r="CA183" s="124"/>
      <c r="CB183" s="125"/>
      <c r="CC183" s="126"/>
      <c r="CD183" s="127" t="str">
        <f>IF($AV183&lt;&gt;"",BQ183,"")</f>
        <v/>
      </c>
      <c r="CE183" s="128" t="str">
        <f>IF($AV183&lt;&gt;"",BR183,"")</f>
        <v/>
      </c>
      <c r="CF183" s="127"/>
      <c r="CG183" s="130"/>
      <c r="CH183" s="130" t="str">
        <f>IF($AV183&lt;&gt;"",BU183,"")</f>
        <v/>
      </c>
      <c r="CI183" s="130" t="str">
        <f>IF($AV183&lt;&gt;"",BV183,"")</f>
        <v/>
      </c>
      <c r="CJ183" s="130" t="str">
        <f>IF($AV183&lt;&gt;"",BW183,"")</f>
        <v/>
      </c>
      <c r="CK183" s="131" t="str">
        <f>IF($AV183&lt;&gt;"",BX183,"")</f>
        <v/>
      </c>
      <c r="CL183" s="132" t="str">
        <f>IF($AV183&lt;&gt;"",BY183,"")</f>
        <v/>
      </c>
    </row>
    <row r="184" spans="1:90" ht="25.5" customHeight="1" x14ac:dyDescent="0.25">
      <c r="A184" s="264"/>
      <c r="B184" s="68"/>
      <c r="C184" s="235" t="s">
        <v>253</v>
      </c>
      <c r="D184" s="80" t="str">
        <f t="shared" si="129"/>
        <v>O, Z, N</v>
      </c>
      <c r="E184" s="81"/>
      <c r="F184" s="193"/>
      <c r="G184" s="258" t="str">
        <f>AZ184</f>
        <v>-E1-Q01</v>
      </c>
      <c r="H184" s="84"/>
      <c r="I184" s="85"/>
      <c r="J184" s="86"/>
      <c r="K184" s="87"/>
      <c r="L184" s="88"/>
      <c r="M184" s="89" t="s">
        <v>238</v>
      </c>
      <c r="N184" s="85" t="s">
        <v>88</v>
      </c>
      <c r="O184" s="90"/>
      <c r="P184" s="86"/>
      <c r="Q184" s="86" t="s">
        <v>158</v>
      </c>
      <c r="R184" s="84"/>
      <c r="S184" s="237" t="s">
        <v>88</v>
      </c>
      <c r="T184" s="90"/>
      <c r="U184" s="90" t="s">
        <v>88</v>
      </c>
      <c r="V184" s="86" t="s">
        <v>88</v>
      </c>
      <c r="W184" s="93" t="str">
        <f t="shared" si="98"/>
        <v>110kV 1 
LS FUNKTIONSSPERRE</v>
      </c>
      <c r="X184" s="238" t="s">
        <v>145</v>
      </c>
      <c r="Y184" s="95" t="s">
        <v>88</v>
      </c>
      <c r="Z184" s="96"/>
      <c r="AA184" s="97"/>
      <c r="AB184" s="98" t="str">
        <f t="shared" ref="AB184:AB200" si="159">IF(OR(Y184="X",Z184="X",AA184="X"),"X","")</f>
        <v>X</v>
      </c>
      <c r="AC184" s="96"/>
      <c r="AD184" s="96"/>
      <c r="AE184" s="97"/>
      <c r="AF184" s="100"/>
      <c r="AG184" s="302"/>
      <c r="AH184" s="100"/>
      <c r="AI184" s="100"/>
      <c r="AJ184" s="101"/>
      <c r="AK184" s="101"/>
      <c r="AL184" s="101"/>
      <c r="AM184" s="101"/>
      <c r="AN184" s="101"/>
      <c r="AO184" s="239"/>
      <c r="AP184" s="103"/>
      <c r="AQ184" s="104"/>
      <c r="AR184" s="239"/>
      <c r="AS184" s="239"/>
      <c r="AT184" s="239"/>
      <c r="AU184" s="240"/>
      <c r="AV184" s="119">
        <f>$AV$7</f>
        <v>1</v>
      </c>
      <c r="AW184" s="120" t="str">
        <f t="shared" si="102"/>
        <v>TEST</v>
      </c>
      <c r="AX184" s="120"/>
      <c r="AY184" s="120" t="s">
        <v>93</v>
      </c>
      <c r="AZ184" s="258" t="str">
        <f t="shared" si="96"/>
        <v>-E1-Q01</v>
      </c>
      <c r="BA184" s="109">
        <f t="shared" si="97"/>
        <v>1</v>
      </c>
      <c r="BB184" s="120">
        <f t="shared" si="100"/>
        <v>1</v>
      </c>
      <c r="BC184" s="120"/>
      <c r="BD184" s="120"/>
      <c r="BE184" s="120"/>
      <c r="BF184" s="120"/>
      <c r="BG184" s="120">
        <v>1185</v>
      </c>
      <c r="BH184" s="110" t="str">
        <f>IF(BG184="","",IF(ISERROR(VLOOKUP(BG184,[2]KNULI!$A$2:$J$1250,3,0)),"!!! FEHLER MIT DER IGRULI-VERKNÜPFUNG !!!",VLOOKUP(BG184,[2]KNULI!$A$2:$J$1250,3,0)))</f>
        <v>LS FUNKTIONSSPERRE</v>
      </c>
      <c r="BI184" s="110" t="str">
        <f>IF(BG184="","",IF(ISERROR(VLOOKUP(BG184,[2]KNULI!$A$2:$J$1250,2,0)),"!!! FEHLER MIT DER IGRULI-VERKNÜPFUNG !!!",VLOOKUP(BG184,[2]KNULI!$A$2:$J$1250,2,0)))</f>
        <v>H/</v>
      </c>
      <c r="BJ184" s="110" t="str">
        <f>IF(BG184="","",IF(ISERROR(VLOOKUP(BG184,[2]KNULI!$A$2:$J$1250,4,0)),"!!! FEHLER MIT DER IGRULI-VERKNÜPFUNG !!!",VLOOKUP(BG184,[2]KNULI!$A$2:$J$1250,4,0)))</f>
        <v>Z</v>
      </c>
      <c r="BK184" s="111" t="str">
        <f>IF(BG184="","",IF(ISERROR(VLOOKUP(BG184,[2]KNULI!$A$2:$J$1250,5,0)),"!!! FEHLER MIT DER IGRULI-VERKNÜPFUNG !!!",VLOOKUP(BG184,[2]KNULI!$A$2:$J$1250,5,0)))</f>
        <v>G</v>
      </c>
      <c r="BL184" s="241" t="s">
        <v>141</v>
      </c>
      <c r="BM184" s="120"/>
      <c r="BN184" s="199"/>
      <c r="BO184" s="199"/>
      <c r="BP184" s="121"/>
      <c r="BQ184" s="122" t="s">
        <v>146</v>
      </c>
      <c r="BR184" s="123">
        <v>30</v>
      </c>
      <c r="BS184" s="250"/>
      <c r="BT184" s="115"/>
      <c r="BU184" s="115">
        <f t="shared" si="101"/>
        <v>1</v>
      </c>
      <c r="BV184" s="115">
        <f t="shared" si="103"/>
        <v>51</v>
      </c>
      <c r="BW184" s="115" t="str">
        <f t="shared" si="104"/>
        <v>01</v>
      </c>
      <c r="BX184" s="120">
        <v>68</v>
      </c>
      <c r="BY184" s="115">
        <v>161</v>
      </c>
      <c r="BZ184" s="120" t="s">
        <v>88</v>
      </c>
      <c r="CA184" s="124"/>
      <c r="CB184" s="125"/>
      <c r="CC184" s="126"/>
      <c r="CD184" s="127" t="str">
        <f t="shared" si="99"/>
        <v>EM</v>
      </c>
      <c r="CE184" s="128">
        <f t="shared" si="99"/>
        <v>30</v>
      </c>
      <c r="CF184" s="127"/>
      <c r="CG184" s="130"/>
      <c r="CH184" s="130">
        <f t="shared" si="126"/>
        <v>1</v>
      </c>
      <c r="CI184" s="130">
        <f t="shared" si="126"/>
        <v>51</v>
      </c>
      <c r="CJ184" s="130" t="str">
        <f t="shared" si="126"/>
        <v>01</v>
      </c>
      <c r="CK184" s="131">
        <f t="shared" si="126"/>
        <v>68</v>
      </c>
      <c r="CL184" s="132">
        <f t="shared" si="126"/>
        <v>161</v>
      </c>
    </row>
    <row r="185" spans="1:90" ht="25.5" customHeight="1" x14ac:dyDescent="0.25">
      <c r="A185" s="264"/>
      <c r="B185" s="227"/>
      <c r="C185" s="235" t="s">
        <v>255</v>
      </c>
      <c r="D185" s="80" t="str">
        <f t="shared" si="129"/>
        <v>O</v>
      </c>
      <c r="E185" s="81"/>
      <c r="F185" s="193" t="s">
        <v>694</v>
      </c>
      <c r="G185" s="258" t="str">
        <f>G184</f>
        <v>-E1-Q01</v>
      </c>
      <c r="H185" s="84"/>
      <c r="I185" s="85"/>
      <c r="J185" s="86"/>
      <c r="K185" s="87"/>
      <c r="L185" s="88"/>
      <c r="M185" s="89" t="s">
        <v>236</v>
      </c>
      <c r="N185" s="85"/>
      <c r="O185" s="90"/>
      <c r="P185" s="86"/>
      <c r="Q185" s="86"/>
      <c r="R185" s="84"/>
      <c r="S185" s="237"/>
      <c r="T185" s="90"/>
      <c r="U185" s="90"/>
      <c r="V185" s="86"/>
      <c r="W185" s="93" t="str">
        <f t="shared" si="98"/>
        <v/>
      </c>
      <c r="X185" s="238"/>
      <c r="Y185" s="95"/>
      <c r="Z185" s="96"/>
      <c r="AA185" s="97"/>
      <c r="AB185" s="98" t="str">
        <f t="shared" si="159"/>
        <v/>
      </c>
      <c r="AC185" s="96"/>
      <c r="AD185" s="96"/>
      <c r="AE185" s="97"/>
      <c r="AF185" s="100"/>
      <c r="AG185" s="100"/>
      <c r="AH185" s="100"/>
      <c r="AI185" s="100"/>
      <c r="AJ185" s="101"/>
      <c r="AK185" s="101"/>
      <c r="AL185" s="101"/>
      <c r="AM185" s="101"/>
      <c r="AN185" s="101"/>
      <c r="AO185" s="239"/>
      <c r="AP185" s="103"/>
      <c r="AQ185" s="104"/>
      <c r="AR185" s="239"/>
      <c r="AS185" s="239"/>
      <c r="AT185" s="239"/>
      <c r="AU185" s="240"/>
      <c r="AV185" s="119"/>
      <c r="AW185" s="120" t="str">
        <f t="shared" si="102"/>
        <v/>
      </c>
      <c r="AX185" s="120"/>
      <c r="AY185" s="120"/>
      <c r="AZ185" s="258" t="str">
        <f t="shared" ref="AZ185:AZ220" si="160">IF(AV185&lt;&gt;"",$AB$237&amp;$AC$237,"")</f>
        <v/>
      </c>
      <c r="BA185" s="109" t="str">
        <f t="shared" si="97"/>
        <v/>
      </c>
      <c r="BB185" s="120" t="str">
        <f t="shared" si="100"/>
        <v/>
      </c>
      <c r="BC185" s="120"/>
      <c r="BD185" s="120"/>
      <c r="BE185" s="120"/>
      <c r="BF185" s="120"/>
      <c r="BG185" s="120"/>
      <c r="BH185" s="110" t="str">
        <f>IF(BG185="","",IF(ISERROR(VLOOKUP(BG185,[2]KNULI!$A$2:$J$1250,3,0)),"!!! FEHLER MIT DER IGRULI-VERKNÜPFUNG !!!",VLOOKUP(BG185,[2]KNULI!$A$2:$J$1250,3,0)))</f>
        <v/>
      </c>
      <c r="BI185" s="110" t="str">
        <f>IF(BG185="","",IF(ISERROR(VLOOKUP(BG185,[2]KNULI!$A$2:$J$1250,2,0)),"!!! FEHLER MIT DER IGRULI-VERKNÜPFUNG !!!",VLOOKUP(BG185,[2]KNULI!$A$2:$J$1250,2,0)))</f>
        <v/>
      </c>
      <c r="BJ185" s="110" t="str">
        <f>IF(BG185="","",IF(ISERROR(VLOOKUP(BG185,[2]KNULI!$A$2:$J$1250,4,0)),"!!! FEHLER MIT DER IGRULI-VERKNÜPFUNG !!!",VLOOKUP(BG185,[2]KNULI!$A$2:$J$1250,4,0)))</f>
        <v/>
      </c>
      <c r="BK185" s="111" t="str">
        <f>IF(BG185="","",IF(ISERROR(VLOOKUP(BG185,[2]KNULI!$A$2:$J$1250,5,0)),"!!! FEHLER MIT DER IGRULI-VERKNÜPFUNG !!!",VLOOKUP(BG185,[2]KNULI!$A$2:$J$1250,5,0)))</f>
        <v/>
      </c>
      <c r="BL185" s="241"/>
      <c r="BM185" s="120"/>
      <c r="BN185" s="199"/>
      <c r="BO185" s="199"/>
      <c r="BP185" s="121"/>
      <c r="BQ185" s="122"/>
      <c r="BR185" s="123"/>
      <c r="BS185" s="250"/>
      <c r="BT185" s="115"/>
      <c r="BU185" s="115" t="str">
        <f t="shared" si="101"/>
        <v/>
      </c>
      <c r="BV185" s="115" t="str">
        <f t="shared" si="103"/>
        <v/>
      </c>
      <c r="BW185" s="115" t="str">
        <f t="shared" si="104"/>
        <v/>
      </c>
      <c r="BX185" s="120"/>
      <c r="BY185" s="115"/>
      <c r="BZ185" s="120"/>
      <c r="CA185" s="124"/>
      <c r="CB185" s="125"/>
      <c r="CC185" s="126"/>
      <c r="CD185" s="127" t="str">
        <f t="shared" si="99"/>
        <v/>
      </c>
      <c r="CE185" s="128" t="str">
        <f t="shared" si="99"/>
        <v/>
      </c>
      <c r="CF185" s="127"/>
      <c r="CG185" s="130"/>
      <c r="CH185" s="130" t="str">
        <f t="shared" si="126"/>
        <v/>
      </c>
      <c r="CI185" s="130" t="str">
        <f t="shared" si="126"/>
        <v/>
      </c>
      <c r="CJ185" s="130" t="str">
        <f t="shared" si="126"/>
        <v/>
      </c>
      <c r="CK185" s="131" t="str">
        <f t="shared" si="126"/>
        <v/>
      </c>
      <c r="CL185" s="132" t="str">
        <f t="shared" si="126"/>
        <v/>
      </c>
    </row>
    <row r="186" spans="1:90" ht="25.5" customHeight="1" x14ac:dyDescent="0.25">
      <c r="A186" s="264"/>
      <c r="B186" s="68"/>
      <c r="C186" s="235" t="s">
        <v>256</v>
      </c>
      <c r="D186" s="80" t="str">
        <f t="shared" si="129"/>
        <v>O, Z, N</v>
      </c>
      <c r="E186" s="81"/>
      <c r="F186" s="193" t="s">
        <v>694</v>
      </c>
      <c r="G186" s="258" t="str">
        <f>AZ186</f>
        <v>-E1-Q01</v>
      </c>
      <c r="H186" s="84"/>
      <c r="I186" s="85"/>
      <c r="J186" s="86"/>
      <c r="K186" s="87" t="s">
        <v>257</v>
      </c>
      <c r="L186" s="88"/>
      <c r="M186" s="89"/>
      <c r="N186" s="85" t="s">
        <v>88</v>
      </c>
      <c r="O186" s="90"/>
      <c r="P186" s="86"/>
      <c r="Q186" s="86" t="s">
        <v>158</v>
      </c>
      <c r="R186" s="84"/>
      <c r="S186" s="237" t="s">
        <v>88</v>
      </c>
      <c r="T186" s="90"/>
      <c r="U186" s="90" t="s">
        <v>88</v>
      </c>
      <c r="V186" s="86" t="s">
        <v>88</v>
      </c>
      <c r="W186" s="93" t="str">
        <f t="shared" si="98"/>
        <v>110kV 1 
LS EIN-SPERRE</v>
      </c>
      <c r="X186" s="238" t="s">
        <v>145</v>
      </c>
      <c r="Y186" s="95" t="s">
        <v>88</v>
      </c>
      <c r="Z186" s="96"/>
      <c r="AA186" s="97"/>
      <c r="AB186" s="98" t="str">
        <f>IF(OR(Y186="X",Z186="X",AA186="X"),"X","")</f>
        <v>X</v>
      </c>
      <c r="AC186" s="96"/>
      <c r="AD186" s="96"/>
      <c r="AE186" s="97"/>
      <c r="AF186" s="100"/>
      <c r="AG186" s="302"/>
      <c r="AH186" s="100"/>
      <c r="AI186" s="100"/>
      <c r="AJ186" s="101"/>
      <c r="AK186" s="101"/>
      <c r="AL186" s="101"/>
      <c r="AM186" s="101"/>
      <c r="AN186" s="101"/>
      <c r="AO186" s="239"/>
      <c r="AP186" s="103"/>
      <c r="AQ186" s="104"/>
      <c r="AR186" s="239"/>
      <c r="AS186" s="239"/>
      <c r="AT186" s="239"/>
      <c r="AU186" s="240"/>
      <c r="AV186" s="119">
        <f>$AV$7</f>
        <v>1</v>
      </c>
      <c r="AW186" s="120" t="str">
        <f t="shared" si="102"/>
        <v>TEST</v>
      </c>
      <c r="AX186" s="120"/>
      <c r="AY186" s="120" t="s">
        <v>93</v>
      </c>
      <c r="AZ186" s="258" t="str">
        <f t="shared" si="160"/>
        <v>-E1-Q01</v>
      </c>
      <c r="BA186" s="109">
        <f t="shared" si="97"/>
        <v>1</v>
      </c>
      <c r="BB186" s="120">
        <f t="shared" si="100"/>
        <v>1</v>
      </c>
      <c r="BC186" s="120"/>
      <c r="BD186" s="120"/>
      <c r="BE186" s="120"/>
      <c r="BF186" s="120"/>
      <c r="BG186" s="120">
        <v>1186</v>
      </c>
      <c r="BH186" s="110" t="str">
        <f>IF(BG186="","",IF(ISERROR(VLOOKUP(BG186,[2]KNULI!$A$2:$J$1250,3,0)),"!!! FEHLER MIT DER IGRULI-VERKNÜPFUNG !!!",VLOOKUP(BG186,[2]KNULI!$A$2:$J$1250,3,0)))</f>
        <v>LS EIN-SPERRE</v>
      </c>
      <c r="BI186" s="110" t="str">
        <f>IF(BG186="","",IF(ISERROR(VLOOKUP(BG186,[2]KNULI!$A$2:$J$1250,2,0)),"!!! FEHLER MIT DER IGRULI-VERKNÜPFUNG !!!",VLOOKUP(BG186,[2]KNULI!$A$2:$J$1250,2,0)))</f>
        <v>H/</v>
      </c>
      <c r="BJ186" s="110" t="str">
        <f>IF(BG186="","",IF(ISERROR(VLOOKUP(BG186,[2]KNULI!$A$2:$J$1250,4,0)),"!!! FEHLER MIT DER IGRULI-VERKNÜPFUNG !!!",VLOOKUP(BG186,[2]KNULI!$A$2:$J$1250,4,0)))</f>
        <v>Z</v>
      </c>
      <c r="BK186" s="111" t="str">
        <f>IF(BG186="","",IF(ISERROR(VLOOKUP(BG186,[2]KNULI!$A$2:$J$1250,5,0)),"!!! FEHLER MIT DER IGRULI-VERKNÜPFUNG !!!",VLOOKUP(BG186,[2]KNULI!$A$2:$J$1250,5,0)))</f>
        <v>W</v>
      </c>
      <c r="BL186" s="241" t="s">
        <v>141</v>
      </c>
      <c r="BM186" s="120"/>
      <c r="BN186" s="199"/>
      <c r="BO186" s="199"/>
      <c r="BP186" s="121"/>
      <c r="BQ186" s="122" t="s">
        <v>146</v>
      </c>
      <c r="BR186" s="123">
        <v>30</v>
      </c>
      <c r="BS186" s="250"/>
      <c r="BT186" s="115"/>
      <c r="BU186" s="115">
        <f t="shared" si="101"/>
        <v>1</v>
      </c>
      <c r="BV186" s="115">
        <f t="shared" si="103"/>
        <v>51</v>
      </c>
      <c r="BW186" s="115" t="str">
        <f t="shared" si="104"/>
        <v>01</v>
      </c>
      <c r="BX186" s="120">
        <v>68</v>
      </c>
      <c r="BY186" s="115">
        <v>162</v>
      </c>
      <c r="BZ186" s="120" t="s">
        <v>88</v>
      </c>
      <c r="CA186" s="124"/>
      <c r="CB186" s="125"/>
      <c r="CC186" s="126"/>
      <c r="CD186" s="127" t="str">
        <f t="shared" si="99"/>
        <v>EM</v>
      </c>
      <c r="CE186" s="128">
        <f t="shared" si="99"/>
        <v>30</v>
      </c>
      <c r="CF186" s="127"/>
      <c r="CG186" s="130"/>
      <c r="CH186" s="130">
        <f t="shared" si="126"/>
        <v>1</v>
      </c>
      <c r="CI186" s="130">
        <f t="shared" si="126"/>
        <v>51</v>
      </c>
      <c r="CJ186" s="130" t="str">
        <f t="shared" si="126"/>
        <v>01</v>
      </c>
      <c r="CK186" s="131">
        <f t="shared" si="126"/>
        <v>68</v>
      </c>
      <c r="CL186" s="132">
        <f t="shared" si="126"/>
        <v>162</v>
      </c>
    </row>
    <row r="187" spans="1:90" ht="25.5" customHeight="1" x14ac:dyDescent="0.25">
      <c r="A187" s="264"/>
      <c r="B187" s="78"/>
      <c r="C187" s="235" t="s">
        <v>258</v>
      </c>
      <c r="D187" s="80" t="str">
        <f t="shared" si="129"/>
        <v>O</v>
      </c>
      <c r="E187" s="81"/>
      <c r="F187" s="345" t="s">
        <v>259</v>
      </c>
      <c r="G187" s="344" t="str">
        <f>G190</f>
        <v>-E1-Q01-S1</v>
      </c>
      <c r="H187" s="84"/>
      <c r="I187" s="85"/>
      <c r="J187" s="86"/>
      <c r="K187" s="87"/>
      <c r="L187" s="88"/>
      <c r="M187" s="89" t="s">
        <v>252</v>
      </c>
      <c r="N187" s="85"/>
      <c r="O187" s="90"/>
      <c r="P187" s="86"/>
      <c r="Q187" s="86"/>
      <c r="R187" s="84"/>
      <c r="S187" s="237"/>
      <c r="T187" s="90"/>
      <c r="U187" s="90"/>
      <c r="V187" s="86"/>
      <c r="W187" s="93" t="str">
        <f t="shared" si="98"/>
        <v/>
      </c>
      <c r="X187" s="238"/>
      <c r="Y187" s="95"/>
      <c r="Z187" s="96"/>
      <c r="AA187" s="97"/>
      <c r="AB187" s="98" t="str">
        <f>IF(OR(Y187="X",Z187="X",AA187="X"),"X","")</f>
        <v/>
      </c>
      <c r="AC187" s="96"/>
      <c r="AD187" s="96"/>
      <c r="AE187" s="97"/>
      <c r="AF187" s="100"/>
      <c r="AG187" s="100"/>
      <c r="AH187" s="100"/>
      <c r="AI187" s="100"/>
      <c r="AJ187" s="101"/>
      <c r="AK187" s="101"/>
      <c r="AL187" s="101"/>
      <c r="AM187" s="101"/>
      <c r="AN187" s="101"/>
      <c r="AO187" s="239"/>
      <c r="AP187" s="103"/>
      <c r="AQ187" s="104"/>
      <c r="AR187" s="239"/>
      <c r="AS187" s="239"/>
      <c r="AT187" s="239"/>
      <c r="AU187" s="240"/>
      <c r="AV187" s="119"/>
      <c r="AW187" s="120" t="str">
        <f t="shared" si="102"/>
        <v/>
      </c>
      <c r="AX187" s="120"/>
      <c r="AY187" s="120"/>
      <c r="AZ187" s="258" t="str">
        <f t="shared" si="160"/>
        <v/>
      </c>
      <c r="BA187" s="109" t="str">
        <f t="shared" si="97"/>
        <v/>
      </c>
      <c r="BB187" s="120" t="str">
        <f t="shared" si="100"/>
        <v/>
      </c>
      <c r="BC187" s="120"/>
      <c r="BD187" s="120"/>
      <c r="BE187" s="120"/>
      <c r="BF187" s="120"/>
      <c r="BG187" s="120"/>
      <c r="BH187" s="110" t="str">
        <f>IF(BG187="","",IF(ISERROR(VLOOKUP(BG187,[2]KNULI!$A$2:$J$1250,3,0)),"!!! FEHLER MIT DER IGRULI-VERKNÜPFUNG !!!",VLOOKUP(BG187,[2]KNULI!$A$2:$J$1250,3,0)))</f>
        <v/>
      </c>
      <c r="BI187" s="110" t="str">
        <f>IF(BG187="","",IF(ISERROR(VLOOKUP(BG187,[2]KNULI!$A$2:$J$1250,2,0)),"!!! FEHLER MIT DER IGRULI-VERKNÜPFUNG !!!",VLOOKUP(BG187,[2]KNULI!$A$2:$J$1250,2,0)))</f>
        <v/>
      </c>
      <c r="BJ187" s="110" t="str">
        <f>IF(BG187="","",IF(ISERROR(VLOOKUP(BG187,[2]KNULI!$A$2:$J$1250,4,0)),"!!! FEHLER MIT DER IGRULI-VERKNÜPFUNG !!!",VLOOKUP(BG187,[2]KNULI!$A$2:$J$1250,4,0)))</f>
        <v/>
      </c>
      <c r="BK187" s="111" t="str">
        <f>IF(BG187="","",IF(ISERROR(VLOOKUP(BG187,[2]KNULI!$A$2:$J$1250,5,0)),"!!! FEHLER MIT DER IGRULI-VERKNÜPFUNG !!!",VLOOKUP(BG187,[2]KNULI!$A$2:$J$1250,5,0)))</f>
        <v/>
      </c>
      <c r="BL187" s="241"/>
      <c r="BM187" s="120"/>
      <c r="BN187" s="199"/>
      <c r="BO187" s="199"/>
      <c r="BP187" s="121"/>
      <c r="BQ187" s="122"/>
      <c r="BR187" s="123"/>
      <c r="BS187" s="250"/>
      <c r="BT187" s="115"/>
      <c r="BU187" s="115" t="str">
        <f t="shared" si="101"/>
        <v/>
      </c>
      <c r="BV187" s="115" t="str">
        <f t="shared" si="103"/>
        <v/>
      </c>
      <c r="BW187" s="115" t="str">
        <f t="shared" si="104"/>
        <v/>
      </c>
      <c r="BX187" s="120"/>
      <c r="BY187" s="115"/>
      <c r="BZ187" s="120"/>
      <c r="CA187" s="124"/>
      <c r="CB187" s="125"/>
      <c r="CC187" s="126"/>
      <c r="CD187" s="127" t="str">
        <f t="shared" si="99"/>
        <v/>
      </c>
      <c r="CE187" s="128" t="str">
        <f t="shared" si="99"/>
        <v/>
      </c>
      <c r="CF187" s="127"/>
      <c r="CG187" s="130"/>
      <c r="CH187" s="130" t="str">
        <f t="shared" si="126"/>
        <v/>
      </c>
      <c r="CI187" s="130" t="str">
        <f t="shared" si="126"/>
        <v/>
      </c>
      <c r="CJ187" s="130" t="str">
        <f t="shared" si="126"/>
        <v/>
      </c>
      <c r="CK187" s="131" t="str">
        <f t="shared" si="126"/>
        <v/>
      </c>
      <c r="CL187" s="132" t="str">
        <f t="shared" si="126"/>
        <v/>
      </c>
    </row>
    <row r="188" spans="1:90" ht="25.5" customHeight="1" x14ac:dyDescent="0.25">
      <c r="A188" s="264"/>
      <c r="B188" s="68"/>
      <c r="C188" s="235" t="s">
        <v>261</v>
      </c>
      <c r="D188" s="80" t="str">
        <f t="shared" si="129"/>
        <v>O</v>
      </c>
      <c r="E188" s="81"/>
      <c r="F188" s="345" t="s">
        <v>694</v>
      </c>
      <c r="G188" s="344" t="str">
        <f>G186</f>
        <v>-E1-Q01</v>
      </c>
      <c r="H188" s="84"/>
      <c r="I188" s="85"/>
      <c r="J188" s="86"/>
      <c r="K188" s="87"/>
      <c r="L188" s="88"/>
      <c r="M188" s="89" t="s">
        <v>252</v>
      </c>
      <c r="N188" s="85"/>
      <c r="O188" s="90"/>
      <c r="P188" s="86"/>
      <c r="Q188" s="86"/>
      <c r="R188" s="84"/>
      <c r="S188" s="237"/>
      <c r="T188" s="90"/>
      <c r="U188" s="90"/>
      <c r="V188" s="86"/>
      <c r="W188" s="93" t="str">
        <f t="shared" si="98"/>
        <v/>
      </c>
      <c r="X188" s="238"/>
      <c r="Y188" s="95"/>
      <c r="Z188" s="96"/>
      <c r="AA188" s="97"/>
      <c r="AB188" s="98" t="str">
        <f>IF(OR(Y188="X",Z188="X",AA188="X"),"X","")</f>
        <v/>
      </c>
      <c r="AC188" s="96"/>
      <c r="AD188" s="96"/>
      <c r="AE188" s="97"/>
      <c r="AF188" s="100"/>
      <c r="AG188" s="100"/>
      <c r="AH188" s="100"/>
      <c r="AI188" s="100"/>
      <c r="AJ188" s="101"/>
      <c r="AK188" s="101"/>
      <c r="AL188" s="101"/>
      <c r="AM188" s="101"/>
      <c r="AN188" s="101"/>
      <c r="AO188" s="239"/>
      <c r="AP188" s="103"/>
      <c r="AQ188" s="104"/>
      <c r="AR188" s="239"/>
      <c r="AS188" s="239"/>
      <c r="AT188" s="239"/>
      <c r="AU188" s="240"/>
      <c r="AV188" s="119"/>
      <c r="AW188" s="120" t="str">
        <f t="shared" si="102"/>
        <v/>
      </c>
      <c r="AX188" s="120"/>
      <c r="AY188" s="120"/>
      <c r="AZ188" s="258" t="str">
        <f t="shared" si="160"/>
        <v/>
      </c>
      <c r="BA188" s="109" t="str">
        <f t="shared" si="97"/>
        <v/>
      </c>
      <c r="BB188" s="120" t="str">
        <f t="shared" si="100"/>
        <v/>
      </c>
      <c r="BC188" s="120"/>
      <c r="BD188" s="120"/>
      <c r="BE188" s="120"/>
      <c r="BF188" s="120"/>
      <c r="BG188" s="120"/>
      <c r="BH188" s="110" t="str">
        <f>IF(BG188="","",IF(ISERROR(VLOOKUP(BG188,[2]KNULI!$A$2:$J$1250,3,0)),"!!! FEHLER MIT DER IGRULI-VERKNÜPFUNG !!!",VLOOKUP(BG188,[2]KNULI!$A$2:$J$1250,3,0)))</f>
        <v/>
      </c>
      <c r="BI188" s="110" t="str">
        <f>IF(BG188="","",IF(ISERROR(VLOOKUP(BG188,[2]KNULI!$A$2:$J$1250,2,0)),"!!! FEHLER MIT DER IGRULI-VERKNÜPFUNG !!!",VLOOKUP(BG188,[2]KNULI!$A$2:$J$1250,2,0)))</f>
        <v/>
      </c>
      <c r="BJ188" s="110" t="str">
        <f>IF(BG188="","",IF(ISERROR(VLOOKUP(BG188,[2]KNULI!$A$2:$J$1250,4,0)),"!!! FEHLER MIT DER IGRULI-VERKNÜPFUNG !!!",VLOOKUP(BG188,[2]KNULI!$A$2:$J$1250,4,0)))</f>
        <v/>
      </c>
      <c r="BK188" s="111" t="str">
        <f>IF(BG188="","",IF(ISERROR(VLOOKUP(BG188,[2]KNULI!$A$2:$J$1250,5,0)),"!!! FEHLER MIT DER IGRULI-VERKNÜPFUNG !!!",VLOOKUP(BG188,[2]KNULI!$A$2:$J$1250,5,0)))</f>
        <v/>
      </c>
      <c r="BL188" s="241"/>
      <c r="BM188" s="120"/>
      <c r="BN188" s="199"/>
      <c r="BO188" s="199"/>
      <c r="BP188" s="121"/>
      <c r="BQ188" s="122"/>
      <c r="BR188" s="123"/>
      <c r="BS188" s="250"/>
      <c r="BT188" s="115"/>
      <c r="BU188" s="115" t="str">
        <f t="shared" si="101"/>
        <v/>
      </c>
      <c r="BV188" s="115" t="str">
        <f t="shared" si="103"/>
        <v/>
      </c>
      <c r="BW188" s="115" t="str">
        <f t="shared" si="104"/>
        <v/>
      </c>
      <c r="BX188" s="120"/>
      <c r="BY188" s="115"/>
      <c r="BZ188" s="120"/>
      <c r="CA188" s="124"/>
      <c r="CB188" s="125"/>
      <c r="CC188" s="126"/>
      <c r="CD188" s="127" t="str">
        <f t="shared" si="99"/>
        <v/>
      </c>
      <c r="CE188" s="128" t="str">
        <f t="shared" si="99"/>
        <v/>
      </c>
      <c r="CF188" s="127"/>
      <c r="CG188" s="130"/>
      <c r="CH188" s="130" t="str">
        <f t="shared" ref="CH188:CL236" si="161">IF($AV188&lt;&gt;"",BU188,"")</f>
        <v/>
      </c>
      <c r="CI188" s="130" t="str">
        <f t="shared" si="161"/>
        <v/>
      </c>
      <c r="CJ188" s="130" t="str">
        <f t="shared" si="161"/>
        <v/>
      </c>
      <c r="CK188" s="131" t="str">
        <f t="shared" si="161"/>
        <v/>
      </c>
      <c r="CL188" s="132" t="str">
        <f t="shared" si="161"/>
        <v/>
      </c>
    </row>
    <row r="189" spans="1:90" ht="25.5" customHeight="1" x14ac:dyDescent="0.25">
      <c r="A189" s="264"/>
      <c r="B189" s="78"/>
      <c r="C189" s="235" t="s">
        <v>673</v>
      </c>
      <c r="D189" s="80" t="str">
        <f t="shared" si="129"/>
        <v>O</v>
      </c>
      <c r="E189" s="81"/>
      <c r="F189" s="413" t="s">
        <v>694</v>
      </c>
      <c r="G189" s="344" t="str">
        <f>G188</f>
        <v>-E1-Q01</v>
      </c>
      <c r="H189" s="84"/>
      <c r="I189" s="85"/>
      <c r="J189" s="86"/>
      <c r="K189" s="87"/>
      <c r="L189" s="88"/>
      <c r="M189" s="89" t="s">
        <v>252</v>
      </c>
      <c r="N189" s="85"/>
      <c r="O189" s="90"/>
      <c r="P189" s="86"/>
      <c r="Q189" s="86"/>
      <c r="R189" s="84"/>
      <c r="S189" s="237"/>
      <c r="T189" s="90"/>
      <c r="U189" s="90"/>
      <c r="V189" s="86"/>
      <c r="W189" s="93" t="str">
        <f t="shared" ref="W189" si="162">IF(OR(U189="X",V189="x"),AY189&amp;" "&amp;BA189&amp;" " &amp;BC189&amp;CHAR(10)&amp;BD189&amp;BH189,"")</f>
        <v/>
      </c>
      <c r="X189" s="238"/>
      <c r="Y189" s="95"/>
      <c r="Z189" s="96"/>
      <c r="AA189" s="97"/>
      <c r="AB189" s="98" t="str">
        <f>IF(OR(Y189="X",Z189="X",AA189="X"),"X","")</f>
        <v/>
      </c>
      <c r="AC189" s="96"/>
      <c r="AD189" s="96"/>
      <c r="AE189" s="97"/>
      <c r="AF189" s="100"/>
      <c r="AG189" s="100"/>
      <c r="AH189" s="100"/>
      <c r="AI189" s="100"/>
      <c r="AJ189" s="101"/>
      <c r="AK189" s="101"/>
      <c r="AL189" s="101"/>
      <c r="AM189" s="101"/>
      <c r="AN189" s="101"/>
      <c r="AO189" s="239"/>
      <c r="AP189" s="103"/>
      <c r="AQ189" s="104"/>
      <c r="AR189" s="239"/>
      <c r="AS189" s="239"/>
      <c r="AT189" s="239"/>
      <c r="AU189" s="240"/>
      <c r="AV189" s="119"/>
      <c r="AW189" s="120" t="str">
        <f t="shared" ref="AW189" si="163">IF(AV189&lt;&gt;"",$AW$7,"")</f>
        <v/>
      </c>
      <c r="AX189" s="120"/>
      <c r="AY189" s="120"/>
      <c r="AZ189" s="258" t="str">
        <f t="shared" si="160"/>
        <v/>
      </c>
      <c r="BA189" s="109" t="str">
        <f t="shared" si="97"/>
        <v/>
      </c>
      <c r="BB189" s="120" t="str">
        <f t="shared" ref="BB189" si="164">BA189</f>
        <v/>
      </c>
      <c r="BC189" s="120"/>
      <c r="BD189" s="120"/>
      <c r="BE189" s="120"/>
      <c r="BF189" s="120"/>
      <c r="BG189" s="120"/>
      <c r="BH189" s="110" t="str">
        <f>IF(BG189="","",IF(ISERROR(VLOOKUP(BG189,[2]KNULI!$A$2:$J$1250,3,0)),"!!! FEHLER MIT DER IGRULI-VERKNÜPFUNG !!!",VLOOKUP(BG189,[2]KNULI!$A$2:$J$1250,3,0)))</f>
        <v/>
      </c>
      <c r="BI189" s="110" t="str">
        <f>IF(BG189="","",IF(ISERROR(VLOOKUP(BG189,[2]KNULI!$A$2:$J$1250,2,0)),"!!! FEHLER MIT DER IGRULI-VERKNÜPFUNG !!!",VLOOKUP(BG189,[2]KNULI!$A$2:$J$1250,2,0)))</f>
        <v/>
      </c>
      <c r="BJ189" s="110" t="str">
        <f>IF(BG189="","",IF(ISERROR(VLOOKUP(BG189,[2]KNULI!$A$2:$J$1250,4,0)),"!!! FEHLER MIT DER IGRULI-VERKNÜPFUNG !!!",VLOOKUP(BG189,[2]KNULI!$A$2:$J$1250,4,0)))</f>
        <v/>
      </c>
      <c r="BK189" s="111" t="str">
        <f>IF(BG189="","",IF(ISERROR(VLOOKUP(BG189,[2]KNULI!$A$2:$J$1250,5,0)),"!!! FEHLER MIT DER IGRULI-VERKNÜPFUNG !!!",VLOOKUP(BG189,[2]KNULI!$A$2:$J$1250,5,0)))</f>
        <v/>
      </c>
      <c r="BL189" s="241"/>
      <c r="BM189" s="120"/>
      <c r="BN189" s="199"/>
      <c r="BO189" s="199"/>
      <c r="BP189" s="121"/>
      <c r="BQ189" s="122"/>
      <c r="BR189" s="123"/>
      <c r="BS189" s="250"/>
      <c r="BT189" s="115"/>
      <c r="BU189" s="115" t="str">
        <f t="shared" ref="BU189" si="165">IF(AV189&lt;&gt;"",AV189,"")</f>
        <v/>
      </c>
      <c r="BV189" s="115" t="str">
        <f t="shared" ref="BV189" si="166">IF(AV189&lt;&gt;"",$BV$7,"")</f>
        <v/>
      </c>
      <c r="BW189" s="115" t="str">
        <f t="shared" ref="BW189" si="167">IF(AV189&lt;&gt;"",$BW$7,"")</f>
        <v/>
      </c>
      <c r="BX189" s="120"/>
      <c r="BY189" s="115"/>
      <c r="BZ189" s="120"/>
      <c r="CA189" s="378"/>
      <c r="CB189" s="125"/>
      <c r="CC189" s="380"/>
      <c r="CD189" s="127" t="str">
        <f t="shared" ref="CD189" si="168">IF($AV189&lt;&gt;"",BQ189,"")</f>
        <v/>
      </c>
      <c r="CE189" s="128" t="str">
        <f t="shared" ref="CE189" si="169">IF($AV189&lt;&gt;"",BR189,"")</f>
        <v/>
      </c>
      <c r="CF189" s="127"/>
      <c r="CG189" s="130"/>
      <c r="CH189" s="130" t="str">
        <f t="shared" ref="CH189" si="170">IF($AV189&lt;&gt;"",BU189,"")</f>
        <v/>
      </c>
      <c r="CI189" s="130" t="str">
        <f t="shared" ref="CI189" si="171">IF($AV189&lt;&gt;"",BV189,"")</f>
        <v/>
      </c>
      <c r="CJ189" s="130" t="str">
        <f t="shared" ref="CJ189" si="172">IF($AV189&lt;&gt;"",BW189,"")</f>
        <v/>
      </c>
      <c r="CK189" s="131" t="str">
        <f t="shared" ref="CK189" si="173">IF($AV189&lt;&gt;"",BX189,"")</f>
        <v/>
      </c>
      <c r="CL189" s="132" t="str">
        <f t="shared" ref="CL189" si="174">IF($AV189&lt;&gt;"",BY189,"")</f>
        <v/>
      </c>
    </row>
    <row r="190" spans="1:90" ht="25.5" customHeight="1" x14ac:dyDescent="0.25">
      <c r="A190" s="264"/>
      <c r="B190" s="68"/>
      <c r="C190" s="235" t="s">
        <v>262</v>
      </c>
      <c r="D190" s="80" t="str">
        <f t="shared" si="129"/>
        <v>O, Z, N</v>
      </c>
      <c r="E190" s="81"/>
      <c r="F190" s="345"/>
      <c r="G190" s="344" t="str">
        <f t="shared" ref="G190" si="175">AZ190&amp;"-S1"</f>
        <v>-E1-Q01-S1</v>
      </c>
      <c r="H190" s="84"/>
      <c r="I190" s="85"/>
      <c r="J190" s="86"/>
      <c r="K190" s="87"/>
      <c r="L190" s="88"/>
      <c r="M190" s="89" t="s">
        <v>254</v>
      </c>
      <c r="N190" s="85" t="s">
        <v>88</v>
      </c>
      <c r="O190" s="90"/>
      <c r="P190" s="86"/>
      <c r="Q190" s="86" t="s">
        <v>158</v>
      </c>
      <c r="R190" s="84"/>
      <c r="S190" s="237" t="s">
        <v>88</v>
      </c>
      <c r="T190" s="90"/>
      <c r="U190" s="90" t="s">
        <v>88</v>
      </c>
      <c r="V190" s="86" t="s">
        <v>88</v>
      </c>
      <c r="W190" s="93" t="str">
        <f t="shared" si="98"/>
        <v>110kV 1 
LS HILFSEINRICHTUNG</v>
      </c>
      <c r="X190" s="238" t="s">
        <v>145</v>
      </c>
      <c r="Y190" s="95" t="s">
        <v>88</v>
      </c>
      <c r="Z190" s="96"/>
      <c r="AA190" s="97"/>
      <c r="AB190" s="98" t="str">
        <f t="shared" si="159"/>
        <v>X</v>
      </c>
      <c r="AC190" s="96"/>
      <c r="AD190" s="96"/>
      <c r="AE190" s="97"/>
      <c r="AF190" s="100"/>
      <c r="AG190" s="302"/>
      <c r="AH190" s="100"/>
      <c r="AI190" s="100"/>
      <c r="AJ190" s="101"/>
      <c r="AK190" s="101"/>
      <c r="AL190" s="101"/>
      <c r="AM190" s="101"/>
      <c r="AN190" s="101"/>
      <c r="AO190" s="239"/>
      <c r="AP190" s="103"/>
      <c r="AQ190" s="104"/>
      <c r="AR190" s="239"/>
      <c r="AS190" s="239"/>
      <c r="AT190" s="239"/>
      <c r="AU190" s="240"/>
      <c r="AV190" s="119">
        <f>$AV$7</f>
        <v>1</v>
      </c>
      <c r="AW190" s="120" t="str">
        <f t="shared" si="102"/>
        <v>TEST</v>
      </c>
      <c r="AX190" s="120"/>
      <c r="AY190" s="120" t="s">
        <v>93</v>
      </c>
      <c r="AZ190" s="258" t="str">
        <f t="shared" si="160"/>
        <v>-E1-Q01</v>
      </c>
      <c r="BA190" s="109">
        <f t="shared" si="97"/>
        <v>1</v>
      </c>
      <c r="BB190" s="120">
        <f t="shared" si="100"/>
        <v>1</v>
      </c>
      <c r="BC190" s="120"/>
      <c r="BD190" s="120"/>
      <c r="BE190" s="120"/>
      <c r="BF190" s="120"/>
      <c r="BG190" s="120">
        <v>1189</v>
      </c>
      <c r="BH190" s="110" t="str">
        <f>IF(BG190="","",IF(ISERROR(VLOOKUP(BG190,[2]KNULI!$A$2:$J$1250,3,0)),"!!! FEHLER MIT DER IGRULI-VERKNÜPFUNG !!!",VLOOKUP(BG190,[2]KNULI!$A$2:$J$1250,3,0)))</f>
        <v>LS HILFSEINRICHTUNG</v>
      </c>
      <c r="BI190" s="110" t="str">
        <f>IF(BG190="","",IF(ISERROR(VLOOKUP(BG190,[2]KNULI!$A$2:$J$1250,2,0)),"!!! FEHLER MIT DER IGRULI-VERKNÜPFUNG !!!",VLOOKUP(BG190,[2]KNULI!$A$2:$J$1250,2,0)))</f>
        <v>H/</v>
      </c>
      <c r="BJ190" s="110" t="str">
        <f>IF(BG190="","",IF(ISERROR(VLOOKUP(BG190,[2]KNULI!$A$2:$J$1250,4,0)),"!!! FEHLER MIT DER IGRULI-VERKNÜPFUNG !!!",VLOOKUP(BG190,[2]KNULI!$A$2:$J$1250,4,0)))</f>
        <v>Z</v>
      </c>
      <c r="BK190" s="111" t="str">
        <f>IF(BG190="","",IF(ISERROR(VLOOKUP(BG190,[2]KNULI!$A$2:$J$1250,5,0)),"!!! FEHLER MIT DER IGRULI-VERKNÜPFUNG !!!",VLOOKUP(BG190,[2]KNULI!$A$2:$J$1250,5,0)))</f>
        <v>F</v>
      </c>
      <c r="BL190" s="241" t="s">
        <v>141</v>
      </c>
      <c r="BM190" s="120"/>
      <c r="BN190" s="199"/>
      <c r="BO190" s="199"/>
      <c r="BP190" s="121"/>
      <c r="BQ190" s="122" t="s">
        <v>146</v>
      </c>
      <c r="BR190" s="123">
        <v>30</v>
      </c>
      <c r="BS190" s="250"/>
      <c r="BT190" s="115"/>
      <c r="BU190" s="115">
        <f t="shared" si="101"/>
        <v>1</v>
      </c>
      <c r="BV190" s="115">
        <f t="shared" si="103"/>
        <v>51</v>
      </c>
      <c r="BW190" s="115" t="str">
        <f t="shared" si="104"/>
        <v>01</v>
      </c>
      <c r="BX190" s="120">
        <v>68</v>
      </c>
      <c r="BY190" s="115">
        <v>165</v>
      </c>
      <c r="BZ190" s="120" t="s">
        <v>88</v>
      </c>
      <c r="CA190" s="124"/>
      <c r="CB190" s="125"/>
      <c r="CC190" s="126"/>
      <c r="CD190" s="127" t="str">
        <f t="shared" si="99"/>
        <v>EM</v>
      </c>
      <c r="CE190" s="128">
        <f t="shared" si="99"/>
        <v>30</v>
      </c>
      <c r="CF190" s="127"/>
      <c r="CG190" s="130"/>
      <c r="CH190" s="130">
        <f t="shared" si="161"/>
        <v>1</v>
      </c>
      <c r="CI190" s="130">
        <f t="shared" si="161"/>
        <v>51</v>
      </c>
      <c r="CJ190" s="130" t="str">
        <f t="shared" si="161"/>
        <v>01</v>
      </c>
      <c r="CK190" s="131">
        <f t="shared" si="161"/>
        <v>68</v>
      </c>
      <c r="CL190" s="132">
        <f t="shared" si="161"/>
        <v>165</v>
      </c>
    </row>
    <row r="191" spans="1:90" ht="25.5" customHeight="1" x14ac:dyDescent="0.25">
      <c r="A191" s="264"/>
      <c r="B191" s="68"/>
      <c r="C191" s="235" t="s">
        <v>264</v>
      </c>
      <c r="D191" s="80" t="str">
        <f t="shared" si="129"/>
        <v>O</v>
      </c>
      <c r="E191" s="81"/>
      <c r="F191" s="345" t="s">
        <v>265</v>
      </c>
      <c r="G191" s="344" t="str">
        <f>G190</f>
        <v>-E1-Q01-S1</v>
      </c>
      <c r="H191" s="84"/>
      <c r="I191" s="85"/>
      <c r="J191" s="86"/>
      <c r="K191" s="87"/>
      <c r="L191" s="88"/>
      <c r="M191" s="89" t="s">
        <v>252</v>
      </c>
      <c r="N191" s="85"/>
      <c r="O191" s="90"/>
      <c r="P191" s="86"/>
      <c r="Q191" s="86"/>
      <c r="R191" s="84"/>
      <c r="S191" s="237"/>
      <c r="T191" s="90"/>
      <c r="U191" s="90"/>
      <c r="V191" s="86"/>
      <c r="W191" s="93" t="str">
        <f t="shared" si="98"/>
        <v/>
      </c>
      <c r="X191" s="238"/>
      <c r="Y191" s="95"/>
      <c r="Z191" s="96"/>
      <c r="AA191" s="97"/>
      <c r="AB191" s="98" t="str">
        <f>IF(OR(Y191="X",Z191="X",AA191="X"),"X","")</f>
        <v/>
      </c>
      <c r="AC191" s="96"/>
      <c r="AD191" s="96"/>
      <c r="AE191" s="97"/>
      <c r="AF191" s="100"/>
      <c r="AG191" s="100"/>
      <c r="AH191" s="100"/>
      <c r="AI191" s="100"/>
      <c r="AJ191" s="101"/>
      <c r="AK191" s="101"/>
      <c r="AL191" s="101"/>
      <c r="AM191" s="101"/>
      <c r="AN191" s="101"/>
      <c r="AO191" s="239"/>
      <c r="AP191" s="103"/>
      <c r="AQ191" s="104"/>
      <c r="AR191" s="239"/>
      <c r="AS191" s="239"/>
      <c r="AT191" s="239"/>
      <c r="AU191" s="240"/>
      <c r="AV191" s="119"/>
      <c r="AW191" s="120" t="str">
        <f t="shared" si="102"/>
        <v/>
      </c>
      <c r="AX191" s="120"/>
      <c r="AY191" s="120"/>
      <c r="AZ191" s="258" t="str">
        <f t="shared" si="160"/>
        <v/>
      </c>
      <c r="BA191" s="109" t="str">
        <f t="shared" si="97"/>
        <v/>
      </c>
      <c r="BB191" s="120" t="str">
        <f t="shared" si="100"/>
        <v/>
      </c>
      <c r="BC191" s="120"/>
      <c r="BD191" s="120"/>
      <c r="BE191" s="120"/>
      <c r="BF191" s="120"/>
      <c r="BG191" s="120"/>
      <c r="BH191" s="110" t="str">
        <f>IF(BG191="","",IF(ISERROR(VLOOKUP(BG191,[2]KNULI!$A$2:$J$1250,3,0)),"!!! FEHLER MIT DER IGRULI-VERKNÜPFUNG !!!",VLOOKUP(BG191,[2]KNULI!$A$2:$J$1250,3,0)))</f>
        <v/>
      </c>
      <c r="BI191" s="110" t="str">
        <f>IF(BG191="","",IF(ISERROR(VLOOKUP(BG191,[2]KNULI!$A$2:$J$1250,2,0)),"!!! FEHLER MIT DER IGRULI-VERKNÜPFUNG !!!",VLOOKUP(BG191,[2]KNULI!$A$2:$J$1250,2,0)))</f>
        <v/>
      </c>
      <c r="BJ191" s="110" t="str">
        <f>IF(BG191="","",IF(ISERROR(VLOOKUP(BG191,[2]KNULI!$A$2:$J$1250,4,0)),"!!! FEHLER MIT DER IGRULI-VERKNÜPFUNG !!!",VLOOKUP(BG191,[2]KNULI!$A$2:$J$1250,4,0)))</f>
        <v/>
      </c>
      <c r="BK191" s="111" t="str">
        <f>IF(BG191="","",IF(ISERROR(VLOOKUP(BG191,[2]KNULI!$A$2:$J$1250,5,0)),"!!! FEHLER MIT DER IGRULI-VERKNÜPFUNG !!!",VLOOKUP(BG191,[2]KNULI!$A$2:$J$1250,5,0)))</f>
        <v/>
      </c>
      <c r="BL191" s="241"/>
      <c r="BM191" s="120"/>
      <c r="BN191" s="199"/>
      <c r="BO191" s="199"/>
      <c r="BP191" s="121"/>
      <c r="BQ191" s="122"/>
      <c r="BR191" s="123"/>
      <c r="BS191" s="250"/>
      <c r="BT191" s="115"/>
      <c r="BU191" s="115" t="str">
        <f t="shared" si="101"/>
        <v/>
      </c>
      <c r="BV191" s="115" t="str">
        <f t="shared" si="103"/>
        <v/>
      </c>
      <c r="BW191" s="115" t="str">
        <f t="shared" si="104"/>
        <v/>
      </c>
      <c r="BX191" s="120"/>
      <c r="BY191" s="115"/>
      <c r="BZ191" s="120"/>
      <c r="CA191" s="124"/>
      <c r="CB191" s="125"/>
      <c r="CC191" s="126"/>
      <c r="CD191" s="127" t="str">
        <f t="shared" si="99"/>
        <v/>
      </c>
      <c r="CE191" s="128" t="str">
        <f t="shared" si="99"/>
        <v/>
      </c>
      <c r="CF191" s="127"/>
      <c r="CG191" s="130"/>
      <c r="CH191" s="130" t="str">
        <f t="shared" si="161"/>
        <v/>
      </c>
      <c r="CI191" s="130" t="str">
        <f t="shared" si="161"/>
        <v/>
      </c>
      <c r="CJ191" s="130" t="str">
        <f t="shared" si="161"/>
        <v/>
      </c>
      <c r="CK191" s="131" t="str">
        <f t="shared" si="161"/>
        <v/>
      </c>
      <c r="CL191" s="132" t="str">
        <f t="shared" si="161"/>
        <v/>
      </c>
    </row>
    <row r="192" spans="1:90" ht="25.5" customHeight="1" x14ac:dyDescent="0.25">
      <c r="A192" s="264"/>
      <c r="B192" s="78"/>
      <c r="C192" s="235" t="s">
        <v>266</v>
      </c>
      <c r="D192" s="80" t="str">
        <f t="shared" si="129"/>
        <v>O</v>
      </c>
      <c r="E192" s="81"/>
      <c r="F192" s="82" t="s">
        <v>863</v>
      </c>
      <c r="G192" s="344" t="str">
        <f>G191</f>
        <v>-E1-Q01-S1</v>
      </c>
      <c r="H192" s="84"/>
      <c r="I192" s="85"/>
      <c r="J192" s="86"/>
      <c r="K192" s="87"/>
      <c r="L192" s="88"/>
      <c r="M192" s="89" t="s">
        <v>252</v>
      </c>
      <c r="N192" s="85"/>
      <c r="O192" s="90"/>
      <c r="P192" s="86"/>
      <c r="Q192" s="86"/>
      <c r="R192" s="84"/>
      <c r="S192" s="237"/>
      <c r="T192" s="90"/>
      <c r="U192" s="90"/>
      <c r="V192" s="86"/>
      <c r="W192" s="93" t="str">
        <f t="shared" si="98"/>
        <v/>
      </c>
      <c r="X192" s="238"/>
      <c r="Y192" s="95"/>
      <c r="Z192" s="96"/>
      <c r="AA192" s="97"/>
      <c r="AB192" s="98" t="str">
        <f>IF(OR(Y192="X",Z192="X",AA192="X"),"X","")</f>
        <v/>
      </c>
      <c r="AC192" s="96"/>
      <c r="AD192" s="96"/>
      <c r="AE192" s="97"/>
      <c r="AF192" s="100"/>
      <c r="AG192" s="100"/>
      <c r="AH192" s="100"/>
      <c r="AI192" s="100"/>
      <c r="AJ192" s="101"/>
      <c r="AK192" s="101"/>
      <c r="AL192" s="101"/>
      <c r="AM192" s="101"/>
      <c r="AN192" s="101"/>
      <c r="AO192" s="239"/>
      <c r="AP192" s="103"/>
      <c r="AQ192" s="104"/>
      <c r="AR192" s="239"/>
      <c r="AS192" s="239"/>
      <c r="AT192" s="239"/>
      <c r="AU192" s="240"/>
      <c r="AV192" s="119"/>
      <c r="AW192" s="120" t="str">
        <f t="shared" si="102"/>
        <v/>
      </c>
      <c r="AX192" s="120"/>
      <c r="AY192" s="120"/>
      <c r="AZ192" s="258" t="str">
        <f t="shared" si="160"/>
        <v/>
      </c>
      <c r="BA192" s="109" t="str">
        <f t="shared" si="97"/>
        <v/>
      </c>
      <c r="BB192" s="120" t="str">
        <f t="shared" si="100"/>
        <v/>
      </c>
      <c r="BC192" s="120"/>
      <c r="BD192" s="120"/>
      <c r="BE192" s="120"/>
      <c r="BF192" s="120"/>
      <c r="BG192" s="120"/>
      <c r="BH192" s="110" t="str">
        <f>IF(BG192="","",IF(ISERROR(VLOOKUP(BG192,[2]KNULI!$A$2:$J$1250,3,0)),"!!! FEHLER MIT DER IGRULI-VERKNÜPFUNG !!!",VLOOKUP(BG192,[2]KNULI!$A$2:$J$1250,3,0)))</f>
        <v/>
      </c>
      <c r="BI192" s="110" t="str">
        <f>IF(BG192="","",IF(ISERROR(VLOOKUP(BG192,[2]KNULI!$A$2:$J$1250,2,0)),"!!! FEHLER MIT DER IGRULI-VERKNÜPFUNG !!!",VLOOKUP(BG192,[2]KNULI!$A$2:$J$1250,2,0)))</f>
        <v/>
      </c>
      <c r="BJ192" s="110" t="str">
        <f>IF(BG192="","",IF(ISERROR(VLOOKUP(BG192,[2]KNULI!$A$2:$J$1250,4,0)),"!!! FEHLER MIT DER IGRULI-VERKNÜPFUNG !!!",VLOOKUP(BG192,[2]KNULI!$A$2:$J$1250,4,0)))</f>
        <v/>
      </c>
      <c r="BK192" s="111" t="str">
        <f>IF(BG192="","",IF(ISERROR(VLOOKUP(BG192,[2]KNULI!$A$2:$J$1250,5,0)),"!!! FEHLER MIT DER IGRULI-VERKNÜPFUNG !!!",VLOOKUP(BG192,[2]KNULI!$A$2:$J$1250,5,0)))</f>
        <v/>
      </c>
      <c r="BL192" s="241"/>
      <c r="BM192" s="120"/>
      <c r="BN192" s="199"/>
      <c r="BO192" s="199"/>
      <c r="BP192" s="121"/>
      <c r="BQ192" s="122"/>
      <c r="BR192" s="123"/>
      <c r="BS192" s="250"/>
      <c r="BT192" s="115"/>
      <c r="BU192" s="115" t="str">
        <f t="shared" si="101"/>
        <v/>
      </c>
      <c r="BV192" s="115" t="str">
        <f t="shared" si="103"/>
        <v/>
      </c>
      <c r="BW192" s="115" t="str">
        <f t="shared" si="104"/>
        <v/>
      </c>
      <c r="BX192" s="120"/>
      <c r="BY192" s="115"/>
      <c r="BZ192" s="120"/>
      <c r="CA192" s="124"/>
      <c r="CB192" s="125"/>
      <c r="CC192" s="126"/>
      <c r="CD192" s="127" t="str">
        <f t="shared" si="99"/>
        <v/>
      </c>
      <c r="CE192" s="128" t="str">
        <f t="shared" si="99"/>
        <v/>
      </c>
      <c r="CF192" s="127"/>
      <c r="CG192" s="130"/>
      <c r="CH192" s="130" t="str">
        <f t="shared" si="161"/>
        <v/>
      </c>
      <c r="CI192" s="130" t="str">
        <f t="shared" si="161"/>
        <v/>
      </c>
      <c r="CJ192" s="130" t="str">
        <f t="shared" si="161"/>
        <v/>
      </c>
      <c r="CK192" s="131" t="str">
        <f t="shared" si="161"/>
        <v/>
      </c>
      <c r="CL192" s="132" t="str">
        <f t="shared" si="161"/>
        <v/>
      </c>
    </row>
    <row r="193" spans="1:90" ht="25.5" customHeight="1" x14ac:dyDescent="0.25">
      <c r="A193" s="264"/>
      <c r="B193" s="78"/>
      <c r="C193" s="235" t="s">
        <v>267</v>
      </c>
      <c r="D193" s="80" t="str">
        <f t="shared" si="129"/>
        <v>O</v>
      </c>
      <c r="E193" s="81"/>
      <c r="F193" s="345" t="s">
        <v>694</v>
      </c>
      <c r="G193" s="344" t="str">
        <f>G194</f>
        <v>-E1-Q01</v>
      </c>
      <c r="H193" s="84"/>
      <c r="I193" s="85"/>
      <c r="J193" s="86"/>
      <c r="K193" s="87"/>
      <c r="L193" s="88"/>
      <c r="M193" s="89" t="s">
        <v>252</v>
      </c>
      <c r="N193" s="85"/>
      <c r="O193" s="90"/>
      <c r="P193" s="86"/>
      <c r="Q193" s="86"/>
      <c r="R193" s="84"/>
      <c r="S193" s="237"/>
      <c r="T193" s="90"/>
      <c r="U193" s="90"/>
      <c r="V193" s="86"/>
      <c r="W193" s="93" t="str">
        <f t="shared" ref="W193:W227" si="176">IF(OR(U193="X",V193="x"),AY193&amp;" "&amp;BA193&amp;" " &amp;BC193&amp;CHAR(10)&amp;BD193&amp;BH193,"")</f>
        <v/>
      </c>
      <c r="X193" s="238"/>
      <c r="Y193" s="95"/>
      <c r="Z193" s="96"/>
      <c r="AA193" s="97"/>
      <c r="AB193" s="98" t="str">
        <f>IF(OR(Y193="X",Z193="X",AA193="X"),"X","")</f>
        <v/>
      </c>
      <c r="AC193" s="96"/>
      <c r="AD193" s="96"/>
      <c r="AE193" s="97"/>
      <c r="AF193" s="100"/>
      <c r="AG193" s="100"/>
      <c r="AH193" s="100"/>
      <c r="AI193" s="100"/>
      <c r="AJ193" s="101"/>
      <c r="AK193" s="101"/>
      <c r="AL193" s="101"/>
      <c r="AM193" s="101"/>
      <c r="AN193" s="101"/>
      <c r="AO193" s="239"/>
      <c r="AP193" s="103"/>
      <c r="AQ193" s="104"/>
      <c r="AR193" s="239"/>
      <c r="AS193" s="239"/>
      <c r="AT193" s="239"/>
      <c r="AU193" s="240"/>
      <c r="AV193" s="119"/>
      <c r="AW193" s="120" t="str">
        <f t="shared" si="102"/>
        <v/>
      </c>
      <c r="AX193" s="120"/>
      <c r="AY193" s="120"/>
      <c r="AZ193" s="258" t="str">
        <f t="shared" si="160"/>
        <v/>
      </c>
      <c r="BA193" s="109" t="str">
        <f t="shared" si="97"/>
        <v/>
      </c>
      <c r="BB193" s="120" t="str">
        <f t="shared" si="100"/>
        <v/>
      </c>
      <c r="BC193" s="120"/>
      <c r="BD193" s="120"/>
      <c r="BE193" s="120"/>
      <c r="BF193" s="120"/>
      <c r="BG193" s="120"/>
      <c r="BH193" s="110" t="str">
        <f>IF(BG193="","",IF(ISERROR(VLOOKUP(BG193,[2]KNULI!$A$2:$J$1250,3,0)),"!!! FEHLER MIT DER IGRULI-VERKNÜPFUNG !!!",VLOOKUP(BG193,[2]KNULI!$A$2:$J$1250,3,0)))</f>
        <v/>
      </c>
      <c r="BI193" s="110" t="str">
        <f>IF(BG193="","",IF(ISERROR(VLOOKUP(BG193,[2]KNULI!$A$2:$J$1250,2,0)),"!!! FEHLER MIT DER IGRULI-VERKNÜPFUNG !!!",VLOOKUP(BG193,[2]KNULI!$A$2:$J$1250,2,0)))</f>
        <v/>
      </c>
      <c r="BJ193" s="110" t="str">
        <f>IF(BG193="","",IF(ISERROR(VLOOKUP(BG193,[2]KNULI!$A$2:$J$1250,4,0)),"!!! FEHLER MIT DER IGRULI-VERKNÜPFUNG !!!",VLOOKUP(BG193,[2]KNULI!$A$2:$J$1250,4,0)))</f>
        <v/>
      </c>
      <c r="BK193" s="111" t="str">
        <f>IF(BG193="","",IF(ISERROR(VLOOKUP(BG193,[2]KNULI!$A$2:$J$1250,5,0)),"!!! FEHLER MIT DER IGRULI-VERKNÜPFUNG !!!",VLOOKUP(BG193,[2]KNULI!$A$2:$J$1250,5,0)))</f>
        <v/>
      </c>
      <c r="BL193" s="241"/>
      <c r="BM193" s="120"/>
      <c r="BN193" s="199"/>
      <c r="BO193" s="199"/>
      <c r="BP193" s="121"/>
      <c r="BQ193" s="122"/>
      <c r="BR193" s="123"/>
      <c r="BS193" s="250"/>
      <c r="BT193" s="115"/>
      <c r="BU193" s="115" t="str">
        <f t="shared" si="101"/>
        <v/>
      </c>
      <c r="BV193" s="115" t="str">
        <f t="shared" si="103"/>
        <v/>
      </c>
      <c r="BW193" s="115" t="str">
        <f t="shared" si="104"/>
        <v/>
      </c>
      <c r="BX193" s="120"/>
      <c r="BY193" s="115"/>
      <c r="BZ193" s="120"/>
      <c r="CA193" s="124"/>
      <c r="CB193" s="125"/>
      <c r="CC193" s="126"/>
      <c r="CD193" s="127" t="str">
        <f t="shared" si="99"/>
        <v/>
      </c>
      <c r="CE193" s="128" t="str">
        <f t="shared" si="99"/>
        <v/>
      </c>
      <c r="CF193" s="127"/>
      <c r="CG193" s="130"/>
      <c r="CH193" s="130" t="str">
        <f t="shared" si="161"/>
        <v/>
      </c>
      <c r="CI193" s="130" t="str">
        <f t="shared" si="161"/>
        <v/>
      </c>
      <c r="CJ193" s="130" t="str">
        <f t="shared" si="161"/>
        <v/>
      </c>
      <c r="CK193" s="131" t="str">
        <f t="shared" si="161"/>
        <v/>
      </c>
      <c r="CL193" s="132" t="str">
        <f t="shared" si="161"/>
        <v/>
      </c>
    </row>
    <row r="194" spans="1:90" ht="25.5" customHeight="1" x14ac:dyDescent="0.25">
      <c r="A194" s="264"/>
      <c r="B194" s="68"/>
      <c r="C194" s="235" t="s">
        <v>268</v>
      </c>
      <c r="D194" s="80" t="str">
        <f t="shared" si="129"/>
        <v>O, Z, N</v>
      </c>
      <c r="E194" s="81"/>
      <c r="F194" s="345" t="s">
        <v>694</v>
      </c>
      <c r="G194" s="344" t="str">
        <f>AZ194</f>
        <v>-E1-Q01</v>
      </c>
      <c r="H194" s="84"/>
      <c r="I194" s="85"/>
      <c r="J194" s="86"/>
      <c r="K194" s="87"/>
      <c r="L194" s="88"/>
      <c r="M194" s="89"/>
      <c r="N194" s="85" t="s">
        <v>88</v>
      </c>
      <c r="O194" s="90"/>
      <c r="P194" s="86"/>
      <c r="Q194" s="86" t="s">
        <v>158</v>
      </c>
      <c r="R194" s="84"/>
      <c r="S194" s="237" t="s">
        <v>88</v>
      </c>
      <c r="T194" s="90"/>
      <c r="U194" s="90" t="s">
        <v>88</v>
      </c>
      <c r="V194" s="86" t="s">
        <v>88</v>
      </c>
      <c r="W194" s="93" t="str">
        <f t="shared" si="176"/>
        <v>110kV 1 
110KV SCHALTERFALL</v>
      </c>
      <c r="X194" s="238" t="s">
        <v>145</v>
      </c>
      <c r="Y194" s="95" t="s">
        <v>88</v>
      </c>
      <c r="Z194" s="96"/>
      <c r="AA194" s="97"/>
      <c r="AB194" s="98" t="str">
        <f t="shared" si="159"/>
        <v>X</v>
      </c>
      <c r="AC194" s="96"/>
      <c r="AD194" s="96"/>
      <c r="AE194" s="97" t="s">
        <v>88</v>
      </c>
      <c r="AF194" s="100"/>
      <c r="AG194" s="100"/>
      <c r="AH194" s="100"/>
      <c r="AI194" s="100"/>
      <c r="AJ194" s="101"/>
      <c r="AK194" s="101"/>
      <c r="AL194" s="101"/>
      <c r="AM194" s="101"/>
      <c r="AN194" s="101"/>
      <c r="AO194" s="239"/>
      <c r="AP194" s="103"/>
      <c r="AQ194" s="104"/>
      <c r="AR194" s="239"/>
      <c r="AS194" s="239"/>
      <c r="AT194" s="239"/>
      <c r="AU194" s="240"/>
      <c r="AV194" s="119">
        <f>$AV$7</f>
        <v>1</v>
      </c>
      <c r="AW194" s="120" t="str">
        <f t="shared" si="102"/>
        <v>TEST</v>
      </c>
      <c r="AX194" s="120"/>
      <c r="AY194" s="120" t="s">
        <v>93</v>
      </c>
      <c r="AZ194" s="258" t="str">
        <f t="shared" si="160"/>
        <v>-E1-Q01</v>
      </c>
      <c r="BA194" s="109">
        <f t="shared" si="97"/>
        <v>1</v>
      </c>
      <c r="BB194" s="120">
        <f t="shared" si="100"/>
        <v>1</v>
      </c>
      <c r="BC194" s="120"/>
      <c r="BD194" s="120"/>
      <c r="BE194" s="120"/>
      <c r="BF194" s="120"/>
      <c r="BG194" s="120">
        <v>1265</v>
      </c>
      <c r="BH194" s="110" t="str">
        <f>IF(BG194="","",IF(ISERROR(VLOOKUP(BG194,[2]KNULI!$A$2:$J$1250,3,0)),"!!! FEHLER MIT DER IGRULI-VERKNÜPFUNG !!!",VLOOKUP(BG194,[2]KNULI!$A$2:$J$1250,3,0)))</f>
        <v>110KV SCHALTERFALL</v>
      </c>
      <c r="BI194" s="110" t="str">
        <f>IF(BG194="","",IF(ISERROR(VLOOKUP(BG194,[2]KNULI!$A$2:$J$1250,2,0)),"!!! FEHLER MIT DER IGRULI-VERKNÜPFUNG !!!",VLOOKUP(BG194,[2]KNULI!$A$2:$J$1250,2,0)))</f>
        <v>H/</v>
      </c>
      <c r="BJ194" s="110" t="str">
        <f>IF(BG194="","",IF(ISERROR(VLOOKUP(BG194,[2]KNULI!$A$2:$J$1250,4,0)),"!!! FEHLER MIT DER IGRULI-VERKNÜPFUNG !!!",VLOOKUP(BG194,[2]KNULI!$A$2:$J$1250,4,0)))</f>
        <v>W</v>
      </c>
      <c r="BK194" s="111" t="str">
        <f>IF(BG194="","",IF(ISERROR(VLOOKUP(BG194,[2]KNULI!$A$2:$J$1250,5,0)),"!!! FEHLER MIT DER IGRULI-VERKNÜPFUNG !!!",VLOOKUP(BG194,[2]KNULI!$A$2:$J$1250,5,0)))</f>
        <v>G</v>
      </c>
      <c r="BL194" s="241" t="s">
        <v>141</v>
      </c>
      <c r="BM194" s="120"/>
      <c r="BN194" s="199"/>
      <c r="BO194" s="199"/>
      <c r="BP194" s="121"/>
      <c r="BQ194" s="122" t="s">
        <v>146</v>
      </c>
      <c r="BR194" s="123">
        <v>30</v>
      </c>
      <c r="BS194" s="250"/>
      <c r="BT194" s="115"/>
      <c r="BU194" s="115">
        <f t="shared" si="101"/>
        <v>1</v>
      </c>
      <c r="BV194" s="115">
        <f t="shared" si="103"/>
        <v>51</v>
      </c>
      <c r="BW194" s="115" t="str">
        <f t="shared" si="104"/>
        <v>01</v>
      </c>
      <c r="BX194" s="120">
        <v>68</v>
      </c>
      <c r="BY194" s="115">
        <v>241</v>
      </c>
      <c r="BZ194" s="120" t="s">
        <v>88</v>
      </c>
      <c r="CA194" s="124"/>
      <c r="CB194" s="125"/>
      <c r="CC194" s="126"/>
      <c r="CD194" s="127" t="str">
        <f t="shared" si="99"/>
        <v>EM</v>
      </c>
      <c r="CE194" s="128">
        <f t="shared" si="99"/>
        <v>30</v>
      </c>
      <c r="CF194" s="127"/>
      <c r="CG194" s="130"/>
      <c r="CH194" s="130">
        <f t="shared" si="161"/>
        <v>1</v>
      </c>
      <c r="CI194" s="130">
        <f t="shared" si="161"/>
        <v>51</v>
      </c>
      <c r="CJ194" s="130" t="str">
        <f t="shared" si="161"/>
        <v>01</v>
      </c>
      <c r="CK194" s="131">
        <f t="shared" si="161"/>
        <v>68</v>
      </c>
      <c r="CL194" s="132">
        <f t="shared" si="161"/>
        <v>241</v>
      </c>
    </row>
    <row r="195" spans="1:90" ht="25.5" customHeight="1" x14ac:dyDescent="0.25">
      <c r="A195" s="264" t="s">
        <v>269</v>
      </c>
      <c r="B195" s="78"/>
      <c r="C195" s="235" t="s">
        <v>270</v>
      </c>
      <c r="D195" s="80" t="str">
        <f t="shared" si="129"/>
        <v>O, Z, N</v>
      </c>
      <c r="E195" s="81"/>
      <c r="F195" s="345" t="s">
        <v>694</v>
      </c>
      <c r="G195" s="344" t="str">
        <f>AZ195</f>
        <v>-E1-Q01</v>
      </c>
      <c r="H195" s="84"/>
      <c r="I195" s="85"/>
      <c r="J195" s="86"/>
      <c r="K195" s="87"/>
      <c r="L195" s="88"/>
      <c r="M195" s="89"/>
      <c r="N195" s="85" t="s">
        <v>88</v>
      </c>
      <c r="O195" s="90"/>
      <c r="P195" s="86"/>
      <c r="Q195" s="86" t="s">
        <v>158</v>
      </c>
      <c r="R195" s="84"/>
      <c r="S195" s="237" t="s">
        <v>88</v>
      </c>
      <c r="T195" s="90"/>
      <c r="U195" s="90" t="s">
        <v>88</v>
      </c>
      <c r="V195" s="86" t="s">
        <v>88</v>
      </c>
      <c r="W195" s="93" t="str">
        <f t="shared" si="176"/>
        <v>110kV 1 
LS AWE-SPERRE</v>
      </c>
      <c r="X195" s="238" t="s">
        <v>145</v>
      </c>
      <c r="Y195" s="95" t="s">
        <v>88</v>
      </c>
      <c r="Z195" s="96"/>
      <c r="AA195" s="97"/>
      <c r="AB195" s="98" t="str">
        <f>IF(OR(Y195="X",Z195="X",AA195="X"),"X","")</f>
        <v>X</v>
      </c>
      <c r="AC195" s="96"/>
      <c r="AD195" s="96"/>
      <c r="AE195" s="97"/>
      <c r="AF195" s="100"/>
      <c r="AG195" s="100"/>
      <c r="AH195" s="100"/>
      <c r="AI195" s="100"/>
      <c r="AJ195" s="101"/>
      <c r="AK195" s="101"/>
      <c r="AL195" s="101"/>
      <c r="AM195" s="101"/>
      <c r="AN195" s="101"/>
      <c r="AO195" s="239"/>
      <c r="AP195" s="103"/>
      <c r="AQ195" s="104"/>
      <c r="AR195" s="239"/>
      <c r="AS195" s="239"/>
      <c r="AT195" s="239"/>
      <c r="AU195" s="240"/>
      <c r="AV195" s="119">
        <f>$AV$7</f>
        <v>1</v>
      </c>
      <c r="AW195" s="120" t="str">
        <f t="shared" si="102"/>
        <v>TEST</v>
      </c>
      <c r="AX195" s="120"/>
      <c r="AY195" s="120" t="s">
        <v>93</v>
      </c>
      <c r="AZ195" s="258" t="str">
        <f t="shared" si="160"/>
        <v>-E1-Q01</v>
      </c>
      <c r="BA195" s="109">
        <f t="shared" si="97"/>
        <v>1</v>
      </c>
      <c r="BB195" s="120">
        <f t="shared" si="100"/>
        <v>1</v>
      </c>
      <c r="BC195" s="120"/>
      <c r="BD195" s="120"/>
      <c r="BE195" s="120"/>
      <c r="BF195" s="120"/>
      <c r="BG195" s="120">
        <v>1187</v>
      </c>
      <c r="BH195" s="110" t="str">
        <f>IF(BG195="","",IF(ISERROR(VLOOKUP(BG195,[2]KNULI!$A$2:$J$1250,3,0)),"!!! FEHLER MIT DER IGRULI-VERKNÜPFUNG !!!",VLOOKUP(BG195,[2]KNULI!$A$2:$J$1250,3,0)))</f>
        <v>LS AWE-SPERRE</v>
      </c>
      <c r="BI195" s="110" t="str">
        <f>IF(BG195="","",IF(ISERROR(VLOOKUP(BG195,[2]KNULI!$A$2:$J$1250,2,0)),"!!! FEHLER MIT DER IGRULI-VERKNÜPFUNG !!!",VLOOKUP(BG195,[2]KNULI!$A$2:$J$1250,2,0)))</f>
        <v>H/</v>
      </c>
      <c r="BJ195" s="110" t="str">
        <f>IF(BG195="","",IF(ISERROR(VLOOKUP(BG195,[2]KNULI!$A$2:$J$1250,4,0)),"!!! FEHLER MIT DER IGRULI-VERKNÜPFUNG !!!",VLOOKUP(BG195,[2]KNULI!$A$2:$J$1250,4,0)))</f>
        <v>Z</v>
      </c>
      <c r="BK195" s="111" t="str">
        <f>IF(BG195="","",IF(ISERROR(VLOOKUP(BG195,[2]KNULI!$A$2:$J$1250,5,0)),"!!! FEHLER MIT DER IGRULI-VERKNÜPFUNG !!!",VLOOKUP(BG195,[2]KNULI!$A$2:$J$1250,5,0)))</f>
        <v>W</v>
      </c>
      <c r="BL195" s="241" t="s">
        <v>141</v>
      </c>
      <c r="BM195" s="120"/>
      <c r="BN195" s="199"/>
      <c r="BO195" s="199"/>
      <c r="BP195" s="121"/>
      <c r="BQ195" s="122" t="s">
        <v>146</v>
      </c>
      <c r="BR195" s="123">
        <v>30</v>
      </c>
      <c r="BS195" s="250"/>
      <c r="BT195" s="115"/>
      <c r="BU195" s="115">
        <f t="shared" si="101"/>
        <v>1</v>
      </c>
      <c r="BV195" s="115">
        <f t="shared" si="103"/>
        <v>51</v>
      </c>
      <c r="BW195" s="115" t="str">
        <f t="shared" si="104"/>
        <v>01</v>
      </c>
      <c r="BX195" s="120">
        <v>68</v>
      </c>
      <c r="BY195" s="115">
        <v>163</v>
      </c>
      <c r="BZ195" s="120" t="s">
        <v>88</v>
      </c>
      <c r="CA195" s="124"/>
      <c r="CB195" s="125"/>
      <c r="CC195" s="126"/>
      <c r="CD195" s="127" t="str">
        <f t="shared" si="99"/>
        <v>EM</v>
      </c>
      <c r="CE195" s="128">
        <f t="shared" si="99"/>
        <v>30</v>
      </c>
      <c r="CF195" s="127"/>
      <c r="CG195" s="130"/>
      <c r="CH195" s="130">
        <f t="shared" si="161"/>
        <v>1</v>
      </c>
      <c r="CI195" s="130">
        <f t="shared" si="161"/>
        <v>51</v>
      </c>
      <c r="CJ195" s="130" t="str">
        <f t="shared" si="161"/>
        <v>01</v>
      </c>
      <c r="CK195" s="131">
        <f t="shared" si="161"/>
        <v>68</v>
      </c>
      <c r="CL195" s="132">
        <f t="shared" si="161"/>
        <v>163</v>
      </c>
    </row>
    <row r="196" spans="1:90" ht="25.5" customHeight="1" x14ac:dyDescent="0.25">
      <c r="A196" s="264" t="s">
        <v>271</v>
      </c>
      <c r="B196" s="78"/>
      <c r="C196" s="235" t="s">
        <v>272</v>
      </c>
      <c r="D196" s="80" t="str">
        <f t="shared" si="129"/>
        <v>O, Z, N</v>
      </c>
      <c r="E196" s="81"/>
      <c r="F196" s="345" t="s">
        <v>694</v>
      </c>
      <c r="G196" s="344" t="str">
        <f>AZ196</f>
        <v>-E1-Q01</v>
      </c>
      <c r="H196" s="84"/>
      <c r="I196" s="85"/>
      <c r="J196" s="86"/>
      <c r="K196" s="87" t="s">
        <v>273</v>
      </c>
      <c r="L196" s="88"/>
      <c r="M196" s="89"/>
      <c r="N196" s="85" t="s">
        <v>88</v>
      </c>
      <c r="O196" s="90"/>
      <c r="P196" s="86"/>
      <c r="Q196" s="86" t="s">
        <v>158</v>
      </c>
      <c r="R196" s="84"/>
      <c r="S196" s="237" t="s">
        <v>88</v>
      </c>
      <c r="T196" s="90"/>
      <c r="U196" s="90" t="s">
        <v>88</v>
      </c>
      <c r="V196" s="86" t="s">
        <v>88</v>
      </c>
      <c r="W196" s="93" t="str">
        <f t="shared" si="176"/>
        <v>110kV 1 
LS ZWANGSGLEICHLAUF</v>
      </c>
      <c r="X196" s="238" t="s">
        <v>145</v>
      </c>
      <c r="Y196" s="95" t="s">
        <v>88</v>
      </c>
      <c r="Z196" s="96"/>
      <c r="AA196" s="97"/>
      <c r="AB196" s="98" t="str">
        <f t="shared" si="159"/>
        <v>X</v>
      </c>
      <c r="AC196" s="96"/>
      <c r="AD196" s="96"/>
      <c r="AE196" s="97"/>
      <c r="AF196" s="100"/>
      <c r="AG196" s="100"/>
      <c r="AH196" s="100"/>
      <c r="AI196" s="100"/>
      <c r="AJ196" s="101"/>
      <c r="AK196" s="101"/>
      <c r="AL196" s="101"/>
      <c r="AM196" s="101"/>
      <c r="AN196" s="101"/>
      <c r="AO196" s="239"/>
      <c r="AP196" s="103"/>
      <c r="AQ196" s="104"/>
      <c r="AR196" s="239"/>
      <c r="AS196" s="239"/>
      <c r="AT196" s="239"/>
      <c r="AU196" s="240"/>
      <c r="AV196" s="119">
        <f>$AV$7</f>
        <v>1</v>
      </c>
      <c r="AW196" s="120" t="str">
        <f t="shared" si="102"/>
        <v>TEST</v>
      </c>
      <c r="AX196" s="120"/>
      <c r="AY196" s="120" t="s">
        <v>93</v>
      </c>
      <c r="AZ196" s="258" t="str">
        <f t="shared" si="160"/>
        <v>-E1-Q01</v>
      </c>
      <c r="BA196" s="109">
        <f t="shared" si="97"/>
        <v>1</v>
      </c>
      <c r="BB196" s="120">
        <f t="shared" si="100"/>
        <v>1</v>
      </c>
      <c r="BC196" s="120"/>
      <c r="BD196" s="120"/>
      <c r="BE196" s="120"/>
      <c r="BF196" s="120"/>
      <c r="BG196" s="120">
        <v>1188</v>
      </c>
      <c r="BH196" s="110" t="str">
        <f>IF(BG196="","",IF(ISERROR(VLOOKUP(BG196,[2]KNULI!$A$2:$J$1250,3,0)),"!!! FEHLER MIT DER IGRULI-VERKNÜPFUNG !!!",VLOOKUP(BG196,[2]KNULI!$A$2:$J$1250,3,0)))</f>
        <v>LS ZWANGSGLEICHLAUF</v>
      </c>
      <c r="BI196" s="110" t="str">
        <f>IF(BG196="","",IF(ISERROR(VLOOKUP(BG196,[2]KNULI!$A$2:$J$1250,2,0)),"!!! FEHLER MIT DER IGRULI-VERKNÜPFUNG !!!",VLOOKUP(BG196,[2]KNULI!$A$2:$J$1250,2,0)))</f>
        <v>H/</v>
      </c>
      <c r="BJ196" s="110" t="str">
        <f>IF(BG196="","",IF(ISERROR(VLOOKUP(BG196,[2]KNULI!$A$2:$J$1250,4,0)),"!!! FEHLER MIT DER IGRULI-VERKNÜPFUNG !!!",VLOOKUP(BG196,[2]KNULI!$A$2:$J$1250,4,0)))</f>
        <v>W</v>
      </c>
      <c r="BK196" s="111" t="str">
        <f>IF(BG196="","",IF(ISERROR(VLOOKUP(BG196,[2]KNULI!$A$2:$J$1250,5,0)),"!!! FEHLER MIT DER IGRULI-VERKNÜPFUNG !!!",VLOOKUP(BG196,[2]KNULI!$A$2:$J$1250,5,0)))</f>
        <v>F</v>
      </c>
      <c r="BL196" s="241" t="s">
        <v>141</v>
      </c>
      <c r="BM196" s="120"/>
      <c r="BN196" s="199"/>
      <c r="BO196" s="199"/>
      <c r="BP196" s="121"/>
      <c r="BQ196" s="122" t="s">
        <v>146</v>
      </c>
      <c r="BR196" s="123">
        <v>30</v>
      </c>
      <c r="BS196" s="250"/>
      <c r="BT196" s="115"/>
      <c r="BU196" s="115">
        <f t="shared" si="101"/>
        <v>1</v>
      </c>
      <c r="BV196" s="115">
        <f t="shared" si="103"/>
        <v>51</v>
      </c>
      <c r="BW196" s="115" t="str">
        <f t="shared" si="104"/>
        <v>01</v>
      </c>
      <c r="BX196" s="120">
        <v>68</v>
      </c>
      <c r="BY196" s="115">
        <v>164</v>
      </c>
      <c r="BZ196" s="120" t="s">
        <v>88</v>
      </c>
      <c r="CA196" s="124"/>
      <c r="CB196" s="125"/>
      <c r="CC196" s="126"/>
      <c r="CD196" s="127" t="str">
        <f t="shared" si="99"/>
        <v>EM</v>
      </c>
      <c r="CE196" s="128">
        <f t="shared" si="99"/>
        <v>30</v>
      </c>
      <c r="CF196" s="127"/>
      <c r="CG196" s="130"/>
      <c r="CH196" s="130">
        <f t="shared" si="161"/>
        <v>1</v>
      </c>
      <c r="CI196" s="130">
        <f t="shared" si="161"/>
        <v>51</v>
      </c>
      <c r="CJ196" s="130" t="str">
        <f t="shared" si="161"/>
        <v>01</v>
      </c>
      <c r="CK196" s="131">
        <f t="shared" si="161"/>
        <v>68</v>
      </c>
      <c r="CL196" s="132">
        <f t="shared" si="161"/>
        <v>164</v>
      </c>
    </row>
    <row r="197" spans="1:90" ht="25.5" customHeight="1" x14ac:dyDescent="0.25">
      <c r="A197" s="264"/>
      <c r="B197" s="78"/>
      <c r="C197" s="235" t="s">
        <v>261</v>
      </c>
      <c r="D197" s="80" t="str">
        <f t="shared" si="129"/>
        <v>O, Z, N</v>
      </c>
      <c r="E197" s="81"/>
      <c r="F197" s="345" t="s">
        <v>694</v>
      </c>
      <c r="G197" s="344" t="str">
        <f>AZ197</f>
        <v>-E1-Q01</v>
      </c>
      <c r="H197" s="84"/>
      <c r="I197" s="85"/>
      <c r="J197" s="86"/>
      <c r="K197" s="87"/>
      <c r="L197" s="88"/>
      <c r="M197" s="89"/>
      <c r="N197" s="85" t="s">
        <v>88</v>
      </c>
      <c r="O197" s="90"/>
      <c r="P197" s="86"/>
      <c r="Q197" s="86" t="s">
        <v>158</v>
      </c>
      <c r="R197" s="84"/>
      <c r="S197" s="237" t="s">
        <v>88</v>
      </c>
      <c r="T197" s="90"/>
      <c r="U197" s="90" t="s">
        <v>88</v>
      </c>
      <c r="V197" s="86" t="s">
        <v>88</v>
      </c>
      <c r="W197" s="93" t="str">
        <f t="shared" si="176"/>
        <v>110kV 1 SF6
LS GASDRUCK SINKT</v>
      </c>
      <c r="X197" s="238" t="s">
        <v>145</v>
      </c>
      <c r="Y197" s="95" t="s">
        <v>88</v>
      </c>
      <c r="Z197" s="96"/>
      <c r="AA197" s="97"/>
      <c r="AB197" s="98" t="str">
        <f>IF(OR(Y197="X",Z197="X",AA197="X"),"X","")</f>
        <v>X</v>
      </c>
      <c r="AC197" s="96"/>
      <c r="AD197" s="96"/>
      <c r="AE197" s="97"/>
      <c r="AF197" s="100"/>
      <c r="AG197" s="100"/>
      <c r="AH197" s="100"/>
      <c r="AI197" s="100"/>
      <c r="AJ197" s="101"/>
      <c r="AK197" s="101"/>
      <c r="AL197" s="101"/>
      <c r="AM197" s="101"/>
      <c r="AN197" s="101"/>
      <c r="AO197" s="239"/>
      <c r="AP197" s="103"/>
      <c r="AQ197" s="104"/>
      <c r="AR197" s="239"/>
      <c r="AS197" s="239"/>
      <c r="AT197" s="239"/>
      <c r="AU197" s="240"/>
      <c r="AV197" s="119">
        <f>$AV$7</f>
        <v>1</v>
      </c>
      <c r="AW197" s="120" t="str">
        <f t="shared" si="102"/>
        <v>TEST</v>
      </c>
      <c r="AX197" s="120"/>
      <c r="AY197" s="120" t="s">
        <v>93</v>
      </c>
      <c r="AZ197" s="258" t="str">
        <f t="shared" si="160"/>
        <v>-E1-Q01</v>
      </c>
      <c r="BA197" s="109">
        <f t="shared" si="97"/>
        <v>1</v>
      </c>
      <c r="BB197" s="120">
        <f t="shared" si="100"/>
        <v>1</v>
      </c>
      <c r="BC197" s="386" t="s">
        <v>666</v>
      </c>
      <c r="BD197" s="120"/>
      <c r="BE197" s="120"/>
      <c r="BF197" s="120"/>
      <c r="BG197" s="120">
        <v>1307</v>
      </c>
      <c r="BH197" s="110" t="str">
        <f>IF(BG197="","",IF(ISERROR(VLOOKUP(BG197,[2]KNULI!$A$2:$J$1250,3,0)),"!!! FEHLER MIT DER IGRULI-VERKNÜPFUNG !!!",VLOOKUP(BG197,[2]KNULI!$A$2:$J$1250,3,0)))</f>
        <v>LS GASDRUCK SINKT</v>
      </c>
      <c r="BI197" s="110" t="str">
        <f>IF(BG197="","",IF(ISERROR(VLOOKUP(BG197,[2]KNULI!$A$2:$J$1250,2,0)),"!!! FEHLER MIT DER IGRULI-VERKNÜPFUNG !!!",VLOOKUP(BG197,[2]KNULI!$A$2:$J$1250,2,0)))</f>
        <v>H/</v>
      </c>
      <c r="BJ197" s="110" t="str">
        <f>IF(BG197="","",IF(ISERROR(VLOOKUP(BG197,[2]KNULI!$A$2:$J$1250,4,0)),"!!! FEHLER MIT DER IGRULI-VERKNÜPFUNG !!!",VLOOKUP(BG197,[2]KNULI!$A$2:$J$1250,4,0)))</f>
        <v>Z</v>
      </c>
      <c r="BK197" s="111" t="str">
        <f>IF(BG197="","",IF(ISERROR(VLOOKUP(BG197,[2]KNULI!$A$2:$J$1250,5,0)),"!!! FEHLER MIT DER IGRULI-VERKNÜPFUNG !!!",VLOOKUP(BG197,[2]KNULI!$A$2:$J$1250,5,0)))</f>
        <v>W</v>
      </c>
      <c r="BL197" s="241" t="s">
        <v>141</v>
      </c>
      <c r="BM197" s="120"/>
      <c r="BN197" s="199"/>
      <c r="BO197" s="199"/>
      <c r="BP197" s="121"/>
      <c r="BQ197" s="122" t="s">
        <v>146</v>
      </c>
      <c r="BR197" s="123">
        <v>30</v>
      </c>
      <c r="BS197" s="250"/>
      <c r="BT197" s="115"/>
      <c r="BU197" s="115">
        <f t="shared" si="101"/>
        <v>1</v>
      </c>
      <c r="BV197" s="115">
        <f t="shared" si="103"/>
        <v>51</v>
      </c>
      <c r="BW197" s="115" t="str">
        <f t="shared" si="104"/>
        <v>01</v>
      </c>
      <c r="BX197" s="120">
        <v>69</v>
      </c>
      <c r="BY197" s="115">
        <v>27</v>
      </c>
      <c r="BZ197" s="120" t="s">
        <v>88</v>
      </c>
      <c r="CA197" s="124"/>
      <c r="CB197" s="125"/>
      <c r="CC197" s="126"/>
      <c r="CD197" s="127" t="str">
        <f t="shared" si="99"/>
        <v>EM</v>
      </c>
      <c r="CE197" s="128">
        <f t="shared" si="99"/>
        <v>30</v>
      </c>
      <c r="CF197" s="127"/>
      <c r="CG197" s="130"/>
      <c r="CH197" s="130">
        <f t="shared" si="161"/>
        <v>1</v>
      </c>
      <c r="CI197" s="130">
        <f t="shared" si="161"/>
        <v>51</v>
      </c>
      <c r="CJ197" s="130" t="str">
        <f t="shared" si="161"/>
        <v>01</v>
      </c>
      <c r="CK197" s="131">
        <f t="shared" si="161"/>
        <v>69</v>
      </c>
      <c r="CL197" s="132">
        <f t="shared" si="161"/>
        <v>27</v>
      </c>
    </row>
    <row r="198" spans="1:90" ht="25.5" customHeight="1" x14ac:dyDescent="0.25">
      <c r="A198" s="264"/>
      <c r="B198" s="78"/>
      <c r="C198" s="370" t="s">
        <v>865</v>
      </c>
      <c r="D198" s="80" t="str">
        <f t="shared" si="129"/>
        <v>O, Z, N</v>
      </c>
      <c r="E198" s="81"/>
      <c r="F198" s="345" t="s">
        <v>694</v>
      </c>
      <c r="G198" s="344" t="str">
        <f>AZ198</f>
        <v>-E1-Q01</v>
      </c>
      <c r="H198" s="84"/>
      <c r="I198" s="85"/>
      <c r="J198" s="86"/>
      <c r="K198" s="87"/>
      <c r="L198" s="88"/>
      <c r="M198" s="89"/>
      <c r="N198" s="85" t="s">
        <v>88</v>
      </c>
      <c r="O198" s="90"/>
      <c r="P198" s="86"/>
      <c r="Q198" s="86" t="s">
        <v>158</v>
      </c>
      <c r="R198" s="84"/>
      <c r="S198" s="237" t="s">
        <v>88</v>
      </c>
      <c r="T198" s="90"/>
      <c r="U198" s="90" t="s">
        <v>88</v>
      </c>
      <c r="V198" s="86" t="s">
        <v>88</v>
      </c>
      <c r="W198" s="93" t="str">
        <f t="shared" ref="W198" si="177">IF(OR(U198="X",V198="x"),AY198&amp;" "&amp;BA198&amp;" " &amp;BC198&amp;CHAR(10)&amp;BD198&amp;BH198,"")</f>
        <v>110kV 1 SF6
LS GASDRUCK FEHLT</v>
      </c>
      <c r="X198" s="238" t="s">
        <v>145</v>
      </c>
      <c r="Y198" s="95" t="s">
        <v>88</v>
      </c>
      <c r="Z198" s="96"/>
      <c r="AA198" s="97"/>
      <c r="AB198" s="98" t="str">
        <f>IF(OR(Y198="X",Z198="X",AA198="X"),"X","")</f>
        <v>X</v>
      </c>
      <c r="AC198" s="96"/>
      <c r="AD198" s="96"/>
      <c r="AE198" s="97"/>
      <c r="AF198" s="100"/>
      <c r="AG198" s="100"/>
      <c r="AH198" s="100"/>
      <c r="AI198" s="100"/>
      <c r="AJ198" s="101"/>
      <c r="AK198" s="101"/>
      <c r="AL198" s="101"/>
      <c r="AM198" s="101"/>
      <c r="AN198" s="101"/>
      <c r="AO198" s="239"/>
      <c r="AP198" s="103"/>
      <c r="AQ198" s="104"/>
      <c r="AR198" s="239"/>
      <c r="AS198" s="239"/>
      <c r="AT198" s="239"/>
      <c r="AU198" s="240"/>
      <c r="AV198" s="119">
        <f>$AV$7</f>
        <v>1</v>
      </c>
      <c r="AW198" s="120" t="str">
        <f t="shared" ref="AW198" si="178">IF(AV198&lt;&gt;"",$AW$7,"")</f>
        <v>TEST</v>
      </c>
      <c r="AX198" s="120"/>
      <c r="AY198" s="120" t="s">
        <v>93</v>
      </c>
      <c r="AZ198" s="258" t="str">
        <f t="shared" si="160"/>
        <v>-E1-Q01</v>
      </c>
      <c r="BA198" s="109">
        <f t="shared" si="97"/>
        <v>1</v>
      </c>
      <c r="BB198" s="120">
        <f t="shared" ref="BB198" si="179">BA198</f>
        <v>1</v>
      </c>
      <c r="BC198" s="386" t="s">
        <v>666</v>
      </c>
      <c r="BD198" s="120"/>
      <c r="BE198" s="120"/>
      <c r="BF198" s="120"/>
      <c r="BG198" s="120">
        <v>1222</v>
      </c>
      <c r="BH198" s="110" t="str">
        <f>IF(BG198="","",IF(ISERROR(VLOOKUP(BG198,[2]KNULI!$A$2:$J$1250,3,0)),"!!! FEHLER MIT DER IGRULI-VERKNÜPFUNG !!!",VLOOKUP(BG198,[2]KNULI!$A$2:$J$1250,3,0)))</f>
        <v>LS GASDRUCK FEHLT</v>
      </c>
      <c r="BI198" s="110" t="str">
        <f>IF(BG198="","",IF(ISERROR(VLOOKUP(BG198,[2]KNULI!$A$2:$J$1250,2,0)),"!!! FEHLER MIT DER IGRULI-VERKNÜPFUNG !!!",VLOOKUP(BG198,[2]KNULI!$A$2:$J$1250,2,0)))</f>
        <v>H/Y</v>
      </c>
      <c r="BJ198" s="110" t="str">
        <f>IF(BG198="","",IF(ISERROR(VLOOKUP(BG198,[2]KNULI!$A$2:$J$1250,4,0)),"!!! FEHLER MIT DER IGRULI-VERKNÜPFUNG !!!",VLOOKUP(BG198,[2]KNULI!$A$2:$J$1250,4,0)))</f>
        <v>Z</v>
      </c>
      <c r="BK198" s="111" t="str">
        <f>IF(BG198="","",IF(ISERROR(VLOOKUP(BG198,[2]KNULI!$A$2:$J$1250,5,0)),"!!! FEHLER MIT DER IGRULI-VERKNÜPFUNG !!!",VLOOKUP(BG198,[2]KNULI!$A$2:$J$1250,5,0)))</f>
        <v>G</v>
      </c>
      <c r="BL198" s="241" t="s">
        <v>141</v>
      </c>
      <c r="BM198" s="120"/>
      <c r="BN198" s="199"/>
      <c r="BO198" s="199"/>
      <c r="BP198" s="121"/>
      <c r="BQ198" s="122" t="s">
        <v>146</v>
      </c>
      <c r="BR198" s="123">
        <v>30</v>
      </c>
      <c r="BS198" s="250"/>
      <c r="BT198" s="115"/>
      <c r="BU198" s="115">
        <f t="shared" ref="BU198" si="180">IF(AV198&lt;&gt;"",AV198,"")</f>
        <v>1</v>
      </c>
      <c r="BV198" s="115">
        <f t="shared" ref="BV198" si="181">IF(AV198&lt;&gt;"",$BV$7,"")</f>
        <v>51</v>
      </c>
      <c r="BW198" s="115" t="str">
        <f t="shared" ref="BW198" si="182">IF(AV198&lt;&gt;"",$BW$7,"")</f>
        <v>01</v>
      </c>
      <c r="BX198" s="120">
        <v>68</v>
      </c>
      <c r="BY198" s="115">
        <v>198</v>
      </c>
      <c r="BZ198" s="120" t="s">
        <v>88</v>
      </c>
      <c r="CA198" s="124"/>
      <c r="CB198" s="125"/>
      <c r="CC198" s="126"/>
      <c r="CD198" s="127" t="str">
        <f t="shared" ref="CD198" si="183">IF($AV198&lt;&gt;"",BQ198,"")</f>
        <v>EM</v>
      </c>
      <c r="CE198" s="128">
        <f t="shared" ref="CE198" si="184">IF($AV198&lt;&gt;"",BR198,"")</f>
        <v>30</v>
      </c>
      <c r="CF198" s="127"/>
      <c r="CG198" s="130"/>
      <c r="CH198" s="130">
        <f t="shared" ref="CH198" si="185">IF($AV198&lt;&gt;"",BU198,"")</f>
        <v>1</v>
      </c>
      <c r="CI198" s="130">
        <f t="shared" ref="CI198" si="186">IF($AV198&lt;&gt;"",BV198,"")</f>
        <v>51</v>
      </c>
      <c r="CJ198" s="130" t="str">
        <f t="shared" ref="CJ198" si="187">IF($AV198&lt;&gt;"",BW198,"")</f>
        <v>01</v>
      </c>
      <c r="CK198" s="131">
        <f t="shared" ref="CK198" si="188">IF($AV198&lt;&gt;"",BX198,"")</f>
        <v>68</v>
      </c>
      <c r="CL198" s="132">
        <f t="shared" ref="CL198" si="189">IF($AV198&lt;&gt;"",BY198,"")</f>
        <v>198</v>
      </c>
    </row>
    <row r="199" spans="1:90" ht="25.5" customHeight="1" x14ac:dyDescent="0.25">
      <c r="A199" s="449"/>
      <c r="B199" s="68" t="s">
        <v>88</v>
      </c>
      <c r="C199" s="243" t="s">
        <v>274</v>
      </c>
      <c r="D199" s="80" t="str">
        <f t="shared" si="129"/>
        <v/>
      </c>
      <c r="E199" s="81"/>
      <c r="F199" s="193"/>
      <c r="G199" s="258"/>
      <c r="H199" s="84"/>
      <c r="I199" s="85"/>
      <c r="J199" s="86"/>
      <c r="K199" s="87"/>
      <c r="L199" s="88"/>
      <c r="M199" s="89"/>
      <c r="N199" s="85"/>
      <c r="O199" s="90"/>
      <c r="P199" s="86"/>
      <c r="Q199" s="86"/>
      <c r="R199" s="84"/>
      <c r="S199" s="237"/>
      <c r="T199" s="90"/>
      <c r="U199" s="90"/>
      <c r="V199" s="86"/>
      <c r="W199" s="93" t="str">
        <f t="shared" si="176"/>
        <v/>
      </c>
      <c r="X199" s="238"/>
      <c r="Y199" s="95"/>
      <c r="Z199" s="96"/>
      <c r="AA199" s="97"/>
      <c r="AB199" s="98" t="str">
        <f t="shared" si="159"/>
        <v/>
      </c>
      <c r="AC199" s="96"/>
      <c r="AD199" s="96"/>
      <c r="AE199" s="97"/>
      <c r="AF199" s="100"/>
      <c r="AG199" s="100"/>
      <c r="AH199" s="100"/>
      <c r="AI199" s="100"/>
      <c r="AJ199" s="101"/>
      <c r="AK199" s="101"/>
      <c r="AL199" s="101"/>
      <c r="AM199" s="101"/>
      <c r="AN199" s="101"/>
      <c r="AO199" s="239"/>
      <c r="AP199" s="103"/>
      <c r="AQ199" s="104"/>
      <c r="AR199" s="239"/>
      <c r="AS199" s="239"/>
      <c r="AT199" s="239"/>
      <c r="AU199" s="240"/>
      <c r="AV199" s="119"/>
      <c r="AW199" s="120" t="str">
        <f t="shared" si="102"/>
        <v/>
      </c>
      <c r="AX199" s="120"/>
      <c r="AY199" s="120"/>
      <c r="AZ199" s="258" t="str">
        <f t="shared" si="160"/>
        <v/>
      </c>
      <c r="BA199" s="109" t="str">
        <f t="shared" si="97"/>
        <v/>
      </c>
      <c r="BB199" s="120" t="str">
        <f t="shared" si="100"/>
        <v/>
      </c>
      <c r="BC199" s="120"/>
      <c r="BD199" s="120"/>
      <c r="BE199" s="120"/>
      <c r="BF199" s="120"/>
      <c r="BG199" s="120"/>
      <c r="BH199" s="110" t="str">
        <f>IF(BG199="","",IF(ISERROR(VLOOKUP(BG199,[2]KNULI!$A$2:$J$1250,3,0)),"!!! FEHLER MIT DER IGRULI-VERKNÜPFUNG !!!",VLOOKUP(BG199,[2]KNULI!$A$2:$J$1250,3,0)))</f>
        <v/>
      </c>
      <c r="BI199" s="110" t="str">
        <f>IF(BG199="","",IF(ISERROR(VLOOKUP(BG199,[2]KNULI!$A$2:$J$1250,2,0)),"!!! FEHLER MIT DER IGRULI-VERKNÜPFUNG !!!",VLOOKUP(BG199,[2]KNULI!$A$2:$J$1250,2,0)))</f>
        <v/>
      </c>
      <c r="BJ199" s="110" t="str">
        <f>IF(BG199="","",IF(ISERROR(VLOOKUP(BG199,[2]KNULI!$A$2:$J$1250,4,0)),"!!! FEHLER MIT DER IGRULI-VERKNÜPFUNG !!!",VLOOKUP(BG199,[2]KNULI!$A$2:$J$1250,4,0)))</f>
        <v/>
      </c>
      <c r="BK199" s="111" t="str">
        <f>IF(BG199="","",IF(ISERROR(VLOOKUP(BG199,[2]KNULI!$A$2:$J$1250,5,0)),"!!! FEHLER MIT DER IGRULI-VERKNÜPFUNG !!!",VLOOKUP(BG199,[2]KNULI!$A$2:$J$1250,5,0)))</f>
        <v/>
      </c>
      <c r="BL199" s="241"/>
      <c r="BM199" s="120"/>
      <c r="BN199" s="199"/>
      <c r="BO199" s="199"/>
      <c r="BP199" s="121"/>
      <c r="BQ199" s="122"/>
      <c r="BR199" s="123"/>
      <c r="BS199" s="250"/>
      <c r="BT199" s="115"/>
      <c r="BU199" s="115" t="str">
        <f t="shared" si="101"/>
        <v/>
      </c>
      <c r="BV199" s="115" t="str">
        <f t="shared" si="103"/>
        <v/>
      </c>
      <c r="BW199" s="115" t="str">
        <f t="shared" si="104"/>
        <v/>
      </c>
      <c r="BX199" s="120"/>
      <c r="BY199" s="115"/>
      <c r="BZ199" s="120"/>
      <c r="CA199" s="124"/>
      <c r="CB199" s="125"/>
      <c r="CC199" s="126"/>
      <c r="CD199" s="127" t="str">
        <f t="shared" si="99"/>
        <v/>
      </c>
      <c r="CE199" s="128" t="str">
        <f t="shared" si="99"/>
        <v/>
      </c>
      <c r="CF199" s="127"/>
      <c r="CG199" s="130"/>
      <c r="CH199" s="130" t="str">
        <f t="shared" si="161"/>
        <v/>
      </c>
      <c r="CI199" s="130" t="str">
        <f t="shared" si="161"/>
        <v/>
      </c>
      <c r="CJ199" s="130" t="str">
        <f t="shared" si="161"/>
        <v/>
      </c>
      <c r="CK199" s="131" t="str">
        <f t="shared" si="161"/>
        <v/>
      </c>
      <c r="CL199" s="132" t="str">
        <f t="shared" si="161"/>
        <v/>
      </c>
    </row>
    <row r="200" spans="1:90" ht="25.5" customHeight="1" x14ac:dyDescent="0.25">
      <c r="A200" s="133" t="s">
        <v>275</v>
      </c>
      <c r="B200" s="78"/>
      <c r="C200" s="235" t="s">
        <v>276</v>
      </c>
      <c r="D200" s="80" t="str">
        <f t="shared" si="129"/>
        <v>O, Z, N</v>
      </c>
      <c r="E200" s="81" t="s">
        <v>277</v>
      </c>
      <c r="F200" s="82" t="s">
        <v>868</v>
      </c>
      <c r="G200" s="83" t="str">
        <f t="shared" ref="G200:G204" si="190">AZ200</f>
        <v>-E1-Q01</v>
      </c>
      <c r="H200" s="84"/>
      <c r="I200" s="85"/>
      <c r="J200" s="86"/>
      <c r="K200" s="87"/>
      <c r="L200" s="88"/>
      <c r="M200" s="89"/>
      <c r="N200" s="85" t="s">
        <v>88</v>
      </c>
      <c r="O200" s="90"/>
      <c r="P200" s="86"/>
      <c r="Q200" s="86" t="s">
        <v>158</v>
      </c>
      <c r="R200" s="84"/>
      <c r="S200" s="237" t="s">
        <v>88</v>
      </c>
      <c r="T200" s="90"/>
      <c r="U200" s="90" t="s">
        <v>88</v>
      </c>
      <c r="V200" s="86" t="s">
        <v>88</v>
      </c>
      <c r="W200" s="93" t="str">
        <f t="shared" si="176"/>
        <v>110kV 1 ÖLKABEL
OELDRUCK SPERRABSCHNITT 1</v>
      </c>
      <c r="X200" s="238" t="s">
        <v>145</v>
      </c>
      <c r="Y200" s="95" t="s">
        <v>88</v>
      </c>
      <c r="Z200" s="96"/>
      <c r="AA200" s="97"/>
      <c r="AB200" s="98" t="str">
        <f t="shared" si="159"/>
        <v>X</v>
      </c>
      <c r="AC200" s="96"/>
      <c r="AD200" s="96"/>
      <c r="AE200" s="97"/>
      <c r="AF200" s="100"/>
      <c r="AG200" s="100"/>
      <c r="AH200" s="100"/>
      <c r="AI200" s="100"/>
      <c r="AJ200" s="101"/>
      <c r="AK200" s="101"/>
      <c r="AL200" s="101"/>
      <c r="AM200" s="101"/>
      <c r="AN200" s="101"/>
      <c r="AO200" s="239"/>
      <c r="AP200" s="103"/>
      <c r="AQ200" s="104"/>
      <c r="AR200" s="239"/>
      <c r="AS200" s="239"/>
      <c r="AT200" s="239"/>
      <c r="AU200" s="240"/>
      <c r="AV200" s="119">
        <f t="shared" ref="AV200:AV235" si="191">$AV$7</f>
        <v>1</v>
      </c>
      <c r="AW200" s="120" t="str">
        <f t="shared" si="102"/>
        <v>TEST</v>
      </c>
      <c r="AX200" s="120"/>
      <c r="AY200" s="120" t="s">
        <v>93</v>
      </c>
      <c r="AZ200" s="258" t="str">
        <f t="shared" si="160"/>
        <v>-E1-Q01</v>
      </c>
      <c r="BA200" s="109">
        <f t="shared" si="97"/>
        <v>1</v>
      </c>
      <c r="BB200" s="120">
        <f t="shared" si="100"/>
        <v>1</v>
      </c>
      <c r="BC200" s="386" t="s">
        <v>665</v>
      </c>
      <c r="BD200" s="120"/>
      <c r="BE200" s="120"/>
      <c r="BF200" s="120"/>
      <c r="BG200" s="120">
        <v>1196</v>
      </c>
      <c r="BH200" s="110" t="str">
        <f>IF(BG200="","",IF(ISERROR(VLOOKUP(BG200,[2]KNULI!$A$2:$J$1250,3,0)),"!!! FEHLER MIT DER IGRULI-VERKNÜPFUNG !!!",VLOOKUP(BG200,[2]KNULI!$A$2:$J$1250,3,0)))</f>
        <v>OELDRUCK SPERRABSCHNITT 1</v>
      </c>
      <c r="BI200" s="110" t="str">
        <f>IF(BG200="","",IF(ISERROR(VLOOKUP(BG200,[2]KNULI!$A$2:$J$1250,2,0)),"!!! FEHLER MIT DER IGRULI-VERKNÜPFUNG !!!",VLOOKUP(BG200,[2]KNULI!$A$2:$J$1250,2,0)))</f>
        <v>H/Y</v>
      </c>
      <c r="BJ200" s="110" t="str">
        <f>IF(BG200="","",IF(ISERROR(VLOOKUP(BG200,[2]KNULI!$A$2:$J$1250,4,0)),"!!! FEHLER MIT DER IGRULI-VERKNÜPFUNG !!!",VLOOKUP(BG200,[2]KNULI!$A$2:$J$1250,4,0)))</f>
        <v>Z</v>
      </c>
      <c r="BK200" s="111" t="str">
        <f>IF(BG200="","",IF(ISERROR(VLOOKUP(BG200,[2]KNULI!$A$2:$J$1250,5,0)),"!!! FEHLER MIT DER IGRULI-VERKNÜPFUNG !!!",VLOOKUP(BG200,[2]KNULI!$A$2:$J$1250,5,0)))</f>
        <v>W</v>
      </c>
      <c r="BL200" s="241" t="s">
        <v>141</v>
      </c>
      <c r="BM200" s="120"/>
      <c r="BN200" s="199"/>
      <c r="BO200" s="199"/>
      <c r="BP200" s="121"/>
      <c r="BQ200" s="122" t="s">
        <v>146</v>
      </c>
      <c r="BR200" s="123">
        <v>30</v>
      </c>
      <c r="BS200" s="250"/>
      <c r="BT200" s="115"/>
      <c r="BU200" s="115">
        <f t="shared" si="101"/>
        <v>1</v>
      </c>
      <c r="BV200" s="115">
        <f t="shared" si="103"/>
        <v>51</v>
      </c>
      <c r="BW200" s="115" t="str">
        <f t="shared" si="104"/>
        <v>01</v>
      </c>
      <c r="BX200" s="120">
        <v>68</v>
      </c>
      <c r="BY200" s="115">
        <v>172</v>
      </c>
      <c r="BZ200" s="120" t="s">
        <v>88</v>
      </c>
      <c r="CA200" s="378"/>
      <c r="CB200" s="125"/>
      <c r="CC200" s="380"/>
      <c r="CD200" s="127" t="str">
        <f t="shared" si="99"/>
        <v>EM</v>
      </c>
      <c r="CE200" s="128">
        <f t="shared" si="99"/>
        <v>30</v>
      </c>
      <c r="CF200" s="127"/>
      <c r="CG200" s="130"/>
      <c r="CH200" s="130">
        <f t="shared" si="161"/>
        <v>1</v>
      </c>
      <c r="CI200" s="130">
        <f t="shared" si="161"/>
        <v>51</v>
      </c>
      <c r="CJ200" s="130" t="str">
        <f t="shared" si="161"/>
        <v>01</v>
      </c>
      <c r="CK200" s="131">
        <f t="shared" si="161"/>
        <v>68</v>
      </c>
      <c r="CL200" s="132">
        <f t="shared" si="161"/>
        <v>172</v>
      </c>
    </row>
    <row r="201" spans="1:90" ht="25.5" customHeight="1" x14ac:dyDescent="0.25">
      <c r="A201" s="133" t="s">
        <v>275</v>
      </c>
      <c r="B201" s="78"/>
      <c r="C201" s="235" t="s">
        <v>279</v>
      </c>
      <c r="D201" s="80" t="str">
        <f t="shared" si="129"/>
        <v>O, Z, N</v>
      </c>
      <c r="E201" s="81" t="s">
        <v>277</v>
      </c>
      <c r="F201" s="82" t="s">
        <v>868</v>
      </c>
      <c r="G201" s="83" t="str">
        <f t="shared" si="190"/>
        <v>-E1-Q01</v>
      </c>
      <c r="H201" s="84"/>
      <c r="I201" s="85"/>
      <c r="J201" s="86"/>
      <c r="K201" s="87"/>
      <c r="L201" s="88"/>
      <c r="M201" s="89"/>
      <c r="N201" s="85" t="s">
        <v>88</v>
      </c>
      <c r="O201" s="90"/>
      <c r="P201" s="86"/>
      <c r="Q201" s="86" t="s">
        <v>158</v>
      </c>
      <c r="R201" s="84"/>
      <c r="S201" s="237" t="s">
        <v>88</v>
      </c>
      <c r="T201" s="90"/>
      <c r="U201" s="90" t="s">
        <v>88</v>
      </c>
      <c r="V201" s="86" t="s">
        <v>88</v>
      </c>
      <c r="W201" s="93" t="str">
        <f t="shared" si="176"/>
        <v>110kV 1 ÖLKABEL
OELDRUCK SPERRABSCHNITT 2</v>
      </c>
      <c r="X201" s="238" t="s">
        <v>145</v>
      </c>
      <c r="Y201" s="95" t="s">
        <v>88</v>
      </c>
      <c r="Z201" s="96"/>
      <c r="AA201" s="97"/>
      <c r="AB201" s="98" t="str">
        <f t="shared" ref="AB201:AB206" si="192">IF(OR(Y201="X",Z201="X",AA201="X"),"X","")</f>
        <v>X</v>
      </c>
      <c r="AC201" s="96"/>
      <c r="AD201" s="96"/>
      <c r="AE201" s="97"/>
      <c r="AF201" s="100"/>
      <c r="AG201" s="100"/>
      <c r="AH201" s="100"/>
      <c r="AI201" s="100"/>
      <c r="AJ201" s="101"/>
      <c r="AK201" s="101"/>
      <c r="AL201" s="101"/>
      <c r="AM201" s="101"/>
      <c r="AN201" s="101"/>
      <c r="AO201" s="239"/>
      <c r="AP201" s="103"/>
      <c r="AQ201" s="104"/>
      <c r="AR201" s="239"/>
      <c r="AS201" s="239"/>
      <c r="AT201" s="239"/>
      <c r="AU201" s="240"/>
      <c r="AV201" s="119">
        <f t="shared" si="191"/>
        <v>1</v>
      </c>
      <c r="AW201" s="120" t="str">
        <f t="shared" si="102"/>
        <v>TEST</v>
      </c>
      <c r="AX201" s="120"/>
      <c r="AY201" s="120" t="s">
        <v>93</v>
      </c>
      <c r="AZ201" s="258" t="str">
        <f t="shared" si="160"/>
        <v>-E1-Q01</v>
      </c>
      <c r="BA201" s="109">
        <f t="shared" si="97"/>
        <v>1</v>
      </c>
      <c r="BB201" s="120">
        <f t="shared" si="100"/>
        <v>1</v>
      </c>
      <c r="BC201" s="386" t="s">
        <v>665</v>
      </c>
      <c r="BD201" s="120"/>
      <c r="BE201" s="120"/>
      <c r="BF201" s="120"/>
      <c r="BG201" s="120">
        <v>1197</v>
      </c>
      <c r="BH201" s="110" t="str">
        <f>IF(BG201="","",IF(ISERROR(VLOOKUP(BG201,[2]KNULI!$A$2:$J$1250,3,0)),"!!! FEHLER MIT DER IGRULI-VERKNÜPFUNG !!!",VLOOKUP(BG201,[2]KNULI!$A$2:$J$1250,3,0)))</f>
        <v>OELDRUCK SPERRABSCHNITT 2</v>
      </c>
      <c r="BI201" s="110" t="str">
        <f>IF(BG201="","",IF(ISERROR(VLOOKUP(BG201,[2]KNULI!$A$2:$J$1250,2,0)),"!!! FEHLER MIT DER IGRULI-VERKNÜPFUNG !!!",VLOOKUP(BG201,[2]KNULI!$A$2:$J$1250,2,0)))</f>
        <v>H/Y</v>
      </c>
      <c r="BJ201" s="110" t="str">
        <f>IF(BG201="","",IF(ISERROR(VLOOKUP(BG201,[2]KNULI!$A$2:$J$1250,4,0)),"!!! FEHLER MIT DER IGRULI-VERKNÜPFUNG !!!",VLOOKUP(BG201,[2]KNULI!$A$2:$J$1250,4,0)))</f>
        <v>Z</v>
      </c>
      <c r="BK201" s="111" t="str">
        <f>IF(BG201="","",IF(ISERROR(VLOOKUP(BG201,[2]KNULI!$A$2:$J$1250,5,0)),"!!! FEHLER MIT DER IGRULI-VERKNÜPFUNG !!!",VLOOKUP(BG201,[2]KNULI!$A$2:$J$1250,5,0)))</f>
        <v>W</v>
      </c>
      <c r="BL201" s="241" t="s">
        <v>141</v>
      </c>
      <c r="BM201" s="120"/>
      <c r="BN201" s="199"/>
      <c r="BO201" s="199"/>
      <c r="BP201" s="121"/>
      <c r="BQ201" s="122" t="s">
        <v>146</v>
      </c>
      <c r="BR201" s="123">
        <v>30</v>
      </c>
      <c r="BS201" s="250"/>
      <c r="BT201" s="115"/>
      <c r="BU201" s="115">
        <f t="shared" si="101"/>
        <v>1</v>
      </c>
      <c r="BV201" s="115">
        <f t="shared" si="103"/>
        <v>51</v>
      </c>
      <c r="BW201" s="115" t="str">
        <f t="shared" si="104"/>
        <v>01</v>
      </c>
      <c r="BX201" s="120">
        <v>68</v>
      </c>
      <c r="BY201" s="115">
        <v>173</v>
      </c>
      <c r="BZ201" s="120" t="s">
        <v>88</v>
      </c>
      <c r="CA201" s="124"/>
      <c r="CB201" s="125"/>
      <c r="CC201" s="126"/>
      <c r="CD201" s="127" t="str">
        <f t="shared" si="99"/>
        <v>EM</v>
      </c>
      <c r="CE201" s="128">
        <f t="shared" si="99"/>
        <v>30</v>
      </c>
      <c r="CF201" s="127"/>
      <c r="CG201" s="130"/>
      <c r="CH201" s="130">
        <f t="shared" si="161"/>
        <v>1</v>
      </c>
      <c r="CI201" s="130">
        <f t="shared" si="161"/>
        <v>51</v>
      </c>
      <c r="CJ201" s="130" t="str">
        <f t="shared" si="161"/>
        <v>01</v>
      </c>
      <c r="CK201" s="131">
        <f t="shared" si="161"/>
        <v>68</v>
      </c>
      <c r="CL201" s="132">
        <f t="shared" si="161"/>
        <v>173</v>
      </c>
    </row>
    <row r="202" spans="1:90" ht="25.5" customHeight="1" x14ac:dyDescent="0.25">
      <c r="A202" s="133" t="s">
        <v>275</v>
      </c>
      <c r="B202" s="78"/>
      <c r="C202" s="235" t="s">
        <v>280</v>
      </c>
      <c r="D202" s="80" t="str">
        <f t="shared" si="129"/>
        <v>O, Z, N</v>
      </c>
      <c r="E202" s="81" t="s">
        <v>277</v>
      </c>
      <c r="F202" s="82" t="s">
        <v>868</v>
      </c>
      <c r="G202" s="83" t="str">
        <f t="shared" si="190"/>
        <v>-E1-Q01</v>
      </c>
      <c r="H202" s="84"/>
      <c r="I202" s="85"/>
      <c r="J202" s="86"/>
      <c r="K202" s="87"/>
      <c r="L202" s="88"/>
      <c r="M202" s="89"/>
      <c r="N202" s="85" t="s">
        <v>88</v>
      </c>
      <c r="O202" s="90"/>
      <c r="P202" s="86"/>
      <c r="Q202" s="86" t="s">
        <v>158</v>
      </c>
      <c r="R202" s="84"/>
      <c r="S202" s="237" t="s">
        <v>88</v>
      </c>
      <c r="T202" s="90"/>
      <c r="U202" s="90" t="s">
        <v>88</v>
      </c>
      <c r="V202" s="86" t="s">
        <v>88</v>
      </c>
      <c r="W202" s="93" t="str">
        <f t="shared" si="176"/>
        <v>110kV 1 ÖLKABEL
OELDRUCK SPERRABSCHNITT 3</v>
      </c>
      <c r="X202" s="238" t="s">
        <v>145</v>
      </c>
      <c r="Y202" s="95" t="s">
        <v>88</v>
      </c>
      <c r="Z202" s="96"/>
      <c r="AA202" s="97"/>
      <c r="AB202" s="98" t="str">
        <f t="shared" si="192"/>
        <v>X</v>
      </c>
      <c r="AC202" s="96"/>
      <c r="AD202" s="96"/>
      <c r="AE202" s="97"/>
      <c r="AF202" s="100"/>
      <c r="AG202" s="100"/>
      <c r="AH202" s="100"/>
      <c r="AI202" s="100"/>
      <c r="AJ202" s="101"/>
      <c r="AK202" s="101"/>
      <c r="AL202" s="101"/>
      <c r="AM202" s="101"/>
      <c r="AN202" s="101"/>
      <c r="AO202" s="239"/>
      <c r="AP202" s="103"/>
      <c r="AQ202" s="104"/>
      <c r="AR202" s="239"/>
      <c r="AS202" s="239"/>
      <c r="AT202" s="239"/>
      <c r="AU202" s="240"/>
      <c r="AV202" s="119">
        <f t="shared" si="191"/>
        <v>1</v>
      </c>
      <c r="AW202" s="120" t="str">
        <f t="shared" si="102"/>
        <v>TEST</v>
      </c>
      <c r="AX202" s="120"/>
      <c r="AY202" s="120" t="s">
        <v>93</v>
      </c>
      <c r="AZ202" s="258" t="str">
        <f t="shared" si="160"/>
        <v>-E1-Q01</v>
      </c>
      <c r="BA202" s="109">
        <f t="shared" si="97"/>
        <v>1</v>
      </c>
      <c r="BB202" s="120">
        <f t="shared" si="100"/>
        <v>1</v>
      </c>
      <c r="BC202" s="386" t="s">
        <v>665</v>
      </c>
      <c r="BD202" s="120"/>
      <c r="BE202" s="120"/>
      <c r="BF202" s="120"/>
      <c r="BG202" s="120">
        <v>1198</v>
      </c>
      <c r="BH202" s="110" t="str">
        <f>IF(BG202="","",IF(ISERROR(VLOOKUP(BG202,[2]KNULI!$A$2:$J$1250,3,0)),"!!! FEHLER MIT DER IGRULI-VERKNÜPFUNG !!!",VLOOKUP(BG202,[2]KNULI!$A$2:$J$1250,3,0)))</f>
        <v>OELDRUCK SPERRABSCHNITT 3</v>
      </c>
      <c r="BI202" s="110" t="str">
        <f>IF(BG202="","",IF(ISERROR(VLOOKUP(BG202,[2]KNULI!$A$2:$J$1250,2,0)),"!!! FEHLER MIT DER IGRULI-VERKNÜPFUNG !!!",VLOOKUP(BG202,[2]KNULI!$A$2:$J$1250,2,0)))</f>
        <v>H/Y</v>
      </c>
      <c r="BJ202" s="110" t="str">
        <f>IF(BG202="","",IF(ISERROR(VLOOKUP(BG202,[2]KNULI!$A$2:$J$1250,4,0)),"!!! FEHLER MIT DER IGRULI-VERKNÜPFUNG !!!",VLOOKUP(BG202,[2]KNULI!$A$2:$J$1250,4,0)))</f>
        <v>Z</v>
      </c>
      <c r="BK202" s="111" t="str">
        <f>IF(BG202="","",IF(ISERROR(VLOOKUP(BG202,[2]KNULI!$A$2:$J$1250,5,0)),"!!! FEHLER MIT DER IGRULI-VERKNÜPFUNG !!!",VLOOKUP(BG202,[2]KNULI!$A$2:$J$1250,5,0)))</f>
        <v>W</v>
      </c>
      <c r="BL202" s="241" t="s">
        <v>141</v>
      </c>
      <c r="BM202" s="120"/>
      <c r="BN202" s="199"/>
      <c r="BO202" s="199"/>
      <c r="BP202" s="121"/>
      <c r="BQ202" s="122" t="s">
        <v>146</v>
      </c>
      <c r="BR202" s="123">
        <v>30</v>
      </c>
      <c r="BS202" s="250"/>
      <c r="BT202" s="115"/>
      <c r="BU202" s="115">
        <f t="shared" si="101"/>
        <v>1</v>
      </c>
      <c r="BV202" s="115">
        <f t="shared" si="103"/>
        <v>51</v>
      </c>
      <c r="BW202" s="115" t="str">
        <f t="shared" si="104"/>
        <v>01</v>
      </c>
      <c r="BX202" s="120">
        <v>68</v>
      </c>
      <c r="BY202" s="115">
        <v>174</v>
      </c>
      <c r="BZ202" s="120" t="s">
        <v>88</v>
      </c>
      <c r="CA202" s="124"/>
      <c r="CB202" s="125"/>
      <c r="CC202" s="126"/>
      <c r="CD202" s="127" t="str">
        <f t="shared" si="99"/>
        <v>EM</v>
      </c>
      <c r="CE202" s="128">
        <f t="shared" si="99"/>
        <v>30</v>
      </c>
      <c r="CF202" s="127"/>
      <c r="CG202" s="130"/>
      <c r="CH202" s="130">
        <f t="shared" si="161"/>
        <v>1</v>
      </c>
      <c r="CI202" s="130">
        <f t="shared" si="161"/>
        <v>51</v>
      </c>
      <c r="CJ202" s="130" t="str">
        <f t="shared" si="161"/>
        <v>01</v>
      </c>
      <c r="CK202" s="131">
        <f t="shared" si="161"/>
        <v>68</v>
      </c>
      <c r="CL202" s="132">
        <f t="shared" si="161"/>
        <v>174</v>
      </c>
    </row>
    <row r="203" spans="1:90" ht="25.5" customHeight="1" x14ac:dyDescent="0.25">
      <c r="A203" s="133" t="s">
        <v>275</v>
      </c>
      <c r="B203" s="78"/>
      <c r="C203" s="235" t="s">
        <v>281</v>
      </c>
      <c r="D203" s="80" t="str">
        <f t="shared" si="129"/>
        <v>O, Z, N</v>
      </c>
      <c r="E203" s="81" t="s">
        <v>277</v>
      </c>
      <c r="F203" s="82" t="s">
        <v>868</v>
      </c>
      <c r="G203" s="83" t="str">
        <f t="shared" si="190"/>
        <v>-E1-Q01</v>
      </c>
      <c r="H203" s="84"/>
      <c r="I203" s="85"/>
      <c r="J203" s="86"/>
      <c r="K203" s="87"/>
      <c r="L203" s="88"/>
      <c r="M203" s="89"/>
      <c r="N203" s="85" t="s">
        <v>88</v>
      </c>
      <c r="O203" s="90"/>
      <c r="P203" s="86"/>
      <c r="Q203" s="86" t="s">
        <v>158</v>
      </c>
      <c r="R203" s="84"/>
      <c r="S203" s="237" t="s">
        <v>88</v>
      </c>
      <c r="T203" s="90"/>
      <c r="U203" s="90" t="s">
        <v>88</v>
      </c>
      <c r="V203" s="86" t="s">
        <v>88</v>
      </c>
      <c r="W203" s="93" t="str">
        <f t="shared" si="176"/>
        <v>110kV 1 ÖLKABEL
OELDRUCK SPERRABSCHNITT 4</v>
      </c>
      <c r="X203" s="238" t="s">
        <v>145</v>
      </c>
      <c r="Y203" s="95" t="s">
        <v>88</v>
      </c>
      <c r="Z203" s="96"/>
      <c r="AA203" s="97"/>
      <c r="AB203" s="98" t="str">
        <f t="shared" si="192"/>
        <v>X</v>
      </c>
      <c r="AC203" s="96"/>
      <c r="AD203" s="96"/>
      <c r="AE203" s="97"/>
      <c r="AF203" s="100"/>
      <c r="AG203" s="100"/>
      <c r="AH203" s="100"/>
      <c r="AI203" s="100"/>
      <c r="AJ203" s="101"/>
      <c r="AK203" s="101"/>
      <c r="AL203" s="101"/>
      <c r="AM203" s="101"/>
      <c r="AN203" s="101"/>
      <c r="AO203" s="239"/>
      <c r="AP203" s="103"/>
      <c r="AQ203" s="104"/>
      <c r="AR203" s="239"/>
      <c r="AS203" s="239"/>
      <c r="AT203" s="239"/>
      <c r="AU203" s="240"/>
      <c r="AV203" s="119">
        <f t="shared" si="191"/>
        <v>1</v>
      </c>
      <c r="AW203" s="120" t="str">
        <f t="shared" si="102"/>
        <v>TEST</v>
      </c>
      <c r="AX203" s="120"/>
      <c r="AY203" s="120" t="s">
        <v>93</v>
      </c>
      <c r="AZ203" s="258" t="str">
        <f t="shared" si="160"/>
        <v>-E1-Q01</v>
      </c>
      <c r="BA203" s="109">
        <f t="shared" si="97"/>
        <v>1</v>
      </c>
      <c r="BB203" s="120">
        <f t="shared" si="100"/>
        <v>1</v>
      </c>
      <c r="BC203" s="386" t="s">
        <v>665</v>
      </c>
      <c r="BD203" s="120"/>
      <c r="BE203" s="120"/>
      <c r="BF203" s="120"/>
      <c r="BG203" s="120">
        <v>1199</v>
      </c>
      <c r="BH203" s="110" t="str">
        <f>IF(BG203="","",IF(ISERROR(VLOOKUP(BG203,[2]KNULI!$A$2:$J$1250,3,0)),"!!! FEHLER MIT DER IGRULI-VERKNÜPFUNG !!!",VLOOKUP(BG203,[2]KNULI!$A$2:$J$1250,3,0)))</f>
        <v>OELDRUCK SPERRABSCHNITT 4</v>
      </c>
      <c r="BI203" s="110" t="str">
        <f>IF(BG203="","",IF(ISERROR(VLOOKUP(BG203,[2]KNULI!$A$2:$J$1250,2,0)),"!!! FEHLER MIT DER IGRULI-VERKNÜPFUNG !!!",VLOOKUP(BG203,[2]KNULI!$A$2:$J$1250,2,0)))</f>
        <v>H/Y</v>
      </c>
      <c r="BJ203" s="110" t="str">
        <f>IF(BG203="","",IF(ISERROR(VLOOKUP(BG203,[2]KNULI!$A$2:$J$1250,4,0)),"!!! FEHLER MIT DER IGRULI-VERKNÜPFUNG !!!",VLOOKUP(BG203,[2]KNULI!$A$2:$J$1250,4,0)))</f>
        <v>Z</v>
      </c>
      <c r="BK203" s="111" t="str">
        <f>IF(BG203="","",IF(ISERROR(VLOOKUP(BG203,[2]KNULI!$A$2:$J$1250,5,0)),"!!! FEHLER MIT DER IGRULI-VERKNÜPFUNG !!!",VLOOKUP(BG203,[2]KNULI!$A$2:$J$1250,5,0)))</f>
        <v>W</v>
      </c>
      <c r="BL203" s="241" t="s">
        <v>141</v>
      </c>
      <c r="BM203" s="120"/>
      <c r="BN203" s="199"/>
      <c r="BO203" s="199"/>
      <c r="BP203" s="121"/>
      <c r="BQ203" s="122" t="s">
        <v>146</v>
      </c>
      <c r="BR203" s="123">
        <v>30</v>
      </c>
      <c r="BS203" s="250"/>
      <c r="BT203" s="115"/>
      <c r="BU203" s="115">
        <f t="shared" si="101"/>
        <v>1</v>
      </c>
      <c r="BV203" s="115">
        <f t="shared" si="103"/>
        <v>51</v>
      </c>
      <c r="BW203" s="115" t="str">
        <f t="shared" si="104"/>
        <v>01</v>
      </c>
      <c r="BX203" s="120">
        <v>68</v>
      </c>
      <c r="BY203" s="115">
        <v>175</v>
      </c>
      <c r="BZ203" s="120" t="s">
        <v>88</v>
      </c>
      <c r="CA203" s="124"/>
      <c r="CB203" s="125"/>
      <c r="CC203" s="126"/>
      <c r="CD203" s="127" t="str">
        <f t="shared" si="99"/>
        <v>EM</v>
      </c>
      <c r="CE203" s="128">
        <f t="shared" si="99"/>
        <v>30</v>
      </c>
      <c r="CF203" s="127"/>
      <c r="CG203" s="130"/>
      <c r="CH203" s="130">
        <f t="shared" si="161"/>
        <v>1</v>
      </c>
      <c r="CI203" s="130">
        <f t="shared" si="161"/>
        <v>51</v>
      </c>
      <c r="CJ203" s="130" t="str">
        <f t="shared" si="161"/>
        <v>01</v>
      </c>
      <c r="CK203" s="131">
        <f t="shared" si="161"/>
        <v>68</v>
      </c>
      <c r="CL203" s="132">
        <f t="shared" si="161"/>
        <v>175</v>
      </c>
    </row>
    <row r="204" spans="1:90" ht="25.5" customHeight="1" x14ac:dyDescent="0.25">
      <c r="A204" s="133" t="s">
        <v>275</v>
      </c>
      <c r="B204" s="78"/>
      <c r="C204" s="235" t="s">
        <v>282</v>
      </c>
      <c r="D204" s="80" t="str">
        <f t="shared" si="129"/>
        <v>O, Z, N</v>
      </c>
      <c r="E204" s="81" t="s">
        <v>277</v>
      </c>
      <c r="F204" s="82" t="s">
        <v>868</v>
      </c>
      <c r="G204" s="83" t="str">
        <f t="shared" si="190"/>
        <v>-E1-Q01</v>
      </c>
      <c r="H204" s="84"/>
      <c r="I204" s="85"/>
      <c r="J204" s="86"/>
      <c r="K204" s="87"/>
      <c r="L204" s="88"/>
      <c r="M204" s="89"/>
      <c r="N204" s="85" t="s">
        <v>88</v>
      </c>
      <c r="O204" s="90"/>
      <c r="P204" s="86"/>
      <c r="Q204" s="86" t="s">
        <v>158</v>
      </c>
      <c r="R204" s="84"/>
      <c r="S204" s="237" t="s">
        <v>88</v>
      </c>
      <c r="T204" s="90"/>
      <c r="U204" s="90" t="s">
        <v>88</v>
      </c>
      <c r="V204" s="86" t="s">
        <v>88</v>
      </c>
      <c r="W204" s="93" t="str">
        <f t="shared" si="176"/>
        <v>110kV 1 GASKABEL
GASDRUCK SINKT</v>
      </c>
      <c r="X204" s="238" t="s">
        <v>145</v>
      </c>
      <c r="Y204" s="95" t="s">
        <v>88</v>
      </c>
      <c r="Z204" s="96"/>
      <c r="AA204" s="97"/>
      <c r="AB204" s="98" t="str">
        <f t="shared" si="192"/>
        <v>X</v>
      </c>
      <c r="AC204" s="96"/>
      <c r="AD204" s="96"/>
      <c r="AE204" s="97"/>
      <c r="AF204" s="100"/>
      <c r="AG204" s="100"/>
      <c r="AH204" s="100"/>
      <c r="AI204" s="100"/>
      <c r="AJ204" s="101"/>
      <c r="AK204" s="101"/>
      <c r="AL204" s="101"/>
      <c r="AM204" s="101"/>
      <c r="AN204" s="101"/>
      <c r="AO204" s="239"/>
      <c r="AP204" s="103"/>
      <c r="AQ204" s="104"/>
      <c r="AR204" s="239"/>
      <c r="AS204" s="239"/>
      <c r="AT204" s="239"/>
      <c r="AU204" s="240"/>
      <c r="AV204" s="119">
        <f t="shared" si="191"/>
        <v>1</v>
      </c>
      <c r="AW204" s="120" t="str">
        <f t="shared" si="102"/>
        <v>TEST</v>
      </c>
      <c r="AX204" s="120"/>
      <c r="AY204" s="120" t="s">
        <v>93</v>
      </c>
      <c r="AZ204" s="258" t="str">
        <f t="shared" si="160"/>
        <v>-E1-Q01</v>
      </c>
      <c r="BA204" s="109">
        <f t="shared" si="97"/>
        <v>1</v>
      </c>
      <c r="BB204" s="120">
        <f t="shared" si="100"/>
        <v>1</v>
      </c>
      <c r="BC204" s="376" t="s">
        <v>667</v>
      </c>
      <c r="BD204" s="120"/>
      <c r="BE204" s="120"/>
      <c r="BF204" s="120"/>
      <c r="BG204" s="120">
        <v>1192</v>
      </c>
      <c r="BH204" s="110" t="str">
        <f>IF(BG204="","",IF(ISERROR(VLOOKUP(BG204,[2]KNULI!$A$2:$J$1250,3,0)),"!!! FEHLER MIT DER IGRULI-VERKNÜPFUNG !!!",VLOOKUP(BG204,[2]KNULI!$A$2:$J$1250,3,0)))</f>
        <v>GASDRUCK SINKT</v>
      </c>
      <c r="BI204" s="110" t="str">
        <f>IF(BG204="","",IF(ISERROR(VLOOKUP(BG204,[2]KNULI!$A$2:$J$1250,2,0)),"!!! FEHLER MIT DER IGRULI-VERKNÜPFUNG !!!",VLOOKUP(BG204,[2]KNULI!$A$2:$J$1250,2,0)))</f>
        <v>H/Y</v>
      </c>
      <c r="BJ204" s="110" t="str">
        <f>IF(BG204="","",IF(ISERROR(VLOOKUP(BG204,[2]KNULI!$A$2:$J$1250,4,0)),"!!! FEHLER MIT DER IGRULI-VERKNÜPFUNG !!!",VLOOKUP(BG204,[2]KNULI!$A$2:$J$1250,4,0)))</f>
        <v>Z</v>
      </c>
      <c r="BK204" s="111" t="str">
        <f>IF(BG204="","",IF(ISERROR(VLOOKUP(BG204,[2]KNULI!$A$2:$J$1250,5,0)),"!!! FEHLER MIT DER IGRULI-VERKNÜPFUNG !!!",VLOOKUP(BG204,[2]KNULI!$A$2:$J$1250,5,0)))</f>
        <v>W</v>
      </c>
      <c r="BL204" s="241" t="s">
        <v>141</v>
      </c>
      <c r="BM204" s="120"/>
      <c r="BN204" s="199"/>
      <c r="BO204" s="199"/>
      <c r="BP204" s="121"/>
      <c r="BQ204" s="122" t="s">
        <v>146</v>
      </c>
      <c r="BR204" s="123">
        <v>30</v>
      </c>
      <c r="BS204" s="250"/>
      <c r="BT204" s="115"/>
      <c r="BU204" s="115">
        <f t="shared" si="101"/>
        <v>1</v>
      </c>
      <c r="BV204" s="115">
        <f t="shared" si="103"/>
        <v>51</v>
      </c>
      <c r="BW204" s="115" t="str">
        <f t="shared" si="104"/>
        <v>01</v>
      </c>
      <c r="BX204" s="120">
        <v>68</v>
      </c>
      <c r="BY204" s="115">
        <v>168</v>
      </c>
      <c r="BZ204" s="120" t="s">
        <v>88</v>
      </c>
      <c r="CA204" s="124"/>
      <c r="CB204" s="125"/>
      <c r="CC204" s="380"/>
      <c r="CD204" s="127" t="str">
        <f t="shared" si="99"/>
        <v>EM</v>
      </c>
      <c r="CE204" s="128">
        <f t="shared" si="99"/>
        <v>30</v>
      </c>
      <c r="CF204" s="127"/>
      <c r="CG204" s="130"/>
      <c r="CH204" s="130">
        <f t="shared" si="161"/>
        <v>1</v>
      </c>
      <c r="CI204" s="130">
        <f t="shared" si="161"/>
        <v>51</v>
      </c>
      <c r="CJ204" s="130" t="str">
        <f t="shared" si="161"/>
        <v>01</v>
      </c>
      <c r="CK204" s="131">
        <f t="shared" si="161"/>
        <v>68</v>
      </c>
      <c r="CL204" s="132">
        <f t="shared" si="161"/>
        <v>168</v>
      </c>
    </row>
    <row r="205" spans="1:90" ht="25.5" customHeight="1" x14ac:dyDescent="0.25">
      <c r="A205" s="133" t="s">
        <v>275</v>
      </c>
      <c r="B205" s="78"/>
      <c r="C205" s="235" t="s">
        <v>283</v>
      </c>
      <c r="D205" s="80" t="str">
        <f t="shared" ref="D205" si="193">CHOOSE(1+IF(COUNTA(H205:Q205)&gt;0,1,0)+IF(AND(COUNTA(R205:V205)&gt;0),2,0)+IF(OR(BZ205="X",BZ205="P"),4,0),"","O","Z","O, Z","N","O, N", "Z, N", "O, Z, N")</f>
        <v>O, Z, N</v>
      </c>
      <c r="E205" s="81" t="s">
        <v>277</v>
      </c>
      <c r="F205" s="82" t="s">
        <v>868</v>
      </c>
      <c r="G205" s="83" t="str">
        <f t="shared" ref="G205" si="194">AZ205</f>
        <v>-E1-Q01</v>
      </c>
      <c r="H205" s="84"/>
      <c r="I205" s="85"/>
      <c r="J205" s="86"/>
      <c r="K205" s="87"/>
      <c r="L205" s="88"/>
      <c r="M205" s="89"/>
      <c r="N205" s="85" t="s">
        <v>88</v>
      </c>
      <c r="O205" s="90"/>
      <c r="P205" s="86"/>
      <c r="Q205" s="86" t="s">
        <v>158</v>
      </c>
      <c r="R205" s="84"/>
      <c r="S205" s="237" t="s">
        <v>88</v>
      </c>
      <c r="T205" s="90"/>
      <c r="U205" s="90" t="s">
        <v>88</v>
      </c>
      <c r="V205" s="86" t="s">
        <v>88</v>
      </c>
      <c r="W205" s="93" t="str">
        <f t="shared" ref="W205" si="195">IF(OR(U205="X",V205="x"),AY205&amp;" "&amp;BA205&amp;" " &amp;BC205&amp;CHAR(10)&amp;BD205&amp;BH205,"")</f>
        <v>110kV 1 GASKABEL
GASDRUCK FEHLT</v>
      </c>
      <c r="X205" s="238" t="s">
        <v>145</v>
      </c>
      <c r="Y205" s="95" t="s">
        <v>88</v>
      </c>
      <c r="Z205" s="96"/>
      <c r="AA205" s="97"/>
      <c r="AB205" s="98" t="str">
        <f t="shared" si="192"/>
        <v>X</v>
      </c>
      <c r="AC205" s="96"/>
      <c r="AD205" s="96"/>
      <c r="AE205" s="97"/>
      <c r="AF205" s="100"/>
      <c r="AG205" s="100"/>
      <c r="AH205" s="100"/>
      <c r="AI205" s="100"/>
      <c r="AJ205" s="101"/>
      <c r="AK205" s="101"/>
      <c r="AL205" s="101"/>
      <c r="AM205" s="101"/>
      <c r="AN205" s="101"/>
      <c r="AO205" s="239"/>
      <c r="AP205" s="103"/>
      <c r="AQ205" s="104"/>
      <c r="AR205" s="239"/>
      <c r="AS205" s="239"/>
      <c r="AT205" s="239"/>
      <c r="AU205" s="240"/>
      <c r="AV205" s="119">
        <f t="shared" si="191"/>
        <v>1</v>
      </c>
      <c r="AW205" s="120" t="str">
        <f t="shared" ref="AW205" si="196">IF(AV205&lt;&gt;"",$AW$7,"")</f>
        <v>TEST</v>
      </c>
      <c r="AX205" s="120"/>
      <c r="AY205" s="120" t="s">
        <v>93</v>
      </c>
      <c r="AZ205" s="258" t="str">
        <f t="shared" ref="AZ205" si="197">IF(AV205&lt;&gt;"",$AB$237&amp;$AC$237,"")</f>
        <v>-E1-Q01</v>
      </c>
      <c r="BA205" s="109">
        <f t="shared" ref="BA205" si="198">IF(AV205&lt;&gt;"",$O$239,"")</f>
        <v>1</v>
      </c>
      <c r="BB205" s="120">
        <f t="shared" ref="BB205" si="199">BA205</f>
        <v>1</v>
      </c>
      <c r="BC205" s="376" t="s">
        <v>667</v>
      </c>
      <c r="BD205" s="120"/>
      <c r="BE205" s="120"/>
      <c r="BF205" s="120"/>
      <c r="BG205" s="120">
        <v>1193</v>
      </c>
      <c r="BH205" s="110" t="str">
        <f>IF(BG205="","",IF(ISERROR(VLOOKUP(BG205,[2]KNULI!$A$2:$J$1250,3,0)),"!!! FEHLER MIT DER IGRULI-VERKNÜPFUNG !!!",VLOOKUP(BG205,[2]KNULI!$A$2:$J$1250,3,0)))</f>
        <v>GASDRUCK FEHLT</v>
      </c>
      <c r="BI205" s="110" t="str">
        <f>IF(BG205="","",IF(ISERROR(VLOOKUP(BG205,[2]KNULI!$A$2:$J$1250,2,0)),"!!! FEHLER MIT DER IGRULI-VERKNÜPFUNG !!!",VLOOKUP(BG205,[2]KNULI!$A$2:$J$1250,2,0)))</f>
        <v>H/Y</v>
      </c>
      <c r="BJ205" s="110" t="str">
        <f>IF(BG205="","",IF(ISERROR(VLOOKUP(BG205,[2]KNULI!$A$2:$J$1250,4,0)),"!!! FEHLER MIT DER IGRULI-VERKNÜPFUNG !!!",VLOOKUP(BG205,[2]KNULI!$A$2:$J$1250,4,0)))</f>
        <v>Z</v>
      </c>
      <c r="BK205" s="111" t="str">
        <f>IF(BG205="","",IF(ISERROR(VLOOKUP(BG205,[2]KNULI!$A$2:$J$1250,5,0)),"!!! FEHLER MIT DER IGRULI-VERKNÜPFUNG !!!",VLOOKUP(BG205,[2]KNULI!$A$2:$J$1250,5,0)))</f>
        <v>G</v>
      </c>
      <c r="BL205" s="241" t="s">
        <v>141</v>
      </c>
      <c r="BM205" s="120"/>
      <c r="BN205" s="199"/>
      <c r="BO205" s="199"/>
      <c r="BP205" s="121"/>
      <c r="BQ205" s="122" t="s">
        <v>146</v>
      </c>
      <c r="BR205" s="123">
        <v>30</v>
      </c>
      <c r="BS205" s="250"/>
      <c r="BT205" s="115"/>
      <c r="BU205" s="115">
        <f t="shared" ref="BU205" si="200">IF(AV205&lt;&gt;"",AV205,"")</f>
        <v>1</v>
      </c>
      <c r="BV205" s="115">
        <f t="shared" ref="BV205" si="201">IF(AV205&lt;&gt;"",$BV$7,"")</f>
        <v>51</v>
      </c>
      <c r="BW205" s="115" t="str">
        <f t="shared" ref="BW205" si="202">IF(AV205&lt;&gt;"",$BW$7,"")</f>
        <v>01</v>
      </c>
      <c r="BX205" s="120">
        <v>68</v>
      </c>
      <c r="BY205" s="115">
        <v>169</v>
      </c>
      <c r="BZ205" s="120" t="s">
        <v>88</v>
      </c>
      <c r="CA205" s="124"/>
      <c r="CB205" s="125"/>
      <c r="CC205" s="380"/>
      <c r="CD205" s="127" t="str">
        <f t="shared" ref="CD205" si="203">IF($AV205&lt;&gt;"",BQ205,"")</f>
        <v>EM</v>
      </c>
      <c r="CE205" s="128">
        <f t="shared" ref="CE205" si="204">IF($AV205&lt;&gt;"",BR205,"")</f>
        <v>30</v>
      </c>
      <c r="CF205" s="127"/>
      <c r="CG205" s="130"/>
      <c r="CH205" s="130">
        <f t="shared" ref="CH205" si="205">IF($AV205&lt;&gt;"",BU205,"")</f>
        <v>1</v>
      </c>
      <c r="CI205" s="130">
        <f t="shared" ref="CI205" si="206">IF($AV205&lt;&gt;"",BV205,"")</f>
        <v>51</v>
      </c>
      <c r="CJ205" s="130" t="str">
        <f t="shared" ref="CJ205" si="207">IF($AV205&lt;&gt;"",BW205,"")</f>
        <v>01</v>
      </c>
      <c r="CK205" s="131">
        <f t="shared" ref="CK205" si="208">IF($AV205&lt;&gt;"",BX205,"")</f>
        <v>68</v>
      </c>
      <c r="CL205" s="132">
        <f t="shared" ref="CL205" si="209">IF($AV205&lt;&gt;"",BY205,"")</f>
        <v>169</v>
      </c>
    </row>
    <row r="206" spans="1:90" ht="25.5" customHeight="1" x14ac:dyDescent="0.25">
      <c r="A206" s="133"/>
      <c r="B206" s="78"/>
      <c r="C206" s="235" t="s">
        <v>899</v>
      </c>
      <c r="D206" s="80" t="str">
        <f t="shared" si="129"/>
        <v>O, Z, N</v>
      </c>
      <c r="E206" s="81"/>
      <c r="F206" s="82"/>
      <c r="G206" s="83"/>
      <c r="H206" s="84"/>
      <c r="I206" s="85"/>
      <c r="J206" s="86"/>
      <c r="K206" s="87"/>
      <c r="L206" s="88"/>
      <c r="M206" s="89"/>
      <c r="N206" s="85" t="s">
        <v>88</v>
      </c>
      <c r="O206" s="90"/>
      <c r="P206" s="86"/>
      <c r="Q206" s="86" t="s">
        <v>158</v>
      </c>
      <c r="R206" s="84"/>
      <c r="S206" s="237" t="s">
        <v>88</v>
      </c>
      <c r="T206" s="90"/>
      <c r="U206" s="90" t="s">
        <v>88</v>
      </c>
      <c r="V206" s="86" t="s">
        <v>88</v>
      </c>
      <c r="W206" s="93" t="str">
        <f t="shared" si="176"/>
        <v>110kV 1 VPE
LWL VPE-KABEL GESTÖRT</v>
      </c>
      <c r="X206" s="238" t="s">
        <v>145</v>
      </c>
      <c r="Y206" s="95" t="s">
        <v>88</v>
      </c>
      <c r="Z206" s="96"/>
      <c r="AA206" s="97"/>
      <c r="AB206" s="98" t="str">
        <f t="shared" si="192"/>
        <v>X</v>
      </c>
      <c r="AC206" s="96"/>
      <c r="AD206" s="96"/>
      <c r="AE206" s="97"/>
      <c r="AF206" s="100"/>
      <c r="AG206" s="100"/>
      <c r="AH206" s="100"/>
      <c r="AI206" s="100"/>
      <c r="AJ206" s="101"/>
      <c r="AK206" s="101"/>
      <c r="AL206" s="101"/>
      <c r="AM206" s="101"/>
      <c r="AN206" s="101"/>
      <c r="AO206" s="239"/>
      <c r="AP206" s="103"/>
      <c r="AQ206" s="104"/>
      <c r="AR206" s="239"/>
      <c r="AS206" s="239"/>
      <c r="AT206" s="239"/>
      <c r="AU206" s="240"/>
      <c r="AV206" s="119">
        <f t="shared" si="191"/>
        <v>1</v>
      </c>
      <c r="AW206" s="120" t="str">
        <f t="shared" si="102"/>
        <v>TEST</v>
      </c>
      <c r="AX206" s="120"/>
      <c r="AY206" s="120" t="s">
        <v>93</v>
      </c>
      <c r="AZ206" s="258" t="str">
        <f t="shared" si="160"/>
        <v>-E1-Q01</v>
      </c>
      <c r="BA206" s="109">
        <f t="shared" si="97"/>
        <v>1</v>
      </c>
      <c r="BB206" s="120">
        <f t="shared" si="100"/>
        <v>1</v>
      </c>
      <c r="BC206" s="376" t="s">
        <v>898</v>
      </c>
      <c r="BD206" s="120"/>
      <c r="BE206" s="120"/>
      <c r="BF206" s="120"/>
      <c r="BG206" s="120">
        <v>1195</v>
      </c>
      <c r="BH206" s="110" t="str">
        <f>IF(BG206="","",IF(ISERROR(VLOOKUP(BG206,[2]KNULI!$A$2:$J$1250,3,0)),"!!! FEHLER MIT DER IGRULI-VERKNÜPFUNG !!!",VLOOKUP(BG206,[2]KNULI!$A$2:$J$1250,3,0)))</f>
        <v>LWL VPE-KABEL GESTÖRT</v>
      </c>
      <c r="BI206" s="110" t="str">
        <f>IF(BG206="","",IF(ISERROR(VLOOKUP(BG206,[2]KNULI!$A$2:$J$1250,2,0)),"!!! FEHLER MIT DER IGRULI-VERKNÜPFUNG !!!",VLOOKUP(BG206,[2]KNULI!$A$2:$J$1250,2,0)))</f>
        <v>H/</v>
      </c>
      <c r="BJ206" s="110" t="str">
        <f>IF(BG206="","",IF(ISERROR(VLOOKUP(BG206,[2]KNULI!$A$2:$J$1250,4,0)),"!!! FEHLER MIT DER IGRULI-VERKNÜPFUNG !!!",VLOOKUP(BG206,[2]KNULI!$A$2:$J$1250,4,0)))</f>
        <v>Z</v>
      </c>
      <c r="BK206" s="111" t="str">
        <f>IF(BG206="","",IF(ISERROR(VLOOKUP(BG206,[2]KNULI!$A$2:$J$1250,5,0)),"!!! FEHLER MIT DER IGRULI-VERKNÜPFUNG !!!",VLOOKUP(BG206,[2]KNULI!$A$2:$J$1250,5,0)))</f>
        <v>W</v>
      </c>
      <c r="BL206" s="241" t="s">
        <v>141</v>
      </c>
      <c r="BM206" s="120"/>
      <c r="BN206" s="199"/>
      <c r="BO206" s="199"/>
      <c r="BP206" s="121"/>
      <c r="BQ206" s="122" t="s">
        <v>146</v>
      </c>
      <c r="BR206" s="123">
        <v>30</v>
      </c>
      <c r="BS206" s="250"/>
      <c r="BT206" s="115"/>
      <c r="BU206" s="115">
        <f t="shared" si="101"/>
        <v>1</v>
      </c>
      <c r="BV206" s="115">
        <f t="shared" si="103"/>
        <v>51</v>
      </c>
      <c r="BW206" s="115" t="str">
        <f t="shared" si="104"/>
        <v>01</v>
      </c>
      <c r="BX206" s="120">
        <v>68</v>
      </c>
      <c r="BY206" s="115">
        <v>171</v>
      </c>
      <c r="BZ206" s="120" t="s">
        <v>88</v>
      </c>
      <c r="CA206" s="124"/>
      <c r="CB206" s="125"/>
      <c r="CC206" s="380"/>
      <c r="CD206" s="127" t="str">
        <f t="shared" si="99"/>
        <v>EM</v>
      </c>
      <c r="CE206" s="128">
        <f t="shared" si="99"/>
        <v>30</v>
      </c>
      <c r="CF206" s="127"/>
      <c r="CG206" s="130"/>
      <c r="CH206" s="130">
        <f t="shared" si="161"/>
        <v>1</v>
      </c>
      <c r="CI206" s="130">
        <f t="shared" si="161"/>
        <v>51</v>
      </c>
      <c r="CJ206" s="130" t="str">
        <f t="shared" si="161"/>
        <v>01</v>
      </c>
      <c r="CK206" s="131">
        <f t="shared" si="161"/>
        <v>68</v>
      </c>
      <c r="CL206" s="132">
        <f t="shared" si="161"/>
        <v>171</v>
      </c>
    </row>
    <row r="207" spans="1:90" ht="25.5" customHeight="1" x14ac:dyDescent="0.25">
      <c r="A207" s="67"/>
      <c r="B207" s="68" t="s">
        <v>88</v>
      </c>
      <c r="C207" s="243" t="s">
        <v>284</v>
      </c>
      <c r="D207" s="80" t="str">
        <f t="shared" si="129"/>
        <v/>
      </c>
      <c r="E207" s="81"/>
      <c r="F207" s="193"/>
      <c r="G207" s="258"/>
      <c r="H207" s="84"/>
      <c r="I207" s="85"/>
      <c r="J207" s="86"/>
      <c r="K207" s="87"/>
      <c r="L207" s="88"/>
      <c r="M207" s="89"/>
      <c r="N207" s="85"/>
      <c r="O207" s="90"/>
      <c r="P207" s="86"/>
      <c r="Q207" s="86"/>
      <c r="R207" s="84"/>
      <c r="S207" s="237"/>
      <c r="T207" s="90"/>
      <c r="U207" s="90"/>
      <c r="V207" s="86"/>
      <c r="W207" s="93" t="str">
        <f t="shared" si="176"/>
        <v/>
      </c>
      <c r="X207" s="238"/>
      <c r="Y207" s="95"/>
      <c r="Z207" s="96"/>
      <c r="AA207" s="97"/>
      <c r="AB207" s="98" t="s">
        <v>101</v>
      </c>
      <c r="AC207" s="96"/>
      <c r="AD207" s="96"/>
      <c r="AE207" s="97"/>
      <c r="AF207" s="100"/>
      <c r="AG207" s="100"/>
      <c r="AH207" s="100"/>
      <c r="AI207" s="100"/>
      <c r="AJ207" s="101"/>
      <c r="AK207" s="101"/>
      <c r="AL207" s="101"/>
      <c r="AM207" s="101"/>
      <c r="AN207" s="101"/>
      <c r="AO207" s="239"/>
      <c r="AP207" s="103"/>
      <c r="AQ207" s="104"/>
      <c r="AR207" s="239"/>
      <c r="AS207" s="239"/>
      <c r="AT207" s="239"/>
      <c r="AU207" s="240"/>
      <c r="AV207" s="119"/>
      <c r="AW207" s="120" t="str">
        <f t="shared" si="102"/>
        <v/>
      </c>
      <c r="AX207" s="120"/>
      <c r="AY207" s="120"/>
      <c r="AZ207" s="258" t="str">
        <f t="shared" si="160"/>
        <v/>
      </c>
      <c r="BA207" s="109" t="str">
        <f t="shared" si="97"/>
        <v/>
      </c>
      <c r="BB207" s="120" t="str">
        <f t="shared" si="100"/>
        <v/>
      </c>
      <c r="BC207" s="120"/>
      <c r="BD207" s="120"/>
      <c r="BE207" s="120"/>
      <c r="BF207" s="120"/>
      <c r="BG207" s="120"/>
      <c r="BH207" s="110" t="str">
        <f>IF(BG207="","",IF(ISERROR(VLOOKUP(BG207,[2]KNULI!$A$2:$J$1250,3,0)),"!!! FEHLER MIT DER IGRULI-VERKNÜPFUNG !!!",VLOOKUP(BG207,[2]KNULI!$A$2:$J$1250,3,0)))</f>
        <v/>
      </c>
      <c r="BI207" s="110" t="str">
        <f>IF(BG207="","",IF(ISERROR(VLOOKUP(BG207,[2]KNULI!$A$2:$J$1250,2,0)),"!!! FEHLER MIT DER IGRULI-VERKNÜPFUNG !!!",VLOOKUP(BG207,[2]KNULI!$A$2:$J$1250,2,0)))</f>
        <v/>
      </c>
      <c r="BJ207" s="110" t="str">
        <f>IF(BG207="","",IF(ISERROR(VLOOKUP(BG207,[2]KNULI!$A$2:$J$1250,4,0)),"!!! FEHLER MIT DER IGRULI-VERKNÜPFUNG !!!",VLOOKUP(BG207,[2]KNULI!$A$2:$J$1250,4,0)))</f>
        <v/>
      </c>
      <c r="BK207" s="111" t="str">
        <f>IF(BG207="","",IF(ISERROR(VLOOKUP(BG207,[2]KNULI!$A$2:$J$1250,5,0)),"!!! FEHLER MIT DER IGRULI-VERKNÜPFUNG !!!",VLOOKUP(BG207,[2]KNULI!$A$2:$J$1250,5,0)))</f>
        <v/>
      </c>
      <c r="BL207" s="241"/>
      <c r="BM207" s="120"/>
      <c r="BN207" s="199"/>
      <c r="BO207" s="199"/>
      <c r="BP207" s="121"/>
      <c r="BQ207" s="122"/>
      <c r="BR207" s="123"/>
      <c r="BS207" s="250"/>
      <c r="BT207" s="115"/>
      <c r="BU207" s="115" t="str">
        <f t="shared" si="101"/>
        <v/>
      </c>
      <c r="BV207" s="115" t="str">
        <f t="shared" si="103"/>
        <v/>
      </c>
      <c r="BW207" s="115" t="str">
        <f t="shared" si="104"/>
        <v/>
      </c>
      <c r="BX207" s="120"/>
      <c r="BY207" s="115"/>
      <c r="BZ207" s="120"/>
      <c r="CA207" s="124"/>
      <c r="CB207" s="125"/>
      <c r="CC207" s="126"/>
      <c r="CD207" s="127" t="str">
        <f t="shared" si="99"/>
        <v/>
      </c>
      <c r="CE207" s="128" t="str">
        <f t="shared" si="99"/>
        <v/>
      </c>
      <c r="CF207" s="127"/>
      <c r="CG207" s="130"/>
      <c r="CH207" s="130" t="str">
        <f t="shared" si="161"/>
        <v/>
      </c>
      <c r="CI207" s="130" t="str">
        <f t="shared" si="161"/>
        <v/>
      </c>
      <c r="CJ207" s="130" t="str">
        <f t="shared" si="161"/>
        <v/>
      </c>
      <c r="CK207" s="131" t="str">
        <f t="shared" si="161"/>
        <v/>
      </c>
      <c r="CL207" s="132" t="str">
        <f t="shared" si="161"/>
        <v/>
      </c>
    </row>
    <row r="208" spans="1:90" ht="25.5" customHeight="1" x14ac:dyDescent="0.25">
      <c r="A208" s="134" t="s">
        <v>116</v>
      </c>
      <c r="B208" s="78"/>
      <c r="C208" s="235" t="s">
        <v>285</v>
      </c>
      <c r="D208" s="80" t="str">
        <f t="shared" si="129"/>
        <v>O</v>
      </c>
      <c r="E208" s="81" t="s">
        <v>286</v>
      </c>
      <c r="F208" s="82" t="s">
        <v>868</v>
      </c>
      <c r="G208" s="344" t="str">
        <f>G209</f>
        <v>-E1-Q01</v>
      </c>
      <c r="H208" s="84"/>
      <c r="I208" s="85"/>
      <c r="J208" s="86"/>
      <c r="K208" s="87"/>
      <c r="L208" s="88"/>
      <c r="M208" s="89" t="s">
        <v>260</v>
      </c>
      <c r="N208" s="85"/>
      <c r="O208" s="90"/>
      <c r="P208" s="86"/>
      <c r="Q208" s="86"/>
      <c r="R208" s="84"/>
      <c r="S208" s="237"/>
      <c r="T208" s="90"/>
      <c r="U208" s="90"/>
      <c r="V208" s="86"/>
      <c r="W208" s="93" t="str">
        <f t="shared" si="176"/>
        <v/>
      </c>
      <c r="X208" s="238"/>
      <c r="Y208" s="95"/>
      <c r="Z208" s="96"/>
      <c r="AA208" s="97"/>
      <c r="AB208" s="98" t="s">
        <v>101</v>
      </c>
      <c r="AC208" s="96"/>
      <c r="AD208" s="96"/>
      <c r="AE208" s="97"/>
      <c r="AF208" s="100"/>
      <c r="AG208" s="100"/>
      <c r="AH208" s="100"/>
      <c r="AI208" s="100"/>
      <c r="AJ208" s="101"/>
      <c r="AK208" s="101"/>
      <c r="AL208" s="101"/>
      <c r="AM208" s="101"/>
      <c r="AN208" s="101"/>
      <c r="AO208" s="239"/>
      <c r="AP208" s="103"/>
      <c r="AQ208" s="104"/>
      <c r="AR208" s="239"/>
      <c r="AS208" s="239"/>
      <c r="AT208" s="239"/>
      <c r="AU208" s="240"/>
      <c r="AV208" s="119"/>
      <c r="AW208" s="120" t="str">
        <f t="shared" si="102"/>
        <v/>
      </c>
      <c r="AX208" s="120"/>
      <c r="AY208" s="120"/>
      <c r="AZ208" s="258" t="str">
        <f t="shared" si="160"/>
        <v/>
      </c>
      <c r="BA208" s="109" t="str">
        <f t="shared" si="97"/>
        <v/>
      </c>
      <c r="BB208" s="120" t="str">
        <f t="shared" si="100"/>
        <v/>
      </c>
      <c r="BC208" s="120"/>
      <c r="BD208" s="120"/>
      <c r="BE208" s="120"/>
      <c r="BF208" s="120"/>
      <c r="BG208" s="120"/>
      <c r="BH208" s="110" t="str">
        <f>IF(BG208="","",IF(ISERROR(VLOOKUP(BG208,[2]KNULI!$A$2:$J$1250,3,0)),"!!! FEHLER MIT DER IGRULI-VERKNÜPFUNG !!!",VLOOKUP(BG208,[2]KNULI!$A$2:$J$1250,3,0)))</f>
        <v/>
      </c>
      <c r="BI208" s="110" t="str">
        <f>IF(BG208="","",IF(ISERROR(VLOOKUP(BG208,[2]KNULI!$A$2:$J$1250,2,0)),"!!! FEHLER MIT DER IGRULI-VERKNÜPFUNG !!!",VLOOKUP(BG208,[2]KNULI!$A$2:$J$1250,2,0)))</f>
        <v/>
      </c>
      <c r="BJ208" s="110" t="str">
        <f>IF(BG208="","",IF(ISERROR(VLOOKUP(BG208,[2]KNULI!$A$2:$J$1250,4,0)),"!!! FEHLER MIT DER IGRULI-VERKNÜPFUNG !!!",VLOOKUP(BG208,[2]KNULI!$A$2:$J$1250,4,0)))</f>
        <v/>
      </c>
      <c r="BK208" s="111" t="str">
        <f>IF(BG208="","",IF(ISERROR(VLOOKUP(BG208,[2]KNULI!$A$2:$J$1250,5,0)),"!!! FEHLER MIT DER IGRULI-VERKNÜPFUNG !!!",VLOOKUP(BG208,[2]KNULI!$A$2:$J$1250,5,0)))</f>
        <v/>
      </c>
      <c r="BL208" s="241"/>
      <c r="BM208" s="120"/>
      <c r="BN208" s="199"/>
      <c r="BO208" s="199"/>
      <c r="BP208" s="121"/>
      <c r="BQ208" s="122"/>
      <c r="BR208" s="123"/>
      <c r="BS208" s="250"/>
      <c r="BT208" s="115"/>
      <c r="BU208" s="115" t="str">
        <f t="shared" si="101"/>
        <v/>
      </c>
      <c r="BV208" s="115" t="str">
        <f t="shared" si="103"/>
        <v/>
      </c>
      <c r="BW208" s="115" t="str">
        <f t="shared" si="104"/>
        <v/>
      </c>
      <c r="BX208" s="120"/>
      <c r="BY208" s="115"/>
      <c r="BZ208" s="120"/>
      <c r="CA208" s="124"/>
      <c r="CB208" s="125"/>
      <c r="CC208" s="126"/>
      <c r="CD208" s="127" t="str">
        <f t="shared" si="99"/>
        <v/>
      </c>
      <c r="CE208" s="128" t="str">
        <f t="shared" si="99"/>
        <v/>
      </c>
      <c r="CF208" s="127"/>
      <c r="CG208" s="130"/>
      <c r="CH208" s="130" t="str">
        <f t="shared" si="161"/>
        <v/>
      </c>
      <c r="CI208" s="130" t="str">
        <f t="shared" si="161"/>
        <v/>
      </c>
      <c r="CJ208" s="130" t="str">
        <f t="shared" si="161"/>
        <v/>
      </c>
      <c r="CK208" s="131" t="str">
        <f t="shared" si="161"/>
        <v/>
      </c>
      <c r="CL208" s="132" t="str">
        <f t="shared" si="161"/>
        <v/>
      </c>
    </row>
    <row r="209" spans="1:90" ht="25.5" customHeight="1" x14ac:dyDescent="0.25">
      <c r="A209" s="134" t="s">
        <v>116</v>
      </c>
      <c r="B209" s="78"/>
      <c r="C209" s="235" t="s">
        <v>289</v>
      </c>
      <c r="D209" s="80" t="str">
        <f t="shared" si="129"/>
        <v>O</v>
      </c>
      <c r="E209" s="81" t="s">
        <v>286</v>
      </c>
      <c r="F209" s="82" t="s">
        <v>868</v>
      </c>
      <c r="G209" s="344" t="str">
        <f>G210</f>
        <v>-E1-Q01</v>
      </c>
      <c r="H209" s="84"/>
      <c r="I209" s="85"/>
      <c r="J209" s="86"/>
      <c r="K209" s="87"/>
      <c r="L209" s="88"/>
      <c r="M209" s="89" t="s">
        <v>260</v>
      </c>
      <c r="N209" s="85"/>
      <c r="O209" s="90"/>
      <c r="P209" s="86"/>
      <c r="Q209" s="86"/>
      <c r="R209" s="84"/>
      <c r="S209" s="237"/>
      <c r="T209" s="90"/>
      <c r="U209" s="90"/>
      <c r="V209" s="86"/>
      <c r="W209" s="93" t="str">
        <f t="shared" si="176"/>
        <v/>
      </c>
      <c r="X209" s="238"/>
      <c r="Y209" s="95"/>
      <c r="Z209" s="96"/>
      <c r="AA209" s="97"/>
      <c r="AB209" s="98" t="s">
        <v>101</v>
      </c>
      <c r="AC209" s="96"/>
      <c r="AD209" s="96"/>
      <c r="AE209" s="97"/>
      <c r="AF209" s="100"/>
      <c r="AG209" s="100"/>
      <c r="AH209" s="100"/>
      <c r="AI209" s="100"/>
      <c r="AJ209" s="101"/>
      <c r="AK209" s="101"/>
      <c r="AL209" s="101"/>
      <c r="AM209" s="101"/>
      <c r="AN209" s="101"/>
      <c r="AO209" s="239"/>
      <c r="AP209" s="103"/>
      <c r="AQ209" s="104"/>
      <c r="AR209" s="239"/>
      <c r="AS209" s="239"/>
      <c r="AT209" s="239"/>
      <c r="AU209" s="240"/>
      <c r="AV209" s="119"/>
      <c r="AW209" s="120" t="str">
        <f t="shared" si="102"/>
        <v/>
      </c>
      <c r="AX209" s="120"/>
      <c r="AY209" s="120"/>
      <c r="AZ209" s="258" t="str">
        <f t="shared" si="160"/>
        <v/>
      </c>
      <c r="BA209" s="109" t="str">
        <f t="shared" si="97"/>
        <v/>
      </c>
      <c r="BB209" s="120" t="str">
        <f t="shared" si="100"/>
        <v/>
      </c>
      <c r="BC209" s="120"/>
      <c r="BD209" s="120"/>
      <c r="BE209" s="120"/>
      <c r="BF209" s="120"/>
      <c r="BG209" s="120"/>
      <c r="BH209" s="110" t="str">
        <f>IF(BG209="","",IF(ISERROR(VLOOKUP(BG209,[2]KNULI!$A$2:$J$1250,3,0)),"!!! FEHLER MIT DER IGRULI-VERKNÜPFUNG !!!",VLOOKUP(BG209,[2]KNULI!$A$2:$J$1250,3,0)))</f>
        <v/>
      </c>
      <c r="BI209" s="110" t="str">
        <f>IF(BG209="","",IF(ISERROR(VLOOKUP(BG209,[2]KNULI!$A$2:$J$1250,2,0)),"!!! FEHLER MIT DER IGRULI-VERKNÜPFUNG !!!",VLOOKUP(BG209,[2]KNULI!$A$2:$J$1250,2,0)))</f>
        <v/>
      </c>
      <c r="BJ209" s="110" t="str">
        <f>IF(BG209="","",IF(ISERROR(VLOOKUP(BG209,[2]KNULI!$A$2:$J$1250,4,0)),"!!! FEHLER MIT DER IGRULI-VERKNÜPFUNG !!!",VLOOKUP(BG209,[2]KNULI!$A$2:$J$1250,4,0)))</f>
        <v/>
      </c>
      <c r="BK209" s="111" t="str">
        <f>IF(BG209="","",IF(ISERROR(VLOOKUP(BG209,[2]KNULI!$A$2:$J$1250,5,0)),"!!! FEHLER MIT DER IGRULI-VERKNÜPFUNG !!!",VLOOKUP(BG209,[2]KNULI!$A$2:$J$1250,5,0)))</f>
        <v/>
      </c>
      <c r="BL209" s="241"/>
      <c r="BM209" s="120"/>
      <c r="BN209" s="199"/>
      <c r="BO209" s="199"/>
      <c r="BP209" s="121"/>
      <c r="BQ209" s="122"/>
      <c r="BR209" s="123"/>
      <c r="BS209" s="250"/>
      <c r="BT209" s="115"/>
      <c r="BU209" s="115" t="str">
        <f t="shared" si="101"/>
        <v/>
      </c>
      <c r="BV209" s="115" t="str">
        <f t="shared" si="103"/>
        <v/>
      </c>
      <c r="BW209" s="115" t="str">
        <f t="shared" si="104"/>
        <v/>
      </c>
      <c r="BX209" s="120"/>
      <c r="BY209" s="115"/>
      <c r="BZ209" s="120"/>
      <c r="CA209" s="124"/>
      <c r="CB209" s="125"/>
      <c r="CC209" s="126"/>
      <c r="CD209" s="127" t="str">
        <f t="shared" si="99"/>
        <v/>
      </c>
      <c r="CE209" s="128" t="str">
        <f t="shared" si="99"/>
        <v/>
      </c>
      <c r="CF209" s="127"/>
      <c r="CG209" s="130"/>
      <c r="CH209" s="130" t="str">
        <f t="shared" si="161"/>
        <v/>
      </c>
      <c r="CI209" s="130" t="str">
        <f t="shared" si="161"/>
        <v/>
      </c>
      <c r="CJ209" s="130" t="str">
        <f t="shared" si="161"/>
        <v/>
      </c>
      <c r="CK209" s="131" t="str">
        <f t="shared" si="161"/>
        <v/>
      </c>
      <c r="CL209" s="132" t="str">
        <f t="shared" si="161"/>
        <v/>
      </c>
    </row>
    <row r="210" spans="1:90" ht="25.5" customHeight="1" x14ac:dyDescent="0.25">
      <c r="A210" s="134" t="s">
        <v>116</v>
      </c>
      <c r="B210" s="78"/>
      <c r="C210" s="235" t="s">
        <v>290</v>
      </c>
      <c r="D210" s="80" t="str">
        <f t="shared" si="129"/>
        <v>O</v>
      </c>
      <c r="E210" s="81" t="s">
        <v>286</v>
      </c>
      <c r="F210" s="82" t="s">
        <v>868</v>
      </c>
      <c r="G210" s="344" t="str">
        <f>G211</f>
        <v>-E1-Q01</v>
      </c>
      <c r="H210" s="84"/>
      <c r="I210" s="85"/>
      <c r="J210" s="86"/>
      <c r="K210" s="87"/>
      <c r="L210" s="88"/>
      <c r="M210" s="89" t="s">
        <v>260</v>
      </c>
      <c r="N210" s="85"/>
      <c r="O210" s="90"/>
      <c r="P210" s="86"/>
      <c r="Q210" s="86"/>
      <c r="R210" s="84"/>
      <c r="S210" s="237"/>
      <c r="T210" s="90"/>
      <c r="U210" s="90"/>
      <c r="V210" s="86"/>
      <c r="W210" s="93" t="str">
        <f t="shared" si="176"/>
        <v/>
      </c>
      <c r="X210" s="238"/>
      <c r="Y210" s="95"/>
      <c r="Z210" s="96"/>
      <c r="AA210" s="97"/>
      <c r="AB210" s="98" t="s">
        <v>101</v>
      </c>
      <c r="AC210" s="96"/>
      <c r="AD210" s="96"/>
      <c r="AE210" s="97"/>
      <c r="AF210" s="100"/>
      <c r="AG210" s="100"/>
      <c r="AH210" s="100"/>
      <c r="AI210" s="100"/>
      <c r="AJ210" s="101"/>
      <c r="AK210" s="101"/>
      <c r="AL210" s="101"/>
      <c r="AM210" s="101"/>
      <c r="AN210" s="101"/>
      <c r="AO210" s="239"/>
      <c r="AP210" s="103"/>
      <c r="AQ210" s="104"/>
      <c r="AR210" s="239"/>
      <c r="AS210" s="239"/>
      <c r="AT210" s="239"/>
      <c r="AU210" s="240"/>
      <c r="AV210" s="119"/>
      <c r="AW210" s="120" t="str">
        <f t="shared" si="102"/>
        <v/>
      </c>
      <c r="AX210" s="120"/>
      <c r="AY210" s="120"/>
      <c r="AZ210" s="258" t="str">
        <f t="shared" si="160"/>
        <v/>
      </c>
      <c r="BA210" s="109" t="str">
        <f t="shared" si="97"/>
        <v/>
      </c>
      <c r="BB210" s="120" t="str">
        <f t="shared" si="100"/>
        <v/>
      </c>
      <c r="BC210" s="120"/>
      <c r="BD210" s="120"/>
      <c r="BE210" s="120"/>
      <c r="BF210" s="120"/>
      <c r="BG210" s="120"/>
      <c r="BH210" s="110" t="str">
        <f>IF(BG210="","",IF(ISERROR(VLOOKUP(BG210,[2]KNULI!$A$2:$J$1250,3,0)),"!!! FEHLER MIT DER IGRULI-VERKNÜPFUNG !!!",VLOOKUP(BG210,[2]KNULI!$A$2:$J$1250,3,0)))</f>
        <v/>
      </c>
      <c r="BI210" s="110" t="str">
        <f>IF(BG210="","",IF(ISERROR(VLOOKUP(BG210,[2]KNULI!$A$2:$J$1250,2,0)),"!!! FEHLER MIT DER IGRULI-VERKNÜPFUNG !!!",VLOOKUP(BG210,[2]KNULI!$A$2:$J$1250,2,0)))</f>
        <v/>
      </c>
      <c r="BJ210" s="110" t="str">
        <f>IF(BG210="","",IF(ISERROR(VLOOKUP(BG210,[2]KNULI!$A$2:$J$1250,4,0)),"!!! FEHLER MIT DER IGRULI-VERKNÜPFUNG !!!",VLOOKUP(BG210,[2]KNULI!$A$2:$J$1250,4,0)))</f>
        <v/>
      </c>
      <c r="BK210" s="111" t="str">
        <f>IF(BG210="","",IF(ISERROR(VLOOKUP(BG210,[2]KNULI!$A$2:$J$1250,5,0)),"!!! FEHLER MIT DER IGRULI-VERKNÜPFUNG !!!",VLOOKUP(BG210,[2]KNULI!$A$2:$J$1250,5,0)))</f>
        <v/>
      </c>
      <c r="BL210" s="241"/>
      <c r="BM210" s="120"/>
      <c r="BN210" s="199"/>
      <c r="BO210" s="199"/>
      <c r="BP210" s="121"/>
      <c r="BQ210" s="122"/>
      <c r="BR210" s="123"/>
      <c r="BS210" s="250"/>
      <c r="BT210" s="115"/>
      <c r="BU210" s="115" t="str">
        <f t="shared" si="101"/>
        <v/>
      </c>
      <c r="BV210" s="115" t="str">
        <f t="shared" si="103"/>
        <v/>
      </c>
      <c r="BW210" s="115" t="str">
        <f t="shared" si="104"/>
        <v/>
      </c>
      <c r="BX210" s="120"/>
      <c r="BY210" s="115"/>
      <c r="BZ210" s="120"/>
      <c r="CA210" s="124"/>
      <c r="CB210" s="125"/>
      <c r="CC210" s="126"/>
      <c r="CD210" s="127" t="str">
        <f t="shared" si="99"/>
        <v/>
      </c>
      <c r="CE210" s="128" t="str">
        <f t="shared" si="99"/>
        <v/>
      </c>
      <c r="CF210" s="127"/>
      <c r="CG210" s="130"/>
      <c r="CH210" s="130" t="str">
        <f t="shared" si="161"/>
        <v/>
      </c>
      <c r="CI210" s="130" t="str">
        <f t="shared" si="161"/>
        <v/>
      </c>
      <c r="CJ210" s="130" t="str">
        <f t="shared" si="161"/>
        <v/>
      </c>
      <c r="CK210" s="131" t="str">
        <f t="shared" si="161"/>
        <v/>
      </c>
      <c r="CL210" s="132" t="str">
        <f t="shared" si="161"/>
        <v/>
      </c>
    </row>
    <row r="211" spans="1:90" ht="25.5" customHeight="1" x14ac:dyDescent="0.25">
      <c r="A211" s="134" t="s">
        <v>116</v>
      </c>
      <c r="B211" s="78"/>
      <c r="C211" s="235" t="s">
        <v>291</v>
      </c>
      <c r="D211" s="80" t="str">
        <f t="shared" si="129"/>
        <v>O, Z, N</v>
      </c>
      <c r="E211" s="81" t="s">
        <v>286</v>
      </c>
      <c r="F211" s="193"/>
      <c r="G211" s="344" t="str">
        <f>AZ211</f>
        <v>-E1-Q01</v>
      </c>
      <c r="H211" s="84"/>
      <c r="I211" s="85"/>
      <c r="J211" s="86"/>
      <c r="K211" s="87"/>
      <c r="L211" s="88"/>
      <c r="M211" s="89" t="s">
        <v>263</v>
      </c>
      <c r="N211" s="85" t="s">
        <v>88</v>
      </c>
      <c r="O211" s="90"/>
      <c r="P211" s="86"/>
      <c r="Q211" s="86" t="s">
        <v>158</v>
      </c>
      <c r="R211" s="84"/>
      <c r="S211" s="237" t="s">
        <v>88</v>
      </c>
      <c r="T211" s="90"/>
      <c r="U211" s="90" t="s">
        <v>88</v>
      </c>
      <c r="V211" s="86" t="s">
        <v>88</v>
      </c>
      <c r="W211" s="93" t="str">
        <f t="shared" si="176"/>
        <v>110kV 1 SF6
GASDRUCK SINKT</v>
      </c>
      <c r="X211" s="238" t="s">
        <v>145</v>
      </c>
      <c r="Y211" s="95" t="s">
        <v>88</v>
      </c>
      <c r="Z211" s="96"/>
      <c r="AA211" s="97"/>
      <c r="AB211" s="98" t="str">
        <f>IF(OR(Y211="X",Z211="X",AA211="X"),"X","")</f>
        <v>X</v>
      </c>
      <c r="AC211" s="96"/>
      <c r="AD211" s="96"/>
      <c r="AE211" s="97"/>
      <c r="AF211" s="100"/>
      <c r="AG211" s="302"/>
      <c r="AH211" s="100"/>
      <c r="AI211" s="100"/>
      <c r="AJ211" s="101"/>
      <c r="AK211" s="101"/>
      <c r="AL211" s="101"/>
      <c r="AM211" s="101"/>
      <c r="AN211" s="101"/>
      <c r="AO211" s="239"/>
      <c r="AP211" s="103"/>
      <c r="AQ211" s="104"/>
      <c r="AR211" s="239"/>
      <c r="AS211" s="239"/>
      <c r="AT211" s="239"/>
      <c r="AU211" s="240"/>
      <c r="AV211" s="119">
        <f>$AV$7</f>
        <v>1</v>
      </c>
      <c r="AW211" s="120" t="str">
        <f t="shared" si="102"/>
        <v>TEST</v>
      </c>
      <c r="AX211" s="120"/>
      <c r="AY211" s="120" t="s">
        <v>93</v>
      </c>
      <c r="AZ211" s="258" t="str">
        <f t="shared" si="160"/>
        <v>-E1-Q01</v>
      </c>
      <c r="BA211" s="109">
        <f t="shared" si="97"/>
        <v>1</v>
      </c>
      <c r="BB211" s="120">
        <f t="shared" si="100"/>
        <v>1</v>
      </c>
      <c r="BC211" s="376" t="s">
        <v>666</v>
      </c>
      <c r="BD211" s="120"/>
      <c r="BE211" s="120"/>
      <c r="BF211" s="120"/>
      <c r="BG211" s="120">
        <v>1305</v>
      </c>
      <c r="BH211" s="110" t="str">
        <f>IF(BG211="","",IF(ISERROR(VLOOKUP(BG211,[2]KNULI!$A$2:$J$1250,3,0)),"!!! FEHLER MIT DER IGRULI-VERKNÜPFUNG !!!",VLOOKUP(BG211,[2]KNULI!$A$2:$J$1250,3,0)))</f>
        <v>GASDRUCK SINKT</v>
      </c>
      <c r="BI211" s="110" t="str">
        <f>IF(BG211="","",IF(ISERROR(VLOOKUP(BG211,[2]KNULI!$A$2:$J$1250,2,0)),"!!! FEHLER MIT DER IGRULI-VERKNÜPFUNG !!!",VLOOKUP(BG211,[2]KNULI!$A$2:$J$1250,2,0)))</f>
        <v>v/0</v>
      </c>
      <c r="BJ211" s="110" t="str">
        <f>IF(BG211="","",IF(ISERROR(VLOOKUP(BG211,[2]KNULI!$A$2:$J$1250,4,0)),"!!! FEHLER MIT DER IGRULI-VERKNÜPFUNG !!!",VLOOKUP(BG211,[2]KNULI!$A$2:$J$1250,4,0)))</f>
        <v>Z</v>
      </c>
      <c r="BK211" s="111" t="str">
        <f>IF(BG211="","",IF(ISERROR(VLOOKUP(BG211,[2]KNULI!$A$2:$J$1250,5,0)),"!!! FEHLER MIT DER IGRULI-VERKNÜPFUNG !!!",VLOOKUP(BG211,[2]KNULI!$A$2:$J$1250,5,0)))</f>
        <v>W</v>
      </c>
      <c r="BL211" s="241" t="s">
        <v>141</v>
      </c>
      <c r="BM211" s="120"/>
      <c r="BN211" s="199"/>
      <c r="BO211" s="199"/>
      <c r="BP211" s="121"/>
      <c r="BQ211" s="122" t="s">
        <v>146</v>
      </c>
      <c r="BR211" s="123">
        <v>30</v>
      </c>
      <c r="BS211" s="250"/>
      <c r="BT211" s="115"/>
      <c r="BU211" s="115">
        <f t="shared" si="101"/>
        <v>1</v>
      </c>
      <c r="BV211" s="115">
        <f t="shared" si="103"/>
        <v>51</v>
      </c>
      <c r="BW211" s="115" t="str">
        <f t="shared" si="104"/>
        <v>01</v>
      </c>
      <c r="BX211" s="120">
        <v>69</v>
      </c>
      <c r="BY211" s="115">
        <v>25</v>
      </c>
      <c r="BZ211" s="120" t="s">
        <v>88</v>
      </c>
      <c r="CA211" s="378"/>
      <c r="CB211" s="125"/>
      <c r="CC211" s="380"/>
      <c r="CD211" s="127" t="str">
        <f t="shared" si="99"/>
        <v>EM</v>
      </c>
      <c r="CE211" s="128">
        <f t="shared" si="99"/>
        <v>30</v>
      </c>
      <c r="CF211" s="127"/>
      <c r="CG211" s="130"/>
      <c r="CH211" s="130">
        <f t="shared" si="161"/>
        <v>1</v>
      </c>
      <c r="CI211" s="130">
        <f t="shared" si="161"/>
        <v>51</v>
      </c>
      <c r="CJ211" s="130" t="str">
        <f t="shared" si="161"/>
        <v>01</v>
      </c>
      <c r="CK211" s="131">
        <f t="shared" si="161"/>
        <v>69</v>
      </c>
      <c r="CL211" s="132">
        <f t="shared" si="161"/>
        <v>25</v>
      </c>
    </row>
    <row r="212" spans="1:90" ht="25.5" customHeight="1" x14ac:dyDescent="0.25">
      <c r="A212" s="134" t="s">
        <v>116</v>
      </c>
      <c r="B212" s="78"/>
      <c r="C212" s="235" t="s">
        <v>293</v>
      </c>
      <c r="D212" s="80" t="str">
        <f t="shared" si="129"/>
        <v>O</v>
      </c>
      <c r="E212" s="81" t="s">
        <v>286</v>
      </c>
      <c r="F212" s="82" t="s">
        <v>868</v>
      </c>
      <c r="G212" s="344" t="str">
        <f>G210</f>
        <v>-E1-Q01</v>
      </c>
      <c r="H212" s="84"/>
      <c r="I212" s="85"/>
      <c r="J212" s="86"/>
      <c r="K212" s="87"/>
      <c r="L212" s="88"/>
      <c r="M212" s="89" t="s">
        <v>260</v>
      </c>
      <c r="N212" s="85"/>
      <c r="O212" s="90"/>
      <c r="P212" s="86"/>
      <c r="Q212" s="86"/>
      <c r="R212" s="84"/>
      <c r="S212" s="237"/>
      <c r="T212" s="90"/>
      <c r="U212" s="90"/>
      <c r="V212" s="86"/>
      <c r="W212" s="93" t="str">
        <f t="shared" ref="W212" si="210">IF(OR(U212="X",V212="x"),AY212&amp;" "&amp;BA212&amp;" " &amp;BC212&amp;CHAR(10)&amp;BD212&amp;BH212,"")</f>
        <v/>
      </c>
      <c r="X212" s="238"/>
      <c r="Y212" s="95"/>
      <c r="Z212" s="96"/>
      <c r="AA212" s="97"/>
      <c r="AB212" s="98" t="s">
        <v>101</v>
      </c>
      <c r="AC212" s="96"/>
      <c r="AD212" s="96"/>
      <c r="AE212" s="97"/>
      <c r="AF212" s="100"/>
      <c r="AG212" s="100"/>
      <c r="AH212" s="100"/>
      <c r="AI212" s="100"/>
      <c r="AJ212" s="101"/>
      <c r="AK212" s="101"/>
      <c r="AL212" s="101"/>
      <c r="AM212" s="101"/>
      <c r="AN212" s="101"/>
      <c r="AO212" s="239"/>
      <c r="AP212" s="103"/>
      <c r="AQ212" s="104"/>
      <c r="AR212" s="239"/>
      <c r="AS212" s="239"/>
      <c r="AT212" s="239"/>
      <c r="AU212" s="240"/>
      <c r="AV212" s="119"/>
      <c r="AW212" s="120" t="str">
        <f t="shared" ref="AW212" si="211">IF(AV212&lt;&gt;"",$AW$7,"")</f>
        <v/>
      </c>
      <c r="AX212" s="120"/>
      <c r="AY212" s="120"/>
      <c r="AZ212" s="258" t="str">
        <f t="shared" si="160"/>
        <v/>
      </c>
      <c r="BA212" s="109" t="str">
        <f t="shared" si="97"/>
        <v/>
      </c>
      <c r="BB212" s="120" t="str">
        <f t="shared" ref="BB212" si="212">BA212</f>
        <v/>
      </c>
      <c r="BC212" s="120"/>
      <c r="BD212" s="120"/>
      <c r="BE212" s="120"/>
      <c r="BF212" s="120"/>
      <c r="BG212" s="120"/>
      <c r="BH212" s="110" t="str">
        <f>IF(BG212="","",IF(ISERROR(VLOOKUP(BG212,[2]KNULI!$A$2:$J$1250,3,0)),"!!! FEHLER MIT DER IGRULI-VERKNÜPFUNG !!!",VLOOKUP(BG212,[2]KNULI!$A$2:$J$1250,3,0)))</f>
        <v/>
      </c>
      <c r="BI212" s="110" t="str">
        <f>IF(BG212="","",IF(ISERROR(VLOOKUP(BG212,[2]KNULI!$A$2:$J$1250,2,0)),"!!! FEHLER MIT DER IGRULI-VERKNÜPFUNG !!!",VLOOKUP(BG212,[2]KNULI!$A$2:$J$1250,2,0)))</f>
        <v/>
      </c>
      <c r="BJ212" s="110" t="str">
        <f>IF(BG212="","",IF(ISERROR(VLOOKUP(BG212,[2]KNULI!$A$2:$J$1250,4,0)),"!!! FEHLER MIT DER IGRULI-VERKNÜPFUNG !!!",VLOOKUP(BG212,[2]KNULI!$A$2:$J$1250,4,0)))</f>
        <v/>
      </c>
      <c r="BK212" s="111" t="str">
        <f>IF(BG212="","",IF(ISERROR(VLOOKUP(BG212,[2]KNULI!$A$2:$J$1250,5,0)),"!!! FEHLER MIT DER IGRULI-VERKNÜPFUNG !!!",VLOOKUP(BG212,[2]KNULI!$A$2:$J$1250,5,0)))</f>
        <v/>
      </c>
      <c r="BL212" s="241"/>
      <c r="BM212" s="120"/>
      <c r="BN212" s="199"/>
      <c r="BO212" s="199"/>
      <c r="BP212" s="121"/>
      <c r="BQ212" s="122"/>
      <c r="BR212" s="123"/>
      <c r="BS212" s="250"/>
      <c r="BT212" s="115"/>
      <c r="BU212" s="115" t="str">
        <f t="shared" ref="BU212" si="213">IF(AV212&lt;&gt;"",AV212,"")</f>
        <v/>
      </c>
      <c r="BV212" s="115" t="str">
        <f t="shared" ref="BV212" si="214">IF(AV212&lt;&gt;"",$BV$7,"")</f>
        <v/>
      </c>
      <c r="BW212" s="115" t="str">
        <f t="shared" ref="BW212" si="215">IF(AV212&lt;&gt;"",$BW$7,"")</f>
        <v/>
      </c>
      <c r="BX212" s="120"/>
      <c r="BY212" s="115"/>
      <c r="BZ212" s="120"/>
      <c r="CA212" s="124"/>
      <c r="CB212" s="125"/>
      <c r="CC212" s="126"/>
      <c r="CD212" s="127" t="str">
        <f t="shared" ref="CD212" si="216">IF($AV212&lt;&gt;"",BQ212,"")</f>
        <v/>
      </c>
      <c r="CE212" s="128" t="str">
        <f t="shared" ref="CE212" si="217">IF($AV212&lt;&gt;"",BR212,"")</f>
        <v/>
      </c>
      <c r="CF212" s="127"/>
      <c r="CG212" s="130"/>
      <c r="CH212" s="130" t="str">
        <f t="shared" ref="CH212" si="218">IF($AV212&lt;&gt;"",BU212,"")</f>
        <v/>
      </c>
      <c r="CI212" s="130" t="str">
        <f t="shared" ref="CI212" si="219">IF($AV212&lt;&gt;"",BV212,"")</f>
        <v/>
      </c>
      <c r="CJ212" s="130" t="str">
        <f t="shared" ref="CJ212" si="220">IF($AV212&lt;&gt;"",BW212,"")</f>
        <v/>
      </c>
      <c r="CK212" s="131" t="str">
        <f t="shared" ref="CK212" si="221">IF($AV212&lt;&gt;"",BX212,"")</f>
        <v/>
      </c>
      <c r="CL212" s="132" t="str">
        <f t="shared" ref="CL212" si="222">IF($AV212&lt;&gt;"",BY212,"")</f>
        <v/>
      </c>
    </row>
    <row r="213" spans="1:90" ht="25.5" customHeight="1" x14ac:dyDescent="0.25">
      <c r="A213" s="134" t="s">
        <v>116</v>
      </c>
      <c r="B213" s="78"/>
      <c r="C213" s="235" t="s">
        <v>294</v>
      </c>
      <c r="D213" s="80" t="str">
        <f t="shared" si="129"/>
        <v>O</v>
      </c>
      <c r="E213" s="81" t="s">
        <v>286</v>
      </c>
      <c r="F213" s="82" t="s">
        <v>868</v>
      </c>
      <c r="G213" s="344" t="str">
        <f>G212</f>
        <v>-E1-Q01</v>
      </c>
      <c r="H213" s="84"/>
      <c r="I213" s="85"/>
      <c r="J213" s="86"/>
      <c r="K213" s="87"/>
      <c r="L213" s="88"/>
      <c r="M213" s="89" t="s">
        <v>260</v>
      </c>
      <c r="N213" s="85"/>
      <c r="O213" s="90"/>
      <c r="P213" s="86"/>
      <c r="Q213" s="86"/>
      <c r="R213" s="84"/>
      <c r="S213" s="237"/>
      <c r="T213" s="90"/>
      <c r="U213" s="90"/>
      <c r="V213" s="86"/>
      <c r="W213" s="93" t="str">
        <f t="shared" si="176"/>
        <v/>
      </c>
      <c r="X213" s="238"/>
      <c r="Y213" s="95"/>
      <c r="Z213" s="96"/>
      <c r="AA213" s="97"/>
      <c r="AB213" s="98" t="s">
        <v>101</v>
      </c>
      <c r="AC213" s="96"/>
      <c r="AD213" s="96"/>
      <c r="AE213" s="97"/>
      <c r="AF213" s="100"/>
      <c r="AG213" s="100"/>
      <c r="AH213" s="100"/>
      <c r="AI213" s="100"/>
      <c r="AJ213" s="101"/>
      <c r="AK213" s="101"/>
      <c r="AL213" s="101"/>
      <c r="AM213" s="101"/>
      <c r="AN213" s="101"/>
      <c r="AO213" s="239"/>
      <c r="AP213" s="103"/>
      <c r="AQ213" s="104"/>
      <c r="AR213" s="239"/>
      <c r="AS213" s="239"/>
      <c r="AT213" s="239"/>
      <c r="AU213" s="240"/>
      <c r="AV213" s="119"/>
      <c r="AW213" s="120" t="str">
        <f t="shared" si="102"/>
        <v/>
      </c>
      <c r="AX213" s="120"/>
      <c r="AY213" s="120"/>
      <c r="AZ213" s="258" t="str">
        <f t="shared" si="160"/>
        <v/>
      </c>
      <c r="BA213" s="109" t="str">
        <f t="shared" si="97"/>
        <v/>
      </c>
      <c r="BB213" s="120" t="str">
        <f t="shared" si="100"/>
        <v/>
      </c>
      <c r="BC213" s="120"/>
      <c r="BD213" s="120"/>
      <c r="BE213" s="120"/>
      <c r="BF213" s="120"/>
      <c r="BG213" s="120"/>
      <c r="BH213" s="110" t="str">
        <f>IF(BG213="","",IF(ISERROR(VLOOKUP(BG213,[2]KNULI!$A$2:$J$1250,3,0)),"!!! FEHLER MIT DER IGRULI-VERKNÜPFUNG !!!",VLOOKUP(BG213,[2]KNULI!$A$2:$J$1250,3,0)))</f>
        <v/>
      </c>
      <c r="BI213" s="110" t="str">
        <f>IF(BG213="","",IF(ISERROR(VLOOKUP(BG213,[2]KNULI!$A$2:$J$1250,2,0)),"!!! FEHLER MIT DER IGRULI-VERKNÜPFUNG !!!",VLOOKUP(BG213,[2]KNULI!$A$2:$J$1250,2,0)))</f>
        <v/>
      </c>
      <c r="BJ213" s="110" t="str">
        <f>IF(BG213="","",IF(ISERROR(VLOOKUP(BG213,[2]KNULI!$A$2:$J$1250,4,0)),"!!! FEHLER MIT DER IGRULI-VERKNÜPFUNG !!!",VLOOKUP(BG213,[2]KNULI!$A$2:$J$1250,4,0)))</f>
        <v/>
      </c>
      <c r="BK213" s="111" t="str">
        <f>IF(BG213="","",IF(ISERROR(VLOOKUP(BG213,[2]KNULI!$A$2:$J$1250,5,0)),"!!! FEHLER MIT DER IGRULI-VERKNÜPFUNG !!!",VLOOKUP(BG213,[2]KNULI!$A$2:$J$1250,5,0)))</f>
        <v/>
      </c>
      <c r="BL213" s="241"/>
      <c r="BM213" s="120"/>
      <c r="BN213" s="199"/>
      <c r="BO213" s="199"/>
      <c r="BP213" s="121"/>
      <c r="BQ213" s="122"/>
      <c r="BR213" s="123"/>
      <c r="BS213" s="250"/>
      <c r="BT213" s="115"/>
      <c r="BU213" s="115" t="str">
        <f t="shared" si="101"/>
        <v/>
      </c>
      <c r="BV213" s="115" t="str">
        <f t="shared" si="103"/>
        <v/>
      </c>
      <c r="BW213" s="115" t="str">
        <f t="shared" si="104"/>
        <v/>
      </c>
      <c r="BX213" s="120"/>
      <c r="BY213" s="115"/>
      <c r="BZ213" s="120"/>
      <c r="CA213" s="124"/>
      <c r="CB213" s="125"/>
      <c r="CC213" s="126"/>
      <c r="CD213" s="127" t="str">
        <f t="shared" si="99"/>
        <v/>
      </c>
      <c r="CE213" s="128" t="str">
        <f t="shared" si="99"/>
        <v/>
      </c>
      <c r="CF213" s="127"/>
      <c r="CG213" s="130"/>
      <c r="CH213" s="130" t="str">
        <f t="shared" si="161"/>
        <v/>
      </c>
      <c r="CI213" s="130" t="str">
        <f t="shared" si="161"/>
        <v/>
      </c>
      <c r="CJ213" s="130" t="str">
        <f t="shared" si="161"/>
        <v/>
      </c>
      <c r="CK213" s="131" t="str">
        <f t="shared" si="161"/>
        <v/>
      </c>
      <c r="CL213" s="132" t="str">
        <f t="shared" si="161"/>
        <v/>
      </c>
    </row>
    <row r="214" spans="1:90" ht="25.5" customHeight="1" x14ac:dyDescent="0.25">
      <c r="A214" s="134" t="s">
        <v>116</v>
      </c>
      <c r="B214" s="78"/>
      <c r="C214" s="235" t="s">
        <v>295</v>
      </c>
      <c r="D214" s="80" t="str">
        <f t="shared" si="129"/>
        <v>O</v>
      </c>
      <c r="E214" s="81" t="s">
        <v>286</v>
      </c>
      <c r="F214" s="82" t="s">
        <v>868</v>
      </c>
      <c r="G214" s="344" t="str">
        <f>G213</f>
        <v>-E1-Q01</v>
      </c>
      <c r="H214" s="84"/>
      <c r="I214" s="85"/>
      <c r="J214" s="86"/>
      <c r="K214" s="87"/>
      <c r="L214" s="88"/>
      <c r="M214" s="89" t="s">
        <v>260</v>
      </c>
      <c r="N214" s="85"/>
      <c r="O214" s="90"/>
      <c r="P214" s="86"/>
      <c r="Q214" s="86"/>
      <c r="R214" s="84"/>
      <c r="S214" s="237"/>
      <c r="T214" s="90"/>
      <c r="U214" s="90"/>
      <c r="V214" s="86"/>
      <c r="W214" s="93" t="str">
        <f t="shared" si="176"/>
        <v/>
      </c>
      <c r="X214" s="238"/>
      <c r="Y214" s="95"/>
      <c r="Z214" s="96"/>
      <c r="AA214" s="97"/>
      <c r="AB214" s="98" t="s">
        <v>101</v>
      </c>
      <c r="AC214" s="96"/>
      <c r="AD214" s="96"/>
      <c r="AE214" s="97"/>
      <c r="AF214" s="100"/>
      <c r="AG214" s="100"/>
      <c r="AH214" s="100"/>
      <c r="AI214" s="100"/>
      <c r="AJ214" s="101"/>
      <c r="AK214" s="101"/>
      <c r="AL214" s="101"/>
      <c r="AM214" s="101"/>
      <c r="AN214" s="101"/>
      <c r="AO214" s="239"/>
      <c r="AP214" s="103"/>
      <c r="AQ214" s="104"/>
      <c r="AR214" s="239"/>
      <c r="AS214" s="239"/>
      <c r="AT214" s="239"/>
      <c r="AU214" s="240"/>
      <c r="AV214" s="119"/>
      <c r="AW214" s="120" t="str">
        <f t="shared" si="102"/>
        <v/>
      </c>
      <c r="AX214" s="120"/>
      <c r="AY214" s="120"/>
      <c r="AZ214" s="258" t="str">
        <f t="shared" si="160"/>
        <v/>
      </c>
      <c r="BA214" s="109" t="str">
        <f t="shared" si="97"/>
        <v/>
      </c>
      <c r="BB214" s="120" t="str">
        <f t="shared" si="100"/>
        <v/>
      </c>
      <c r="BC214" s="120"/>
      <c r="BD214" s="120"/>
      <c r="BE214" s="120"/>
      <c r="BF214" s="120"/>
      <c r="BG214" s="120"/>
      <c r="BH214" s="110" t="str">
        <f>IF(BG214="","",IF(ISERROR(VLOOKUP(BG214,[2]KNULI!$A$2:$J$1250,3,0)),"!!! FEHLER MIT DER IGRULI-VERKNÜPFUNG !!!",VLOOKUP(BG214,[2]KNULI!$A$2:$J$1250,3,0)))</f>
        <v/>
      </c>
      <c r="BI214" s="110" t="str">
        <f>IF(BG214="","",IF(ISERROR(VLOOKUP(BG214,[2]KNULI!$A$2:$J$1250,2,0)),"!!! FEHLER MIT DER IGRULI-VERKNÜPFUNG !!!",VLOOKUP(BG214,[2]KNULI!$A$2:$J$1250,2,0)))</f>
        <v/>
      </c>
      <c r="BJ214" s="110" t="str">
        <f>IF(BG214="","",IF(ISERROR(VLOOKUP(BG214,[2]KNULI!$A$2:$J$1250,4,0)),"!!! FEHLER MIT DER IGRULI-VERKNÜPFUNG !!!",VLOOKUP(BG214,[2]KNULI!$A$2:$J$1250,4,0)))</f>
        <v/>
      </c>
      <c r="BK214" s="111" t="str">
        <f>IF(BG214="","",IF(ISERROR(VLOOKUP(BG214,[2]KNULI!$A$2:$J$1250,5,0)),"!!! FEHLER MIT DER IGRULI-VERKNÜPFUNG !!!",VLOOKUP(BG214,[2]KNULI!$A$2:$J$1250,5,0)))</f>
        <v/>
      </c>
      <c r="BL214" s="241"/>
      <c r="BM214" s="120"/>
      <c r="BN214" s="199"/>
      <c r="BO214" s="199"/>
      <c r="BP214" s="121"/>
      <c r="BQ214" s="122"/>
      <c r="BR214" s="123"/>
      <c r="BS214" s="250"/>
      <c r="BT214" s="115"/>
      <c r="BU214" s="115" t="str">
        <f t="shared" si="101"/>
        <v/>
      </c>
      <c r="BV214" s="115" t="str">
        <f t="shared" si="103"/>
        <v/>
      </c>
      <c r="BW214" s="115" t="str">
        <f t="shared" si="104"/>
        <v/>
      </c>
      <c r="BX214" s="120"/>
      <c r="BY214" s="115"/>
      <c r="BZ214" s="120"/>
      <c r="CA214" s="124"/>
      <c r="CB214" s="125"/>
      <c r="CC214" s="126"/>
      <c r="CD214" s="127" t="str">
        <f t="shared" si="99"/>
        <v/>
      </c>
      <c r="CE214" s="128" t="str">
        <f t="shared" si="99"/>
        <v/>
      </c>
      <c r="CF214" s="127"/>
      <c r="CG214" s="130"/>
      <c r="CH214" s="130" t="str">
        <f t="shared" si="161"/>
        <v/>
      </c>
      <c r="CI214" s="130" t="str">
        <f t="shared" si="161"/>
        <v/>
      </c>
      <c r="CJ214" s="130" t="str">
        <f t="shared" si="161"/>
        <v/>
      </c>
      <c r="CK214" s="131" t="str">
        <f t="shared" si="161"/>
        <v/>
      </c>
      <c r="CL214" s="132" t="str">
        <f t="shared" si="161"/>
        <v/>
      </c>
    </row>
    <row r="215" spans="1:90" ht="25.5" customHeight="1" x14ac:dyDescent="0.25">
      <c r="A215" s="134" t="s">
        <v>116</v>
      </c>
      <c r="B215" s="78"/>
      <c r="C215" s="235" t="s">
        <v>296</v>
      </c>
      <c r="D215" s="80" t="str">
        <f t="shared" si="129"/>
        <v>O</v>
      </c>
      <c r="E215" s="81" t="s">
        <v>286</v>
      </c>
      <c r="F215" s="82" t="s">
        <v>868</v>
      </c>
      <c r="G215" s="344" t="str">
        <f>G216</f>
        <v>-E1-Q01</v>
      </c>
      <c r="H215" s="84"/>
      <c r="I215" s="85"/>
      <c r="J215" s="86"/>
      <c r="K215" s="87"/>
      <c r="L215" s="88"/>
      <c r="M215" s="89" t="s">
        <v>288</v>
      </c>
      <c r="N215" s="85"/>
      <c r="O215" s="90"/>
      <c r="P215" s="86"/>
      <c r="Q215" s="86"/>
      <c r="R215" s="84"/>
      <c r="S215" s="237"/>
      <c r="T215" s="90"/>
      <c r="U215" s="90"/>
      <c r="V215" s="86"/>
      <c r="W215" s="93" t="str">
        <f t="shared" si="176"/>
        <v/>
      </c>
      <c r="X215" s="238"/>
      <c r="Y215" s="95"/>
      <c r="Z215" s="96"/>
      <c r="AA215" s="97"/>
      <c r="AB215" s="98" t="s">
        <v>101</v>
      </c>
      <c r="AC215" s="96"/>
      <c r="AD215" s="96"/>
      <c r="AE215" s="97"/>
      <c r="AF215" s="100"/>
      <c r="AG215" s="100"/>
      <c r="AH215" s="100"/>
      <c r="AI215" s="100"/>
      <c r="AJ215" s="101"/>
      <c r="AK215" s="101"/>
      <c r="AL215" s="101"/>
      <c r="AM215" s="101"/>
      <c r="AN215" s="101"/>
      <c r="AO215" s="239"/>
      <c r="AP215" s="103"/>
      <c r="AQ215" s="104"/>
      <c r="AR215" s="239"/>
      <c r="AS215" s="239"/>
      <c r="AT215" s="239"/>
      <c r="AU215" s="240"/>
      <c r="AV215" s="119"/>
      <c r="AW215" s="120" t="str">
        <f t="shared" si="102"/>
        <v/>
      </c>
      <c r="AX215" s="120"/>
      <c r="AY215" s="120"/>
      <c r="AZ215" s="258" t="str">
        <f t="shared" si="160"/>
        <v/>
      </c>
      <c r="BA215" s="109" t="str">
        <f t="shared" si="97"/>
        <v/>
      </c>
      <c r="BB215" s="120" t="str">
        <f t="shared" si="100"/>
        <v/>
      </c>
      <c r="BC215" s="120"/>
      <c r="BD215" s="120"/>
      <c r="BE215" s="120"/>
      <c r="BF215" s="120"/>
      <c r="BG215" s="120"/>
      <c r="BH215" s="110" t="str">
        <f>IF(BG215="","",IF(ISERROR(VLOOKUP(BG215,[2]KNULI!$A$2:$J$1250,3,0)),"!!! FEHLER MIT DER IGRULI-VERKNÜPFUNG !!!",VLOOKUP(BG215,[2]KNULI!$A$2:$J$1250,3,0)))</f>
        <v/>
      </c>
      <c r="BI215" s="110" t="str">
        <f>IF(BG215="","",IF(ISERROR(VLOOKUP(BG215,[2]KNULI!$A$2:$J$1250,2,0)),"!!! FEHLER MIT DER IGRULI-VERKNÜPFUNG !!!",VLOOKUP(BG215,[2]KNULI!$A$2:$J$1250,2,0)))</f>
        <v/>
      </c>
      <c r="BJ215" s="110" t="str">
        <f>IF(BG215="","",IF(ISERROR(VLOOKUP(BG215,[2]KNULI!$A$2:$J$1250,4,0)),"!!! FEHLER MIT DER IGRULI-VERKNÜPFUNG !!!",VLOOKUP(BG215,[2]KNULI!$A$2:$J$1250,4,0)))</f>
        <v/>
      </c>
      <c r="BK215" s="111" t="str">
        <f>IF(BG215="","",IF(ISERROR(VLOOKUP(BG215,[2]KNULI!$A$2:$J$1250,5,0)),"!!! FEHLER MIT DER IGRULI-VERKNÜPFUNG !!!",VLOOKUP(BG215,[2]KNULI!$A$2:$J$1250,5,0)))</f>
        <v/>
      </c>
      <c r="BL215" s="241"/>
      <c r="BM215" s="120"/>
      <c r="BN215" s="199"/>
      <c r="BO215" s="199"/>
      <c r="BP215" s="121"/>
      <c r="BQ215" s="122"/>
      <c r="BR215" s="123"/>
      <c r="BS215" s="250"/>
      <c r="BT215" s="115"/>
      <c r="BU215" s="115" t="str">
        <f t="shared" si="101"/>
        <v/>
      </c>
      <c r="BV215" s="115" t="str">
        <f t="shared" si="103"/>
        <v/>
      </c>
      <c r="BW215" s="115" t="str">
        <f t="shared" si="104"/>
        <v/>
      </c>
      <c r="BX215" s="120"/>
      <c r="BY215" s="115"/>
      <c r="BZ215" s="120"/>
      <c r="CA215" s="124"/>
      <c r="CB215" s="125"/>
      <c r="CC215" s="126"/>
      <c r="CD215" s="127" t="str">
        <f t="shared" si="99"/>
        <v/>
      </c>
      <c r="CE215" s="128" t="str">
        <f t="shared" si="99"/>
        <v/>
      </c>
      <c r="CF215" s="127"/>
      <c r="CG215" s="130"/>
      <c r="CH215" s="130" t="str">
        <f t="shared" si="161"/>
        <v/>
      </c>
      <c r="CI215" s="130" t="str">
        <f t="shared" si="161"/>
        <v/>
      </c>
      <c r="CJ215" s="130" t="str">
        <f t="shared" si="161"/>
        <v/>
      </c>
      <c r="CK215" s="131" t="str">
        <f t="shared" si="161"/>
        <v/>
      </c>
      <c r="CL215" s="132" t="str">
        <f t="shared" si="161"/>
        <v/>
      </c>
    </row>
    <row r="216" spans="1:90" ht="25.5" customHeight="1" x14ac:dyDescent="0.25">
      <c r="A216" s="134" t="s">
        <v>116</v>
      </c>
      <c r="B216" s="78"/>
      <c r="C216" s="235" t="s">
        <v>298</v>
      </c>
      <c r="D216" s="80" t="str">
        <f t="shared" si="129"/>
        <v>O</v>
      </c>
      <c r="E216" s="81" t="s">
        <v>286</v>
      </c>
      <c r="F216" s="82" t="s">
        <v>868</v>
      </c>
      <c r="G216" s="344" t="str">
        <f>G217</f>
        <v>-E1-Q01</v>
      </c>
      <c r="H216" s="84"/>
      <c r="I216" s="85"/>
      <c r="J216" s="86"/>
      <c r="K216" s="87"/>
      <c r="L216" s="88"/>
      <c r="M216" s="89" t="s">
        <v>288</v>
      </c>
      <c r="N216" s="85"/>
      <c r="O216" s="90"/>
      <c r="P216" s="86"/>
      <c r="Q216" s="86"/>
      <c r="R216" s="84"/>
      <c r="S216" s="237"/>
      <c r="T216" s="90"/>
      <c r="U216" s="90"/>
      <c r="V216" s="86"/>
      <c r="W216" s="93" t="str">
        <f t="shared" si="176"/>
        <v/>
      </c>
      <c r="X216" s="238"/>
      <c r="Y216" s="95"/>
      <c r="Z216" s="96"/>
      <c r="AA216" s="97"/>
      <c r="AB216" s="98" t="s">
        <v>101</v>
      </c>
      <c r="AC216" s="96"/>
      <c r="AD216" s="96"/>
      <c r="AE216" s="97"/>
      <c r="AF216" s="100"/>
      <c r="AG216" s="100"/>
      <c r="AH216" s="100"/>
      <c r="AI216" s="100"/>
      <c r="AJ216" s="101"/>
      <c r="AK216" s="101"/>
      <c r="AL216" s="101"/>
      <c r="AM216" s="101"/>
      <c r="AN216" s="101"/>
      <c r="AO216" s="239"/>
      <c r="AP216" s="103"/>
      <c r="AQ216" s="104"/>
      <c r="AR216" s="239"/>
      <c r="AS216" s="239"/>
      <c r="AT216" s="239"/>
      <c r="AU216" s="240"/>
      <c r="AV216" s="119"/>
      <c r="AW216" s="120" t="str">
        <f t="shared" si="102"/>
        <v/>
      </c>
      <c r="AX216" s="120"/>
      <c r="AY216" s="120"/>
      <c r="AZ216" s="258" t="str">
        <f t="shared" si="160"/>
        <v/>
      </c>
      <c r="BA216" s="109" t="str">
        <f t="shared" si="97"/>
        <v/>
      </c>
      <c r="BB216" s="120" t="str">
        <f t="shared" si="100"/>
        <v/>
      </c>
      <c r="BC216" s="120"/>
      <c r="BD216" s="120"/>
      <c r="BE216" s="120"/>
      <c r="BF216" s="120"/>
      <c r="BG216" s="120"/>
      <c r="BH216" s="110" t="str">
        <f>IF(BG216="","",IF(ISERROR(VLOOKUP(BG216,[2]KNULI!$A$2:$J$1250,3,0)),"!!! FEHLER MIT DER IGRULI-VERKNÜPFUNG !!!",VLOOKUP(BG216,[2]KNULI!$A$2:$J$1250,3,0)))</f>
        <v/>
      </c>
      <c r="BI216" s="110" t="str">
        <f>IF(BG216="","",IF(ISERROR(VLOOKUP(BG216,[2]KNULI!$A$2:$J$1250,2,0)),"!!! FEHLER MIT DER IGRULI-VERKNÜPFUNG !!!",VLOOKUP(BG216,[2]KNULI!$A$2:$J$1250,2,0)))</f>
        <v/>
      </c>
      <c r="BJ216" s="110" t="str">
        <f>IF(BG216="","",IF(ISERROR(VLOOKUP(BG216,[2]KNULI!$A$2:$J$1250,4,0)),"!!! FEHLER MIT DER IGRULI-VERKNÜPFUNG !!!",VLOOKUP(BG216,[2]KNULI!$A$2:$J$1250,4,0)))</f>
        <v/>
      </c>
      <c r="BK216" s="111" t="str">
        <f>IF(BG216="","",IF(ISERROR(VLOOKUP(BG216,[2]KNULI!$A$2:$J$1250,5,0)),"!!! FEHLER MIT DER IGRULI-VERKNÜPFUNG !!!",VLOOKUP(BG216,[2]KNULI!$A$2:$J$1250,5,0)))</f>
        <v/>
      </c>
      <c r="BL216" s="241"/>
      <c r="BM216" s="120"/>
      <c r="BN216" s="199"/>
      <c r="BO216" s="199"/>
      <c r="BP216" s="121"/>
      <c r="BQ216" s="122"/>
      <c r="BR216" s="123"/>
      <c r="BS216" s="250"/>
      <c r="BT216" s="115"/>
      <c r="BU216" s="115" t="str">
        <f t="shared" si="101"/>
        <v/>
      </c>
      <c r="BV216" s="115" t="str">
        <f t="shared" si="103"/>
        <v/>
      </c>
      <c r="BW216" s="115" t="str">
        <f t="shared" si="104"/>
        <v/>
      </c>
      <c r="BX216" s="120"/>
      <c r="BY216" s="115"/>
      <c r="BZ216" s="120"/>
      <c r="CA216" s="124"/>
      <c r="CB216" s="125"/>
      <c r="CC216" s="126"/>
      <c r="CD216" s="127" t="str">
        <f t="shared" si="99"/>
        <v/>
      </c>
      <c r="CE216" s="128" t="str">
        <f t="shared" si="99"/>
        <v/>
      </c>
      <c r="CF216" s="127"/>
      <c r="CG216" s="130"/>
      <c r="CH216" s="130" t="str">
        <f t="shared" si="161"/>
        <v/>
      </c>
      <c r="CI216" s="130" t="str">
        <f t="shared" si="161"/>
        <v/>
      </c>
      <c r="CJ216" s="130" t="str">
        <f t="shared" si="161"/>
        <v/>
      </c>
      <c r="CK216" s="131" t="str">
        <f t="shared" si="161"/>
        <v/>
      </c>
      <c r="CL216" s="132" t="str">
        <f t="shared" si="161"/>
        <v/>
      </c>
    </row>
    <row r="217" spans="1:90" ht="25.5" customHeight="1" x14ac:dyDescent="0.25">
      <c r="A217" s="134" t="s">
        <v>116</v>
      </c>
      <c r="B217" s="78"/>
      <c r="C217" s="235" t="s">
        <v>299</v>
      </c>
      <c r="D217" s="80" t="str">
        <f t="shared" si="129"/>
        <v>O</v>
      </c>
      <c r="E217" s="81" t="s">
        <v>286</v>
      </c>
      <c r="F217" s="82" t="s">
        <v>868</v>
      </c>
      <c r="G217" s="344" t="str">
        <f>G218</f>
        <v>-E1-Q01</v>
      </c>
      <c r="H217" s="84"/>
      <c r="I217" s="85"/>
      <c r="J217" s="86"/>
      <c r="K217" s="87"/>
      <c r="L217" s="88"/>
      <c r="M217" s="89" t="s">
        <v>288</v>
      </c>
      <c r="N217" s="85"/>
      <c r="O217" s="90"/>
      <c r="P217" s="86"/>
      <c r="Q217" s="86"/>
      <c r="R217" s="84"/>
      <c r="S217" s="237"/>
      <c r="T217" s="90"/>
      <c r="U217" s="90"/>
      <c r="V217" s="86"/>
      <c r="W217" s="93" t="str">
        <f t="shared" si="176"/>
        <v/>
      </c>
      <c r="X217" s="238"/>
      <c r="Y217" s="95"/>
      <c r="Z217" s="96"/>
      <c r="AA217" s="97"/>
      <c r="AB217" s="98" t="s">
        <v>101</v>
      </c>
      <c r="AC217" s="96"/>
      <c r="AD217" s="96"/>
      <c r="AE217" s="97"/>
      <c r="AF217" s="100"/>
      <c r="AG217" s="100"/>
      <c r="AH217" s="100"/>
      <c r="AI217" s="100"/>
      <c r="AJ217" s="101"/>
      <c r="AK217" s="101"/>
      <c r="AL217" s="101"/>
      <c r="AM217" s="101"/>
      <c r="AN217" s="101"/>
      <c r="AO217" s="239"/>
      <c r="AP217" s="103"/>
      <c r="AQ217" s="104"/>
      <c r="AR217" s="239"/>
      <c r="AS217" s="239"/>
      <c r="AT217" s="239"/>
      <c r="AU217" s="240"/>
      <c r="AV217" s="119"/>
      <c r="AW217" s="120" t="str">
        <f t="shared" si="102"/>
        <v/>
      </c>
      <c r="AX217" s="120"/>
      <c r="AY217" s="120"/>
      <c r="AZ217" s="258" t="str">
        <f t="shared" si="160"/>
        <v/>
      </c>
      <c r="BA217" s="109" t="str">
        <f t="shared" si="97"/>
        <v/>
      </c>
      <c r="BB217" s="120" t="str">
        <f t="shared" si="100"/>
        <v/>
      </c>
      <c r="BC217" s="120"/>
      <c r="BD217" s="120"/>
      <c r="BE217" s="120"/>
      <c r="BF217" s="120"/>
      <c r="BG217" s="120"/>
      <c r="BH217" s="110" t="str">
        <f>IF(BG217="","",IF(ISERROR(VLOOKUP(BG217,[2]KNULI!$A$2:$J$1250,3,0)),"!!! FEHLER MIT DER IGRULI-VERKNÜPFUNG !!!",VLOOKUP(BG217,[2]KNULI!$A$2:$J$1250,3,0)))</f>
        <v/>
      </c>
      <c r="BI217" s="110" t="str">
        <f>IF(BG217="","",IF(ISERROR(VLOOKUP(BG217,[2]KNULI!$A$2:$J$1250,2,0)),"!!! FEHLER MIT DER IGRULI-VERKNÜPFUNG !!!",VLOOKUP(BG217,[2]KNULI!$A$2:$J$1250,2,0)))</f>
        <v/>
      </c>
      <c r="BJ217" s="110" t="str">
        <f>IF(BG217="","",IF(ISERROR(VLOOKUP(BG217,[2]KNULI!$A$2:$J$1250,4,0)),"!!! FEHLER MIT DER IGRULI-VERKNÜPFUNG !!!",VLOOKUP(BG217,[2]KNULI!$A$2:$J$1250,4,0)))</f>
        <v/>
      </c>
      <c r="BK217" s="111" t="str">
        <f>IF(BG217="","",IF(ISERROR(VLOOKUP(BG217,[2]KNULI!$A$2:$J$1250,5,0)),"!!! FEHLER MIT DER IGRULI-VERKNÜPFUNG !!!",VLOOKUP(BG217,[2]KNULI!$A$2:$J$1250,5,0)))</f>
        <v/>
      </c>
      <c r="BL217" s="241"/>
      <c r="BM217" s="120"/>
      <c r="BN217" s="199"/>
      <c r="BO217" s="199"/>
      <c r="BP217" s="121"/>
      <c r="BQ217" s="122"/>
      <c r="BR217" s="123"/>
      <c r="BS217" s="250"/>
      <c r="BT217" s="115"/>
      <c r="BU217" s="115" t="str">
        <f t="shared" si="101"/>
        <v/>
      </c>
      <c r="BV217" s="115" t="str">
        <f t="shared" si="103"/>
        <v/>
      </c>
      <c r="BW217" s="115" t="str">
        <f t="shared" si="104"/>
        <v/>
      </c>
      <c r="BX217" s="120"/>
      <c r="BY217" s="115"/>
      <c r="BZ217" s="120"/>
      <c r="CA217" s="124"/>
      <c r="CB217" s="125"/>
      <c r="CC217" s="126"/>
      <c r="CD217" s="127" t="str">
        <f t="shared" si="99"/>
        <v/>
      </c>
      <c r="CE217" s="128" t="str">
        <f t="shared" si="99"/>
        <v/>
      </c>
      <c r="CF217" s="127"/>
      <c r="CG217" s="130"/>
      <c r="CH217" s="130" t="str">
        <f t="shared" si="161"/>
        <v/>
      </c>
      <c r="CI217" s="130" t="str">
        <f t="shared" si="161"/>
        <v/>
      </c>
      <c r="CJ217" s="130" t="str">
        <f t="shared" si="161"/>
        <v/>
      </c>
      <c r="CK217" s="131" t="str">
        <f t="shared" si="161"/>
        <v/>
      </c>
      <c r="CL217" s="132" t="str">
        <f t="shared" si="161"/>
        <v/>
      </c>
    </row>
    <row r="218" spans="1:90" ht="25.5" customHeight="1" x14ac:dyDescent="0.25">
      <c r="A218" s="134" t="s">
        <v>116</v>
      </c>
      <c r="B218" s="78"/>
      <c r="C218" s="235" t="s">
        <v>300</v>
      </c>
      <c r="D218" s="80" t="str">
        <f t="shared" si="129"/>
        <v>O, Z, N</v>
      </c>
      <c r="E218" s="81" t="s">
        <v>286</v>
      </c>
      <c r="F218" s="193"/>
      <c r="G218" s="344" t="str">
        <f>AZ218</f>
        <v>-E1-Q01</v>
      </c>
      <c r="H218" s="84"/>
      <c r="I218" s="85"/>
      <c r="J218" s="86"/>
      <c r="K218" s="87"/>
      <c r="L218" s="88"/>
      <c r="M218" s="89" t="s">
        <v>292</v>
      </c>
      <c r="N218" s="85" t="s">
        <v>88</v>
      </c>
      <c r="O218" s="90"/>
      <c r="P218" s="86"/>
      <c r="Q218" s="86" t="s">
        <v>158</v>
      </c>
      <c r="R218" s="84"/>
      <c r="S218" s="237" t="s">
        <v>88</v>
      </c>
      <c r="T218" s="90"/>
      <c r="U218" s="90" t="s">
        <v>88</v>
      </c>
      <c r="V218" s="86" t="s">
        <v>88</v>
      </c>
      <c r="W218" s="93" t="str">
        <f t="shared" si="176"/>
        <v>110kV 1 SF6
GASDRUCK FEHLT</v>
      </c>
      <c r="X218" s="238" t="s">
        <v>145</v>
      </c>
      <c r="Y218" s="95" t="s">
        <v>88</v>
      </c>
      <c r="Z218" s="96"/>
      <c r="AA218" s="97"/>
      <c r="AB218" s="98" t="str">
        <f>IF(OR(Y218="X",Z218="X",AA218="X"),"X","")</f>
        <v>X</v>
      </c>
      <c r="AC218" s="96"/>
      <c r="AD218" s="96"/>
      <c r="AE218" s="97"/>
      <c r="AF218" s="100"/>
      <c r="AG218" s="302"/>
      <c r="AH218" s="100"/>
      <c r="AI218" s="100"/>
      <c r="AJ218" s="101"/>
      <c r="AK218" s="101"/>
      <c r="AL218" s="101"/>
      <c r="AM218" s="101"/>
      <c r="AN218" s="101"/>
      <c r="AO218" s="239"/>
      <c r="AP218" s="103"/>
      <c r="AQ218" s="104"/>
      <c r="AR218" s="239"/>
      <c r="AS218" s="239"/>
      <c r="AT218" s="239"/>
      <c r="AU218" s="240"/>
      <c r="AV218" s="119">
        <f>$AV$7</f>
        <v>1</v>
      </c>
      <c r="AW218" s="120" t="str">
        <f t="shared" si="102"/>
        <v>TEST</v>
      </c>
      <c r="AX218" s="120"/>
      <c r="AY218" s="120" t="s">
        <v>93</v>
      </c>
      <c r="AZ218" s="258" t="str">
        <f t="shared" si="160"/>
        <v>-E1-Q01</v>
      </c>
      <c r="BA218" s="109">
        <f t="shared" ref="BA218:BA229" si="223">IF(AV218&lt;&gt;"",$O$239,"")</f>
        <v>1</v>
      </c>
      <c r="BB218" s="120">
        <f t="shared" si="100"/>
        <v>1</v>
      </c>
      <c r="BC218" s="376" t="s">
        <v>666</v>
      </c>
      <c r="BD218" s="120"/>
      <c r="BE218" s="120"/>
      <c r="BF218" s="120"/>
      <c r="BG218" s="120">
        <v>1306</v>
      </c>
      <c r="BH218" s="110" t="str">
        <f>IF(BG218="","",IF(ISERROR(VLOOKUP(BG218,[2]KNULI!$A$2:$J$1250,3,0)),"!!! FEHLER MIT DER IGRULI-VERKNÜPFUNG !!!",VLOOKUP(BG218,[2]KNULI!$A$2:$J$1250,3,0)))</f>
        <v>GASDRUCK FEHLT</v>
      </c>
      <c r="BI218" s="110" t="str">
        <f>IF(BG218="","",IF(ISERROR(VLOOKUP(BG218,[2]KNULI!$A$2:$J$1250,2,0)),"!!! FEHLER MIT DER IGRULI-VERKNÜPFUNG !!!",VLOOKUP(BG218,[2]KNULI!$A$2:$J$1250,2,0)))</f>
        <v>v/0</v>
      </c>
      <c r="BJ218" s="110" t="str">
        <f>IF(BG218="","",IF(ISERROR(VLOOKUP(BG218,[2]KNULI!$A$2:$J$1250,4,0)),"!!! FEHLER MIT DER IGRULI-VERKNÜPFUNG !!!",VLOOKUP(BG218,[2]KNULI!$A$2:$J$1250,4,0)))</f>
        <v>Z</v>
      </c>
      <c r="BK218" s="111" t="str">
        <f>IF(BG218="","",IF(ISERROR(VLOOKUP(BG218,[2]KNULI!$A$2:$J$1250,5,0)),"!!! FEHLER MIT DER IGRULI-VERKNÜPFUNG !!!",VLOOKUP(BG218,[2]KNULI!$A$2:$J$1250,5,0)))</f>
        <v>G</v>
      </c>
      <c r="BL218" s="241" t="s">
        <v>141</v>
      </c>
      <c r="BM218" s="120"/>
      <c r="BN218" s="199"/>
      <c r="BO218" s="199"/>
      <c r="BP218" s="121"/>
      <c r="BQ218" s="122" t="s">
        <v>146</v>
      </c>
      <c r="BR218" s="123">
        <v>30</v>
      </c>
      <c r="BS218" s="250"/>
      <c r="BT218" s="115"/>
      <c r="BU218" s="115">
        <f t="shared" si="101"/>
        <v>1</v>
      </c>
      <c r="BV218" s="115">
        <f t="shared" si="103"/>
        <v>51</v>
      </c>
      <c r="BW218" s="115" t="str">
        <f t="shared" si="104"/>
        <v>01</v>
      </c>
      <c r="BX218" s="120">
        <v>69</v>
      </c>
      <c r="BY218" s="115">
        <v>26</v>
      </c>
      <c r="BZ218" s="120" t="s">
        <v>88</v>
      </c>
      <c r="CA218" s="378"/>
      <c r="CB218" s="125"/>
      <c r="CC218" s="380"/>
      <c r="CD218" s="127" t="str">
        <f t="shared" si="99"/>
        <v>EM</v>
      </c>
      <c r="CE218" s="128">
        <f t="shared" si="99"/>
        <v>30</v>
      </c>
      <c r="CF218" s="127"/>
      <c r="CG218" s="130"/>
      <c r="CH218" s="130">
        <f t="shared" si="161"/>
        <v>1</v>
      </c>
      <c r="CI218" s="130">
        <f t="shared" si="161"/>
        <v>51</v>
      </c>
      <c r="CJ218" s="130" t="str">
        <f t="shared" si="161"/>
        <v>01</v>
      </c>
      <c r="CK218" s="131">
        <f t="shared" si="161"/>
        <v>69</v>
      </c>
      <c r="CL218" s="132">
        <f t="shared" si="161"/>
        <v>26</v>
      </c>
    </row>
    <row r="219" spans="1:90" ht="25.5" customHeight="1" x14ac:dyDescent="0.25">
      <c r="A219" s="134" t="s">
        <v>116</v>
      </c>
      <c r="B219" s="78"/>
      <c r="C219" s="235" t="s">
        <v>302</v>
      </c>
      <c r="D219" s="80" t="str">
        <f t="shared" si="129"/>
        <v>O</v>
      </c>
      <c r="E219" s="81" t="s">
        <v>286</v>
      </c>
      <c r="F219" s="82" t="s">
        <v>868</v>
      </c>
      <c r="G219" s="344" t="str">
        <f>G218</f>
        <v>-E1-Q01</v>
      </c>
      <c r="H219" s="84"/>
      <c r="I219" s="85"/>
      <c r="J219" s="86"/>
      <c r="K219" s="87"/>
      <c r="L219" s="88"/>
      <c r="M219" s="89" t="s">
        <v>288</v>
      </c>
      <c r="N219" s="85"/>
      <c r="O219" s="90"/>
      <c r="P219" s="86"/>
      <c r="Q219" s="86"/>
      <c r="R219" s="84"/>
      <c r="S219" s="237"/>
      <c r="T219" s="90"/>
      <c r="U219" s="90"/>
      <c r="V219" s="86"/>
      <c r="W219" s="93" t="str">
        <f t="shared" si="176"/>
        <v/>
      </c>
      <c r="X219" s="238"/>
      <c r="Y219" s="95"/>
      <c r="Z219" s="96"/>
      <c r="AA219" s="97"/>
      <c r="AB219" s="98" t="s">
        <v>101</v>
      </c>
      <c r="AC219" s="96"/>
      <c r="AD219" s="96"/>
      <c r="AE219" s="97"/>
      <c r="AF219" s="100"/>
      <c r="AG219" s="100"/>
      <c r="AH219" s="100"/>
      <c r="AI219" s="100"/>
      <c r="AJ219" s="101"/>
      <c r="AK219" s="101"/>
      <c r="AL219" s="101"/>
      <c r="AM219" s="101"/>
      <c r="AN219" s="101"/>
      <c r="AO219" s="239"/>
      <c r="AP219" s="103"/>
      <c r="AQ219" s="104"/>
      <c r="AR219" s="239"/>
      <c r="AS219" s="239"/>
      <c r="AT219" s="239"/>
      <c r="AU219" s="240"/>
      <c r="AV219" s="119"/>
      <c r="AW219" s="120" t="str">
        <f t="shared" si="102"/>
        <v/>
      </c>
      <c r="AX219" s="120"/>
      <c r="AY219" s="120"/>
      <c r="AZ219" s="258" t="str">
        <f t="shared" si="160"/>
        <v/>
      </c>
      <c r="BA219" s="109" t="str">
        <f t="shared" si="223"/>
        <v/>
      </c>
      <c r="BB219" s="120" t="str">
        <f t="shared" si="100"/>
        <v/>
      </c>
      <c r="BC219" s="120"/>
      <c r="BD219" s="120"/>
      <c r="BE219" s="120"/>
      <c r="BF219" s="120"/>
      <c r="BG219" s="120"/>
      <c r="BH219" s="110" t="str">
        <f>IF(BG219="","",IF(ISERROR(VLOOKUP(BG219,[2]KNULI!$A$2:$J$1250,3,0)),"!!! FEHLER MIT DER IGRULI-VERKNÜPFUNG !!!",VLOOKUP(BG219,[2]KNULI!$A$2:$J$1250,3,0)))</f>
        <v/>
      </c>
      <c r="BI219" s="110" t="str">
        <f>IF(BG219="","",IF(ISERROR(VLOOKUP(BG219,[2]KNULI!$A$2:$J$1250,2,0)),"!!! FEHLER MIT DER IGRULI-VERKNÜPFUNG !!!",VLOOKUP(BG219,[2]KNULI!$A$2:$J$1250,2,0)))</f>
        <v/>
      </c>
      <c r="BJ219" s="110" t="str">
        <f>IF(BG219="","",IF(ISERROR(VLOOKUP(BG219,[2]KNULI!$A$2:$J$1250,4,0)),"!!! FEHLER MIT DER IGRULI-VERKNÜPFUNG !!!",VLOOKUP(BG219,[2]KNULI!$A$2:$J$1250,4,0)))</f>
        <v/>
      </c>
      <c r="BK219" s="111" t="str">
        <f>IF(BG219="","",IF(ISERROR(VLOOKUP(BG219,[2]KNULI!$A$2:$J$1250,5,0)),"!!! FEHLER MIT DER IGRULI-VERKNÜPFUNG !!!",VLOOKUP(BG219,[2]KNULI!$A$2:$J$1250,5,0)))</f>
        <v/>
      </c>
      <c r="BL219" s="241"/>
      <c r="BM219" s="120"/>
      <c r="BN219" s="199"/>
      <c r="BO219" s="199"/>
      <c r="BP219" s="121"/>
      <c r="BQ219" s="122"/>
      <c r="BR219" s="123"/>
      <c r="BS219" s="250"/>
      <c r="BT219" s="115"/>
      <c r="BU219" s="115" t="str">
        <f t="shared" si="101"/>
        <v/>
      </c>
      <c r="BV219" s="115" t="str">
        <f t="shared" si="103"/>
        <v/>
      </c>
      <c r="BW219" s="115" t="str">
        <f t="shared" si="104"/>
        <v/>
      </c>
      <c r="BX219" s="120"/>
      <c r="BY219" s="115"/>
      <c r="BZ219" s="120"/>
      <c r="CA219" s="124"/>
      <c r="CB219" s="125"/>
      <c r="CC219" s="126"/>
      <c r="CD219" s="127" t="str">
        <f t="shared" si="99"/>
        <v/>
      </c>
      <c r="CE219" s="128" t="str">
        <f t="shared" si="99"/>
        <v/>
      </c>
      <c r="CF219" s="127"/>
      <c r="CG219" s="130"/>
      <c r="CH219" s="130" t="str">
        <f t="shared" si="161"/>
        <v/>
      </c>
      <c r="CI219" s="130" t="str">
        <f t="shared" si="161"/>
        <v/>
      </c>
      <c r="CJ219" s="130" t="str">
        <f t="shared" si="161"/>
        <v/>
      </c>
      <c r="CK219" s="131" t="str">
        <f t="shared" si="161"/>
        <v/>
      </c>
      <c r="CL219" s="132" t="str">
        <f t="shared" si="161"/>
        <v/>
      </c>
    </row>
    <row r="220" spans="1:90" ht="25.5" customHeight="1" x14ac:dyDescent="0.25">
      <c r="A220" s="134" t="s">
        <v>116</v>
      </c>
      <c r="B220" s="78"/>
      <c r="C220" s="235" t="s">
        <v>303</v>
      </c>
      <c r="D220" s="80" t="str">
        <f t="shared" si="129"/>
        <v>O</v>
      </c>
      <c r="E220" s="81" t="s">
        <v>286</v>
      </c>
      <c r="F220" s="82" t="s">
        <v>868</v>
      </c>
      <c r="G220" s="344" t="str">
        <f>G219</f>
        <v>-E1-Q01</v>
      </c>
      <c r="H220" s="84"/>
      <c r="I220" s="85"/>
      <c r="J220" s="86"/>
      <c r="K220" s="87"/>
      <c r="L220" s="88"/>
      <c r="M220" s="89" t="s">
        <v>288</v>
      </c>
      <c r="N220" s="85"/>
      <c r="O220" s="90"/>
      <c r="P220" s="86"/>
      <c r="Q220" s="86"/>
      <c r="R220" s="84"/>
      <c r="S220" s="237"/>
      <c r="T220" s="90"/>
      <c r="U220" s="90"/>
      <c r="V220" s="86"/>
      <c r="W220" s="93" t="str">
        <f t="shared" si="176"/>
        <v/>
      </c>
      <c r="X220" s="238"/>
      <c r="Y220" s="95"/>
      <c r="Z220" s="96"/>
      <c r="AA220" s="97"/>
      <c r="AB220" s="98" t="s">
        <v>101</v>
      </c>
      <c r="AC220" s="96"/>
      <c r="AD220" s="96"/>
      <c r="AE220" s="97"/>
      <c r="AF220" s="100"/>
      <c r="AG220" s="100"/>
      <c r="AH220" s="100"/>
      <c r="AI220" s="100"/>
      <c r="AJ220" s="101"/>
      <c r="AK220" s="101"/>
      <c r="AL220" s="101"/>
      <c r="AM220" s="101"/>
      <c r="AN220" s="101"/>
      <c r="AO220" s="239"/>
      <c r="AP220" s="103"/>
      <c r="AQ220" s="104"/>
      <c r="AR220" s="239"/>
      <c r="AS220" s="239"/>
      <c r="AT220" s="239"/>
      <c r="AU220" s="240"/>
      <c r="AV220" s="119"/>
      <c r="AW220" s="120" t="str">
        <f t="shared" si="102"/>
        <v/>
      </c>
      <c r="AX220" s="120"/>
      <c r="AY220" s="120"/>
      <c r="AZ220" s="258" t="str">
        <f t="shared" si="160"/>
        <v/>
      </c>
      <c r="BA220" s="109" t="str">
        <f t="shared" si="223"/>
        <v/>
      </c>
      <c r="BB220" s="120" t="str">
        <f t="shared" si="100"/>
        <v/>
      </c>
      <c r="BC220" s="120"/>
      <c r="BD220" s="120"/>
      <c r="BE220" s="120"/>
      <c r="BF220" s="120"/>
      <c r="BG220" s="120"/>
      <c r="BH220" s="110" t="str">
        <f>IF(BG220="","",IF(ISERROR(VLOOKUP(BG220,[2]KNULI!$A$2:$J$1250,3,0)),"!!! FEHLER MIT DER IGRULI-VERKNÜPFUNG !!!",VLOOKUP(BG220,[2]KNULI!$A$2:$J$1250,3,0)))</f>
        <v/>
      </c>
      <c r="BI220" s="110" t="str">
        <f>IF(BG220="","",IF(ISERROR(VLOOKUP(BG220,[2]KNULI!$A$2:$J$1250,2,0)),"!!! FEHLER MIT DER IGRULI-VERKNÜPFUNG !!!",VLOOKUP(BG220,[2]KNULI!$A$2:$J$1250,2,0)))</f>
        <v/>
      </c>
      <c r="BJ220" s="110" t="str">
        <f>IF(BG220="","",IF(ISERROR(VLOOKUP(BG220,[2]KNULI!$A$2:$J$1250,4,0)),"!!! FEHLER MIT DER IGRULI-VERKNÜPFUNG !!!",VLOOKUP(BG220,[2]KNULI!$A$2:$J$1250,4,0)))</f>
        <v/>
      </c>
      <c r="BK220" s="111" t="str">
        <f>IF(BG220="","",IF(ISERROR(VLOOKUP(BG220,[2]KNULI!$A$2:$J$1250,5,0)),"!!! FEHLER MIT DER IGRULI-VERKNÜPFUNG !!!",VLOOKUP(BG220,[2]KNULI!$A$2:$J$1250,5,0)))</f>
        <v/>
      </c>
      <c r="BL220" s="241"/>
      <c r="BM220" s="120"/>
      <c r="BN220" s="199"/>
      <c r="BO220" s="199"/>
      <c r="BP220" s="121"/>
      <c r="BQ220" s="122"/>
      <c r="BR220" s="123"/>
      <c r="BS220" s="250"/>
      <c r="BT220" s="115"/>
      <c r="BU220" s="115" t="str">
        <f t="shared" si="101"/>
        <v/>
      </c>
      <c r="BV220" s="115" t="str">
        <f t="shared" si="103"/>
        <v/>
      </c>
      <c r="BW220" s="115" t="str">
        <f t="shared" si="104"/>
        <v/>
      </c>
      <c r="BX220" s="120"/>
      <c r="BY220" s="115"/>
      <c r="BZ220" s="120"/>
      <c r="CA220" s="124"/>
      <c r="CB220" s="125"/>
      <c r="CC220" s="126"/>
      <c r="CD220" s="127" t="str">
        <f t="shared" si="99"/>
        <v/>
      </c>
      <c r="CE220" s="128" t="str">
        <f t="shared" si="99"/>
        <v/>
      </c>
      <c r="CF220" s="127"/>
      <c r="CG220" s="130"/>
      <c r="CH220" s="130" t="str">
        <f t="shared" si="161"/>
        <v/>
      </c>
      <c r="CI220" s="130" t="str">
        <f t="shared" si="161"/>
        <v/>
      </c>
      <c r="CJ220" s="130" t="str">
        <f t="shared" si="161"/>
        <v/>
      </c>
      <c r="CK220" s="131" t="str">
        <f t="shared" si="161"/>
        <v/>
      </c>
      <c r="CL220" s="132" t="str">
        <f t="shared" si="161"/>
        <v/>
      </c>
    </row>
    <row r="221" spans="1:90" ht="25.5" customHeight="1" x14ac:dyDescent="0.25">
      <c r="A221" s="134" t="s">
        <v>116</v>
      </c>
      <c r="B221" s="78"/>
      <c r="C221" s="235" t="s">
        <v>304</v>
      </c>
      <c r="D221" s="80" t="str">
        <f t="shared" si="129"/>
        <v>O</v>
      </c>
      <c r="E221" s="81" t="s">
        <v>286</v>
      </c>
      <c r="F221" s="82" t="s">
        <v>868</v>
      </c>
      <c r="G221" s="344" t="str">
        <f>G220</f>
        <v>-E1-Q01</v>
      </c>
      <c r="H221" s="84"/>
      <c r="I221" s="85"/>
      <c r="J221" s="86"/>
      <c r="K221" s="87"/>
      <c r="L221" s="88"/>
      <c r="M221" s="89" t="s">
        <v>288</v>
      </c>
      <c r="N221" s="85"/>
      <c r="O221" s="90"/>
      <c r="P221" s="86"/>
      <c r="Q221" s="86"/>
      <c r="R221" s="84"/>
      <c r="S221" s="237"/>
      <c r="T221" s="90"/>
      <c r="U221" s="90"/>
      <c r="V221" s="86"/>
      <c r="W221" s="93" t="str">
        <f t="shared" si="176"/>
        <v/>
      </c>
      <c r="X221" s="238"/>
      <c r="Y221" s="95"/>
      <c r="Z221" s="96"/>
      <c r="AA221" s="97"/>
      <c r="AB221" s="98" t="s">
        <v>101</v>
      </c>
      <c r="AC221" s="96"/>
      <c r="AD221" s="96"/>
      <c r="AE221" s="97"/>
      <c r="AF221" s="100"/>
      <c r="AG221" s="100"/>
      <c r="AH221" s="100"/>
      <c r="AI221" s="100"/>
      <c r="AJ221" s="101"/>
      <c r="AK221" s="101"/>
      <c r="AL221" s="101"/>
      <c r="AM221" s="101"/>
      <c r="AN221" s="101"/>
      <c r="AO221" s="239"/>
      <c r="AP221" s="103"/>
      <c r="AQ221" s="104"/>
      <c r="AR221" s="239"/>
      <c r="AS221" s="239"/>
      <c r="AT221" s="239"/>
      <c r="AU221" s="240"/>
      <c r="AV221" s="119"/>
      <c r="AW221" s="120" t="str">
        <f t="shared" si="102"/>
        <v/>
      </c>
      <c r="AX221" s="120"/>
      <c r="AY221" s="120"/>
      <c r="AZ221" s="258" t="str">
        <f t="shared" ref="AZ221" si="224">IF(AV221&lt;&gt;"",$AB$237&amp;$AC$237,"")</f>
        <v/>
      </c>
      <c r="BA221" s="109" t="str">
        <f t="shared" si="223"/>
        <v/>
      </c>
      <c r="BB221" s="120" t="str">
        <f t="shared" si="100"/>
        <v/>
      </c>
      <c r="BC221" s="120"/>
      <c r="BD221" s="120"/>
      <c r="BE221" s="120"/>
      <c r="BF221" s="120"/>
      <c r="BG221" s="120"/>
      <c r="BH221" s="110" t="str">
        <f>IF(BG221="","",IF(ISERROR(VLOOKUP(BG221,[2]KNULI!$A$2:$J$1250,3,0)),"!!! FEHLER MIT DER IGRULI-VERKNÜPFUNG !!!",VLOOKUP(BG221,[2]KNULI!$A$2:$J$1250,3,0)))</f>
        <v/>
      </c>
      <c r="BI221" s="110" t="str">
        <f>IF(BG221="","",IF(ISERROR(VLOOKUP(BG221,[2]KNULI!$A$2:$J$1250,2,0)),"!!! FEHLER MIT DER IGRULI-VERKNÜPFUNG !!!",VLOOKUP(BG221,[2]KNULI!$A$2:$J$1250,2,0)))</f>
        <v/>
      </c>
      <c r="BJ221" s="110" t="str">
        <f>IF(BG221="","",IF(ISERROR(VLOOKUP(BG221,[2]KNULI!$A$2:$J$1250,4,0)),"!!! FEHLER MIT DER IGRULI-VERKNÜPFUNG !!!",VLOOKUP(BG221,[2]KNULI!$A$2:$J$1250,4,0)))</f>
        <v/>
      </c>
      <c r="BK221" s="111" t="str">
        <f>IF(BG221="","",IF(ISERROR(VLOOKUP(BG221,[2]KNULI!$A$2:$J$1250,5,0)),"!!! FEHLER MIT DER IGRULI-VERKNÜPFUNG !!!",VLOOKUP(BG221,[2]KNULI!$A$2:$J$1250,5,0)))</f>
        <v/>
      </c>
      <c r="BL221" s="241"/>
      <c r="BM221" s="120"/>
      <c r="BN221" s="199"/>
      <c r="BO221" s="199"/>
      <c r="BP221" s="121"/>
      <c r="BQ221" s="122"/>
      <c r="BR221" s="123"/>
      <c r="BS221" s="250"/>
      <c r="BT221" s="115"/>
      <c r="BU221" s="115" t="str">
        <f t="shared" si="101"/>
        <v/>
      </c>
      <c r="BV221" s="115" t="str">
        <f t="shared" si="103"/>
        <v/>
      </c>
      <c r="BW221" s="115" t="str">
        <f t="shared" si="104"/>
        <v/>
      </c>
      <c r="BX221" s="120"/>
      <c r="BY221" s="115"/>
      <c r="BZ221" s="120"/>
      <c r="CA221" s="124"/>
      <c r="CB221" s="125"/>
      <c r="CC221" s="126"/>
      <c r="CD221" s="127" t="str">
        <f t="shared" si="99"/>
        <v/>
      </c>
      <c r="CE221" s="128" t="str">
        <f t="shared" si="99"/>
        <v/>
      </c>
      <c r="CF221" s="127"/>
      <c r="CG221" s="130"/>
      <c r="CH221" s="130" t="str">
        <f t="shared" si="161"/>
        <v/>
      </c>
      <c r="CI221" s="130" t="str">
        <f t="shared" si="161"/>
        <v/>
      </c>
      <c r="CJ221" s="130" t="str">
        <f t="shared" si="161"/>
        <v/>
      </c>
      <c r="CK221" s="131" t="str">
        <f t="shared" si="161"/>
        <v/>
      </c>
      <c r="CL221" s="132" t="str">
        <f t="shared" si="161"/>
        <v/>
      </c>
    </row>
    <row r="222" spans="1:90" ht="25.5" customHeight="1" x14ac:dyDescent="0.25">
      <c r="A222" s="142"/>
      <c r="B222" s="68" t="s">
        <v>88</v>
      </c>
      <c r="C222" s="262" t="s">
        <v>305</v>
      </c>
      <c r="D222" s="70"/>
      <c r="E222" s="71"/>
      <c r="F222" s="72"/>
      <c r="G222" s="72"/>
      <c r="H222" s="71"/>
      <c r="I222" s="73"/>
      <c r="J222" s="71"/>
      <c r="K222" s="71"/>
      <c r="L222" s="71"/>
      <c r="M222" s="71"/>
      <c r="N222" s="71"/>
      <c r="O222" s="71"/>
      <c r="P222" s="71"/>
      <c r="Q222" s="71"/>
      <c r="R222" s="71"/>
      <c r="S222" s="71"/>
      <c r="T222" s="71"/>
      <c r="U222" s="71"/>
      <c r="V222" s="71"/>
      <c r="W222" s="71" t="str">
        <f t="shared" si="176"/>
        <v/>
      </c>
      <c r="X222" s="74"/>
      <c r="Y222" s="71"/>
      <c r="Z222" s="71"/>
      <c r="AA222" s="71"/>
      <c r="AB222" s="71"/>
      <c r="AC222" s="71"/>
      <c r="AD222" s="71"/>
      <c r="AE222" s="71"/>
      <c r="AF222" s="74"/>
      <c r="AG222" s="74"/>
      <c r="AH222" s="74"/>
      <c r="AI222" s="74"/>
      <c r="AJ222" s="74"/>
      <c r="AK222" s="74"/>
      <c r="AL222" s="74"/>
      <c r="AM222" s="74"/>
      <c r="AN222" s="74"/>
      <c r="AO222" s="74"/>
      <c r="AP222" s="74"/>
      <c r="AQ222" s="74"/>
      <c r="AR222" s="74"/>
      <c r="AS222" s="74"/>
      <c r="AT222" s="74"/>
      <c r="AU222" s="74"/>
      <c r="AV222" s="71"/>
      <c r="AW222" s="71" t="str">
        <f t="shared" si="102"/>
        <v/>
      </c>
      <c r="AX222" s="71"/>
      <c r="AY222" s="71"/>
      <c r="AZ222" s="137" t="str">
        <f>IF(AV222&lt;&gt;"",$AB$237&amp;$AC$237,"")</f>
        <v/>
      </c>
      <c r="BA222" s="71" t="str">
        <f t="shared" si="223"/>
        <v/>
      </c>
      <c r="BB222" s="71" t="str">
        <f t="shared" si="100"/>
        <v/>
      </c>
      <c r="BC222" s="71"/>
      <c r="BD222" s="71"/>
      <c r="BE222" s="71"/>
      <c r="BF222" s="71"/>
      <c r="BG222" s="71"/>
      <c r="BH222" s="71"/>
      <c r="BI222" s="71"/>
      <c r="BJ222" s="71"/>
      <c r="BK222" s="71"/>
      <c r="BL222" s="71"/>
      <c r="BM222" s="71"/>
      <c r="BN222" s="71"/>
      <c r="BO222" s="71"/>
      <c r="BP222" s="71"/>
      <c r="BQ222" s="71"/>
      <c r="BR222" s="71"/>
      <c r="BS222" s="71"/>
      <c r="BT222" s="71"/>
      <c r="BU222" s="71" t="str">
        <f t="shared" si="101"/>
        <v/>
      </c>
      <c r="BV222" s="71" t="str">
        <f t="shared" si="103"/>
        <v/>
      </c>
      <c r="BW222" s="71" t="str">
        <f t="shared" si="104"/>
        <v/>
      </c>
      <c r="BX222" s="71"/>
      <c r="BY222" s="71"/>
      <c r="BZ222" s="71"/>
      <c r="CA222" s="138"/>
      <c r="CB222" s="138"/>
      <c r="CC222" s="138"/>
      <c r="CD222" s="71" t="str">
        <f t="shared" si="99"/>
        <v/>
      </c>
      <c r="CE222" s="71" t="str">
        <f t="shared" si="99"/>
        <v/>
      </c>
      <c r="CF222" s="76"/>
      <c r="CG222" s="76"/>
      <c r="CH222" s="71" t="str">
        <f t="shared" si="161"/>
        <v/>
      </c>
      <c r="CI222" s="71" t="str">
        <f t="shared" si="161"/>
        <v/>
      </c>
      <c r="CJ222" s="71" t="str">
        <f t="shared" si="161"/>
        <v/>
      </c>
      <c r="CK222" s="71" t="str">
        <f t="shared" si="161"/>
        <v/>
      </c>
      <c r="CL222" s="77" t="str">
        <f t="shared" si="161"/>
        <v/>
      </c>
    </row>
    <row r="223" spans="1:90" ht="25.5" customHeight="1" x14ac:dyDescent="0.25">
      <c r="A223" s="142"/>
      <c r="B223" s="68" t="s">
        <v>88</v>
      </c>
      <c r="C223" s="244" t="s">
        <v>306</v>
      </c>
      <c r="D223" s="80" t="str">
        <f t="shared" ref="D223:D235" si="225">CHOOSE(1+IF(COUNTA(H223:Q223)&gt;0,1,0)+IF(AND(COUNTA(R223:V223)&gt;0),2,0)+IF(OR(BZ223="X",BZ223="P"),4,0),"","O","Z","O, Z","N","O, N", "Z, N", "O, Z, N")</f>
        <v>Z, N</v>
      </c>
      <c r="E223" s="81"/>
      <c r="F223" s="440" t="s">
        <v>695</v>
      </c>
      <c r="G223" s="344" t="str">
        <f t="shared" ref="G223:G235" si="226">AZ223</f>
        <v>-E1-Q01</v>
      </c>
      <c r="H223" s="84"/>
      <c r="I223" s="85"/>
      <c r="J223" s="86"/>
      <c r="K223" s="87"/>
      <c r="L223" s="88"/>
      <c r="M223" s="89"/>
      <c r="N223" s="85"/>
      <c r="O223" s="90"/>
      <c r="P223" s="86"/>
      <c r="Q223" s="86"/>
      <c r="R223" s="84"/>
      <c r="S223" s="237"/>
      <c r="T223" s="90" t="s">
        <v>88</v>
      </c>
      <c r="U223" s="90"/>
      <c r="V223" s="86"/>
      <c r="W223" s="93" t="str">
        <f t="shared" si="176"/>
        <v/>
      </c>
      <c r="X223" s="238"/>
      <c r="Y223" s="95"/>
      <c r="Z223" s="96"/>
      <c r="AA223" s="97"/>
      <c r="AB223" s="98" t="s">
        <v>101</v>
      </c>
      <c r="AC223" s="96"/>
      <c r="AD223" s="96"/>
      <c r="AE223" s="97"/>
      <c r="AF223" s="100"/>
      <c r="AG223" s="100"/>
      <c r="AH223" s="100"/>
      <c r="AI223" s="100"/>
      <c r="AJ223" s="101"/>
      <c r="AK223" s="101"/>
      <c r="AL223" s="101"/>
      <c r="AM223" s="101"/>
      <c r="AN223" s="101"/>
      <c r="AO223" s="239"/>
      <c r="AP223" s="103"/>
      <c r="AQ223" s="104"/>
      <c r="AR223" s="239"/>
      <c r="AS223" s="239"/>
      <c r="AT223" s="239"/>
      <c r="AU223" s="240"/>
      <c r="AV223" s="119">
        <f t="shared" si="191"/>
        <v>1</v>
      </c>
      <c r="AW223" s="120" t="str">
        <f t="shared" si="102"/>
        <v>TEST</v>
      </c>
      <c r="AX223" s="120"/>
      <c r="AY223" s="120" t="s">
        <v>93</v>
      </c>
      <c r="AZ223" s="109" t="str">
        <f t="shared" ref="AZ223:AZ235" si="227">IF(AV223&lt;&gt;"",$AB$237&amp;$AC$237,"")</f>
        <v>-E1-Q01</v>
      </c>
      <c r="BA223" s="109">
        <f t="shared" si="223"/>
        <v>1</v>
      </c>
      <c r="BB223" s="120">
        <f t="shared" si="100"/>
        <v>1</v>
      </c>
      <c r="BC223" s="120"/>
      <c r="BD223" s="120"/>
      <c r="BE223" s="120"/>
      <c r="BF223" s="120"/>
      <c r="BG223" s="120"/>
      <c r="BH223" s="110"/>
      <c r="BI223" s="110"/>
      <c r="BJ223" s="110"/>
      <c r="BK223" s="111"/>
      <c r="BL223" s="241" t="s">
        <v>307</v>
      </c>
      <c r="BM223" s="245" t="s">
        <v>308</v>
      </c>
      <c r="BN223" s="246" t="s">
        <v>309</v>
      </c>
      <c r="BO223" s="246"/>
      <c r="BP223" s="121" t="s">
        <v>310</v>
      </c>
      <c r="BQ223" s="122" t="s">
        <v>311</v>
      </c>
      <c r="BR223" s="123">
        <v>36</v>
      </c>
      <c r="BS223" s="250"/>
      <c r="BT223" s="115"/>
      <c r="BU223" s="115">
        <f t="shared" si="101"/>
        <v>1</v>
      </c>
      <c r="BV223" s="115">
        <f t="shared" si="103"/>
        <v>51</v>
      </c>
      <c r="BW223" s="115" t="str">
        <f t="shared" si="104"/>
        <v>01</v>
      </c>
      <c r="BX223" s="120">
        <v>48</v>
      </c>
      <c r="BY223" s="115">
        <v>1</v>
      </c>
      <c r="BZ223" s="120" t="s">
        <v>88</v>
      </c>
      <c r="CA223" s="378"/>
      <c r="CB223" s="125"/>
      <c r="CC223" s="380"/>
      <c r="CD223" s="127" t="str">
        <f t="shared" si="99"/>
        <v>MW</v>
      </c>
      <c r="CE223" s="128">
        <f t="shared" si="99"/>
        <v>36</v>
      </c>
      <c r="CF223" s="127"/>
      <c r="CG223" s="130"/>
      <c r="CH223" s="130">
        <f t="shared" si="161"/>
        <v>1</v>
      </c>
      <c r="CI223" s="130">
        <f t="shared" si="161"/>
        <v>51</v>
      </c>
      <c r="CJ223" s="130" t="str">
        <f t="shared" si="161"/>
        <v>01</v>
      </c>
      <c r="CK223" s="131">
        <f t="shared" si="161"/>
        <v>48</v>
      </c>
      <c r="CL223" s="132">
        <f t="shared" si="161"/>
        <v>1</v>
      </c>
    </row>
    <row r="224" spans="1:90" ht="25.5" customHeight="1" x14ac:dyDescent="0.25">
      <c r="A224" s="142"/>
      <c r="B224" s="68" t="s">
        <v>88</v>
      </c>
      <c r="C224" s="244" t="s">
        <v>312</v>
      </c>
      <c r="D224" s="80" t="str">
        <f t="shared" si="225"/>
        <v>O, Z, N</v>
      </c>
      <c r="E224" s="81"/>
      <c r="F224" s="381" t="s">
        <v>713</v>
      </c>
      <c r="G224" s="344" t="str">
        <f t="shared" si="226"/>
        <v>-E1-Q01</v>
      </c>
      <c r="H224" s="84"/>
      <c r="I224" s="85"/>
      <c r="J224" s="86"/>
      <c r="K224" s="87"/>
      <c r="L224" s="88"/>
      <c r="M224" s="89"/>
      <c r="N224" s="85"/>
      <c r="O224" s="90"/>
      <c r="P224" s="86" t="s">
        <v>88</v>
      </c>
      <c r="Q224" s="86"/>
      <c r="R224" s="84"/>
      <c r="S224" s="237"/>
      <c r="T224" s="90" t="s">
        <v>88</v>
      </c>
      <c r="U224" s="90"/>
      <c r="V224" s="86"/>
      <c r="W224" s="93" t="str">
        <f t="shared" si="176"/>
        <v/>
      </c>
      <c r="X224" s="238"/>
      <c r="Y224" s="95"/>
      <c r="Z224" s="96"/>
      <c r="AA224" s="97"/>
      <c r="AB224" s="98" t="s">
        <v>101</v>
      </c>
      <c r="AC224" s="96"/>
      <c r="AD224" s="96"/>
      <c r="AE224" s="97"/>
      <c r="AF224" s="100"/>
      <c r="AG224" s="100"/>
      <c r="AH224" s="100"/>
      <c r="AI224" s="100"/>
      <c r="AJ224" s="101"/>
      <c r="AK224" s="101"/>
      <c r="AL224" s="101"/>
      <c r="AM224" s="101"/>
      <c r="AN224" s="101"/>
      <c r="AO224" s="239"/>
      <c r="AP224" s="103"/>
      <c r="AQ224" s="104"/>
      <c r="AR224" s="239"/>
      <c r="AS224" s="239"/>
      <c r="AT224" s="239"/>
      <c r="AU224" s="240"/>
      <c r="AV224" s="119">
        <f t="shared" si="191"/>
        <v>1</v>
      </c>
      <c r="AW224" s="120" t="str">
        <f t="shared" si="102"/>
        <v>TEST</v>
      </c>
      <c r="AX224" s="120"/>
      <c r="AY224" s="120" t="s">
        <v>93</v>
      </c>
      <c r="AZ224" s="109" t="str">
        <f t="shared" si="227"/>
        <v>-E1-Q01</v>
      </c>
      <c r="BA224" s="109">
        <f t="shared" si="223"/>
        <v>1</v>
      </c>
      <c r="BB224" s="120">
        <f t="shared" si="100"/>
        <v>1</v>
      </c>
      <c r="BC224" s="120"/>
      <c r="BD224" s="120"/>
      <c r="BE224" s="120"/>
      <c r="BF224" s="120"/>
      <c r="BG224" s="120"/>
      <c r="BH224" s="110"/>
      <c r="BI224" s="110"/>
      <c r="BJ224" s="110"/>
      <c r="BK224" s="111"/>
      <c r="BL224" s="241" t="s">
        <v>313</v>
      </c>
      <c r="BM224" s="245" t="s">
        <v>308</v>
      </c>
      <c r="BN224" s="246" t="s">
        <v>309</v>
      </c>
      <c r="BO224" s="246"/>
      <c r="BP224" s="121" t="s">
        <v>310</v>
      </c>
      <c r="BQ224" s="122" t="s">
        <v>311</v>
      </c>
      <c r="BR224" s="123">
        <v>36</v>
      </c>
      <c r="BS224" s="250"/>
      <c r="BT224" s="115"/>
      <c r="BU224" s="115">
        <f t="shared" si="101"/>
        <v>1</v>
      </c>
      <c r="BV224" s="115">
        <f t="shared" si="103"/>
        <v>51</v>
      </c>
      <c r="BW224" s="115" t="str">
        <f t="shared" si="104"/>
        <v>01</v>
      </c>
      <c r="BX224" s="120">
        <v>48</v>
      </c>
      <c r="BY224" s="115">
        <v>2</v>
      </c>
      <c r="BZ224" s="120" t="s">
        <v>88</v>
      </c>
      <c r="CA224" s="378"/>
      <c r="CB224" s="125"/>
      <c r="CC224" s="380"/>
      <c r="CD224" s="127" t="str">
        <f t="shared" si="99"/>
        <v>MW</v>
      </c>
      <c r="CE224" s="128">
        <f t="shared" si="99"/>
        <v>36</v>
      </c>
      <c r="CF224" s="127"/>
      <c r="CG224" s="130"/>
      <c r="CH224" s="130">
        <f t="shared" si="161"/>
        <v>1</v>
      </c>
      <c r="CI224" s="130">
        <f t="shared" si="161"/>
        <v>51</v>
      </c>
      <c r="CJ224" s="130" t="str">
        <f t="shared" si="161"/>
        <v>01</v>
      </c>
      <c r="CK224" s="131">
        <f t="shared" si="161"/>
        <v>48</v>
      </c>
      <c r="CL224" s="132">
        <f t="shared" si="161"/>
        <v>2</v>
      </c>
    </row>
    <row r="225" spans="1:90" ht="25.5" customHeight="1" x14ac:dyDescent="0.25">
      <c r="A225" s="142"/>
      <c r="B225" s="68" t="s">
        <v>88</v>
      </c>
      <c r="C225" s="244" t="s">
        <v>314</v>
      </c>
      <c r="D225" s="80" t="str">
        <f t="shared" si="225"/>
        <v>Z, N</v>
      </c>
      <c r="E225" s="81"/>
      <c r="F225" s="381" t="s">
        <v>714</v>
      </c>
      <c r="G225" s="344" t="str">
        <f t="shared" si="226"/>
        <v>-E1-Q01</v>
      </c>
      <c r="H225" s="84"/>
      <c r="I225" s="85"/>
      <c r="J225" s="86"/>
      <c r="K225" s="87"/>
      <c r="L225" s="88"/>
      <c r="M225" s="89"/>
      <c r="N225" s="85"/>
      <c r="O225" s="90"/>
      <c r="P225" s="86"/>
      <c r="Q225" s="86"/>
      <c r="R225" s="84"/>
      <c r="S225" s="237"/>
      <c r="T225" s="90" t="s">
        <v>88</v>
      </c>
      <c r="U225" s="90"/>
      <c r="V225" s="86"/>
      <c r="W225" s="93" t="str">
        <f t="shared" si="176"/>
        <v/>
      </c>
      <c r="X225" s="238"/>
      <c r="Y225" s="95"/>
      <c r="Z225" s="96"/>
      <c r="AA225" s="97"/>
      <c r="AB225" s="98" t="s">
        <v>101</v>
      </c>
      <c r="AC225" s="96"/>
      <c r="AD225" s="96"/>
      <c r="AE225" s="97"/>
      <c r="AF225" s="100"/>
      <c r="AG225" s="100"/>
      <c r="AH225" s="100"/>
      <c r="AI225" s="100"/>
      <c r="AJ225" s="101"/>
      <c r="AK225" s="101"/>
      <c r="AL225" s="101"/>
      <c r="AM225" s="101"/>
      <c r="AN225" s="101"/>
      <c r="AO225" s="239"/>
      <c r="AP225" s="103"/>
      <c r="AQ225" s="104"/>
      <c r="AR225" s="239"/>
      <c r="AS225" s="239"/>
      <c r="AT225" s="239"/>
      <c r="AU225" s="240"/>
      <c r="AV225" s="119">
        <f t="shared" si="191"/>
        <v>1</v>
      </c>
      <c r="AW225" s="120" t="str">
        <f t="shared" si="102"/>
        <v>TEST</v>
      </c>
      <c r="AX225" s="120"/>
      <c r="AY225" s="120" t="s">
        <v>93</v>
      </c>
      <c r="AZ225" s="109" t="str">
        <f t="shared" si="227"/>
        <v>-E1-Q01</v>
      </c>
      <c r="BA225" s="109">
        <f t="shared" si="223"/>
        <v>1</v>
      </c>
      <c r="BB225" s="120">
        <f t="shared" si="100"/>
        <v>1</v>
      </c>
      <c r="BC225" s="120"/>
      <c r="BD225" s="120"/>
      <c r="BE225" s="120"/>
      <c r="BF225" s="120"/>
      <c r="BG225" s="120"/>
      <c r="BH225" s="110"/>
      <c r="BI225" s="110"/>
      <c r="BJ225" s="110"/>
      <c r="BK225" s="111"/>
      <c r="BL225" s="241" t="s">
        <v>315</v>
      </c>
      <c r="BM225" s="245" t="s">
        <v>308</v>
      </c>
      <c r="BN225" s="246" t="s">
        <v>309</v>
      </c>
      <c r="BO225" s="246"/>
      <c r="BP225" s="121" t="s">
        <v>310</v>
      </c>
      <c r="BQ225" s="122" t="s">
        <v>311</v>
      </c>
      <c r="BR225" s="123">
        <v>36</v>
      </c>
      <c r="BS225" s="250"/>
      <c r="BT225" s="115"/>
      <c r="BU225" s="115">
        <f t="shared" si="101"/>
        <v>1</v>
      </c>
      <c r="BV225" s="115">
        <f t="shared" si="103"/>
        <v>51</v>
      </c>
      <c r="BW225" s="115" t="str">
        <f t="shared" si="104"/>
        <v>01</v>
      </c>
      <c r="BX225" s="120">
        <v>48</v>
      </c>
      <c r="BY225" s="115">
        <v>3</v>
      </c>
      <c r="BZ225" s="120" t="s">
        <v>88</v>
      </c>
      <c r="CA225" s="378"/>
      <c r="CB225" s="125"/>
      <c r="CC225" s="380"/>
      <c r="CD225" s="127" t="str">
        <f t="shared" si="99"/>
        <v>MW</v>
      </c>
      <c r="CE225" s="128">
        <f t="shared" si="99"/>
        <v>36</v>
      </c>
      <c r="CF225" s="127"/>
      <c r="CG225" s="130"/>
      <c r="CH225" s="130">
        <f t="shared" si="161"/>
        <v>1</v>
      </c>
      <c r="CI225" s="130">
        <f t="shared" si="161"/>
        <v>51</v>
      </c>
      <c r="CJ225" s="130" t="str">
        <f t="shared" si="161"/>
        <v>01</v>
      </c>
      <c r="CK225" s="131">
        <f t="shared" si="161"/>
        <v>48</v>
      </c>
      <c r="CL225" s="132">
        <f t="shared" si="161"/>
        <v>3</v>
      </c>
    </row>
    <row r="226" spans="1:90" ht="25.5" customHeight="1" x14ac:dyDescent="0.25">
      <c r="A226" s="142"/>
      <c r="B226" s="68" t="s">
        <v>88</v>
      </c>
      <c r="C226" s="244" t="s">
        <v>316</v>
      </c>
      <c r="D226" s="80" t="str">
        <f t="shared" si="225"/>
        <v>Z, N</v>
      </c>
      <c r="E226" s="81"/>
      <c r="F226" s="345" t="str">
        <f>$F$7</f>
        <v>-KF100</v>
      </c>
      <c r="G226" s="359" t="str">
        <f t="shared" ref="G226" si="228">AZ226&amp;"-S1"</f>
        <v>-E1-Q01-S1</v>
      </c>
      <c r="H226" s="84"/>
      <c r="I226" s="85"/>
      <c r="J226" s="86"/>
      <c r="K226" s="87"/>
      <c r="L226" s="88"/>
      <c r="M226" s="89"/>
      <c r="N226" s="85"/>
      <c r="O226" s="90"/>
      <c r="P226" s="86"/>
      <c r="Q226" s="86"/>
      <c r="R226" s="84"/>
      <c r="S226" s="237"/>
      <c r="T226" s="90" t="s">
        <v>88</v>
      </c>
      <c r="U226" s="90"/>
      <c r="V226" s="86"/>
      <c r="W226" s="93" t="str">
        <f t="shared" si="176"/>
        <v/>
      </c>
      <c r="X226" s="238"/>
      <c r="Y226" s="95"/>
      <c r="Z226" s="96"/>
      <c r="AA226" s="97"/>
      <c r="AB226" s="98" t="s">
        <v>101</v>
      </c>
      <c r="AC226" s="96"/>
      <c r="AD226" s="96"/>
      <c r="AE226" s="97"/>
      <c r="AF226" s="100"/>
      <c r="AG226" s="100"/>
      <c r="AH226" s="100"/>
      <c r="AI226" s="100"/>
      <c r="AJ226" s="101"/>
      <c r="AK226" s="101"/>
      <c r="AL226" s="101"/>
      <c r="AM226" s="101"/>
      <c r="AN226" s="101"/>
      <c r="AO226" s="239"/>
      <c r="AP226" s="103"/>
      <c r="AQ226" s="104"/>
      <c r="AR226" s="239"/>
      <c r="AS226" s="239"/>
      <c r="AT226" s="239"/>
      <c r="AU226" s="240"/>
      <c r="AV226" s="119">
        <f t="shared" si="191"/>
        <v>1</v>
      </c>
      <c r="AW226" s="120" t="str">
        <f t="shared" si="102"/>
        <v>TEST</v>
      </c>
      <c r="AX226" s="120"/>
      <c r="AY226" s="120" t="s">
        <v>93</v>
      </c>
      <c r="AZ226" s="109" t="str">
        <f t="shared" si="227"/>
        <v>-E1-Q01</v>
      </c>
      <c r="BA226" s="109">
        <f t="shared" si="223"/>
        <v>1</v>
      </c>
      <c r="BB226" s="120">
        <f t="shared" si="100"/>
        <v>1</v>
      </c>
      <c r="BC226" s="120"/>
      <c r="BD226" s="120"/>
      <c r="BE226" s="120"/>
      <c r="BF226" s="120"/>
      <c r="BG226" s="120"/>
      <c r="BH226" s="110"/>
      <c r="BI226" s="110"/>
      <c r="BJ226" s="110"/>
      <c r="BK226" s="111"/>
      <c r="BL226" s="241" t="s">
        <v>317</v>
      </c>
      <c r="BM226" s="120" t="s">
        <v>318</v>
      </c>
      <c r="BN226" s="199" t="s">
        <v>319</v>
      </c>
      <c r="BO226" s="199">
        <v>0.1</v>
      </c>
      <c r="BP226" s="121" t="s">
        <v>310</v>
      </c>
      <c r="BQ226" s="122" t="s">
        <v>311</v>
      </c>
      <c r="BR226" s="123">
        <v>11</v>
      </c>
      <c r="BS226" s="250"/>
      <c r="BT226" s="115"/>
      <c r="BU226" s="115">
        <f t="shared" si="101"/>
        <v>1</v>
      </c>
      <c r="BV226" s="115">
        <f t="shared" si="103"/>
        <v>51</v>
      </c>
      <c r="BW226" s="115" t="str">
        <f t="shared" si="104"/>
        <v>01</v>
      </c>
      <c r="BX226" s="120">
        <v>48</v>
      </c>
      <c r="BY226" s="115">
        <v>4</v>
      </c>
      <c r="BZ226" s="120" t="s">
        <v>88</v>
      </c>
      <c r="CA226" s="378"/>
      <c r="CB226" s="125"/>
      <c r="CC226" s="380"/>
      <c r="CD226" s="127" t="str">
        <f t="shared" si="99"/>
        <v>MW</v>
      </c>
      <c r="CE226" s="128">
        <f t="shared" si="99"/>
        <v>11</v>
      </c>
      <c r="CF226" s="127"/>
      <c r="CG226" s="130"/>
      <c r="CH226" s="130">
        <f t="shared" si="161"/>
        <v>1</v>
      </c>
      <c r="CI226" s="130">
        <f t="shared" si="161"/>
        <v>51</v>
      </c>
      <c r="CJ226" s="130" t="str">
        <f t="shared" si="161"/>
        <v>01</v>
      </c>
      <c r="CK226" s="131">
        <f t="shared" si="161"/>
        <v>48</v>
      </c>
      <c r="CL226" s="132">
        <f t="shared" si="161"/>
        <v>4</v>
      </c>
    </row>
    <row r="227" spans="1:90" ht="25.5" customHeight="1" x14ac:dyDescent="0.25">
      <c r="A227" s="142"/>
      <c r="B227" s="68" t="s">
        <v>88</v>
      </c>
      <c r="C227" s="244" t="s">
        <v>320</v>
      </c>
      <c r="D227" s="80" t="str">
        <f t="shared" si="225"/>
        <v>Z, N</v>
      </c>
      <c r="E227" s="81"/>
      <c r="F227" s="381" t="s">
        <v>695</v>
      </c>
      <c r="G227" s="344" t="str">
        <f t="shared" si="226"/>
        <v>-E1-Q01</v>
      </c>
      <c r="H227" s="84"/>
      <c r="I227" s="85"/>
      <c r="J227" s="86"/>
      <c r="K227" s="87"/>
      <c r="L227" s="88"/>
      <c r="M227" s="89"/>
      <c r="N227" s="85"/>
      <c r="O227" s="90"/>
      <c r="P227" s="86"/>
      <c r="Q227" s="86"/>
      <c r="R227" s="84"/>
      <c r="S227" s="237"/>
      <c r="T227" s="90" t="s">
        <v>88</v>
      </c>
      <c r="U227" s="90"/>
      <c r="V227" s="86"/>
      <c r="W227" s="93" t="str">
        <f t="shared" si="176"/>
        <v/>
      </c>
      <c r="X227" s="238"/>
      <c r="Y227" s="95"/>
      <c r="Z227" s="96"/>
      <c r="AA227" s="97"/>
      <c r="AB227" s="98" t="s">
        <v>101</v>
      </c>
      <c r="AC227" s="96"/>
      <c r="AD227" s="96"/>
      <c r="AE227" s="97"/>
      <c r="AF227" s="100"/>
      <c r="AG227" s="100"/>
      <c r="AH227" s="100"/>
      <c r="AI227" s="100"/>
      <c r="AJ227" s="101"/>
      <c r="AK227" s="101"/>
      <c r="AL227" s="101"/>
      <c r="AM227" s="101"/>
      <c r="AN227" s="101"/>
      <c r="AO227" s="239"/>
      <c r="AP227" s="103"/>
      <c r="AQ227" s="104"/>
      <c r="AR227" s="239"/>
      <c r="AS227" s="239"/>
      <c r="AT227" s="239"/>
      <c r="AU227" s="240"/>
      <c r="AV227" s="119">
        <f t="shared" si="191"/>
        <v>1</v>
      </c>
      <c r="AW227" s="120" t="str">
        <f t="shared" si="102"/>
        <v>TEST</v>
      </c>
      <c r="AX227" s="120"/>
      <c r="AY227" s="120" t="s">
        <v>93</v>
      </c>
      <c r="AZ227" s="109" t="str">
        <f t="shared" si="227"/>
        <v>-E1-Q01</v>
      </c>
      <c r="BA227" s="109">
        <f t="shared" si="223"/>
        <v>1</v>
      </c>
      <c r="BB227" s="120">
        <f t="shared" si="100"/>
        <v>1</v>
      </c>
      <c r="BC227" s="120"/>
      <c r="BD227" s="120"/>
      <c r="BE227" s="120"/>
      <c r="BF227" s="120"/>
      <c r="BG227" s="120"/>
      <c r="BH227" s="110"/>
      <c r="BI227" s="110"/>
      <c r="BJ227" s="110"/>
      <c r="BK227" s="111"/>
      <c r="BL227" s="241" t="s">
        <v>321</v>
      </c>
      <c r="BM227" s="120" t="s">
        <v>318</v>
      </c>
      <c r="BN227" s="199" t="s">
        <v>319</v>
      </c>
      <c r="BO227" s="199">
        <v>0.1</v>
      </c>
      <c r="BP227" s="121" t="s">
        <v>310</v>
      </c>
      <c r="BQ227" s="122" t="s">
        <v>311</v>
      </c>
      <c r="BR227" s="123">
        <v>11</v>
      </c>
      <c r="BS227" s="250"/>
      <c r="BT227" s="115"/>
      <c r="BU227" s="115">
        <f t="shared" si="101"/>
        <v>1</v>
      </c>
      <c r="BV227" s="115">
        <f t="shared" si="103"/>
        <v>51</v>
      </c>
      <c r="BW227" s="115" t="str">
        <f t="shared" si="104"/>
        <v>01</v>
      </c>
      <c r="BX227" s="120">
        <v>48</v>
      </c>
      <c r="BY227" s="115">
        <v>7</v>
      </c>
      <c r="BZ227" s="120" t="s">
        <v>88</v>
      </c>
      <c r="CA227" s="378"/>
      <c r="CB227" s="125"/>
      <c r="CC227" s="380"/>
      <c r="CD227" s="127" t="str">
        <f t="shared" si="99"/>
        <v>MW</v>
      </c>
      <c r="CE227" s="128">
        <f t="shared" si="99"/>
        <v>11</v>
      </c>
      <c r="CF227" s="127"/>
      <c r="CG227" s="130"/>
      <c r="CH227" s="130">
        <f t="shared" si="161"/>
        <v>1</v>
      </c>
      <c r="CI227" s="130">
        <f t="shared" si="161"/>
        <v>51</v>
      </c>
      <c r="CJ227" s="130" t="str">
        <f t="shared" si="161"/>
        <v>01</v>
      </c>
      <c r="CK227" s="131">
        <f t="shared" si="161"/>
        <v>48</v>
      </c>
      <c r="CL227" s="132">
        <f t="shared" si="161"/>
        <v>7</v>
      </c>
    </row>
    <row r="228" spans="1:90" ht="25.5" customHeight="1" x14ac:dyDescent="0.25">
      <c r="A228" s="142"/>
      <c r="B228" s="68" t="s">
        <v>88</v>
      </c>
      <c r="C228" s="244" t="s">
        <v>322</v>
      </c>
      <c r="D228" s="80" t="str">
        <f t="shared" si="225"/>
        <v>Z, N</v>
      </c>
      <c r="E228" s="81"/>
      <c r="F228" s="381" t="s">
        <v>713</v>
      </c>
      <c r="G228" s="344" t="str">
        <f t="shared" si="226"/>
        <v>-E1-Q01</v>
      </c>
      <c r="H228" s="84"/>
      <c r="I228" s="85"/>
      <c r="J228" s="86"/>
      <c r="K228" s="87"/>
      <c r="L228" s="88"/>
      <c r="M228" s="89"/>
      <c r="N228" s="85"/>
      <c r="O228" s="90"/>
      <c r="P228" s="86"/>
      <c r="Q228" s="86"/>
      <c r="R228" s="84"/>
      <c r="S228" s="237"/>
      <c r="T228" s="90" t="s">
        <v>88</v>
      </c>
      <c r="U228" s="90"/>
      <c r="V228" s="86"/>
      <c r="W228" s="93" t="str">
        <f t="shared" ref="W228:W235" si="229">IF(OR(U228="X",V228="x"),AY228&amp;" "&amp;BA228&amp;" " &amp;BC228&amp;CHAR(10)&amp;BD228&amp;BH228,"")</f>
        <v/>
      </c>
      <c r="X228" s="238"/>
      <c r="Y228" s="95"/>
      <c r="Z228" s="96"/>
      <c r="AA228" s="97"/>
      <c r="AB228" s="98" t="s">
        <v>101</v>
      </c>
      <c r="AC228" s="96"/>
      <c r="AD228" s="96"/>
      <c r="AE228" s="97"/>
      <c r="AF228" s="100"/>
      <c r="AG228" s="100"/>
      <c r="AH228" s="100"/>
      <c r="AI228" s="100"/>
      <c r="AJ228" s="101"/>
      <c r="AK228" s="101"/>
      <c r="AL228" s="101"/>
      <c r="AM228" s="101"/>
      <c r="AN228" s="101"/>
      <c r="AO228" s="239"/>
      <c r="AP228" s="103"/>
      <c r="AQ228" s="104"/>
      <c r="AR228" s="239"/>
      <c r="AS228" s="239"/>
      <c r="AT228" s="239"/>
      <c r="AU228" s="240"/>
      <c r="AV228" s="119">
        <f t="shared" si="191"/>
        <v>1</v>
      </c>
      <c r="AW228" s="120" t="str">
        <f t="shared" si="102"/>
        <v>TEST</v>
      </c>
      <c r="AX228" s="120"/>
      <c r="AY228" s="120" t="s">
        <v>93</v>
      </c>
      <c r="AZ228" s="109" t="str">
        <f t="shared" si="227"/>
        <v>-E1-Q01</v>
      </c>
      <c r="BA228" s="109">
        <f t="shared" si="223"/>
        <v>1</v>
      </c>
      <c r="BB228" s="120">
        <f t="shared" si="100"/>
        <v>1</v>
      </c>
      <c r="BC228" s="120"/>
      <c r="BD228" s="120"/>
      <c r="BE228" s="120"/>
      <c r="BF228" s="120"/>
      <c r="BG228" s="120"/>
      <c r="BH228" s="110"/>
      <c r="BI228" s="110"/>
      <c r="BJ228" s="110"/>
      <c r="BK228" s="111"/>
      <c r="BL228" s="241" t="s">
        <v>323</v>
      </c>
      <c r="BM228" s="120" t="s">
        <v>318</v>
      </c>
      <c r="BN228" s="199" t="s">
        <v>319</v>
      </c>
      <c r="BO228" s="199">
        <v>0.1</v>
      </c>
      <c r="BP228" s="121" t="s">
        <v>310</v>
      </c>
      <c r="BQ228" s="122" t="s">
        <v>311</v>
      </c>
      <c r="BR228" s="123">
        <v>11</v>
      </c>
      <c r="BS228" s="250"/>
      <c r="BT228" s="115"/>
      <c r="BU228" s="115">
        <f t="shared" si="101"/>
        <v>1</v>
      </c>
      <c r="BV228" s="115">
        <f t="shared" si="103"/>
        <v>51</v>
      </c>
      <c r="BW228" s="115" t="str">
        <f t="shared" si="104"/>
        <v>01</v>
      </c>
      <c r="BX228" s="120">
        <v>48</v>
      </c>
      <c r="BY228" s="115">
        <v>8</v>
      </c>
      <c r="BZ228" s="120" t="s">
        <v>88</v>
      </c>
      <c r="CA228" s="378"/>
      <c r="CB228" s="125"/>
      <c r="CC228" s="380"/>
      <c r="CD228" s="127" t="str">
        <f t="shared" si="99"/>
        <v>MW</v>
      </c>
      <c r="CE228" s="128">
        <f t="shared" si="99"/>
        <v>11</v>
      </c>
      <c r="CF228" s="127"/>
      <c r="CG228" s="130"/>
      <c r="CH228" s="130">
        <f t="shared" si="161"/>
        <v>1</v>
      </c>
      <c r="CI228" s="130">
        <f t="shared" si="161"/>
        <v>51</v>
      </c>
      <c r="CJ228" s="130" t="str">
        <f t="shared" si="161"/>
        <v>01</v>
      </c>
      <c r="CK228" s="131">
        <f t="shared" si="161"/>
        <v>48</v>
      </c>
      <c r="CL228" s="132">
        <f t="shared" si="161"/>
        <v>8</v>
      </c>
    </row>
    <row r="229" spans="1:90" ht="25.5" customHeight="1" x14ac:dyDescent="0.25">
      <c r="A229" s="142"/>
      <c r="B229" s="68" t="s">
        <v>88</v>
      </c>
      <c r="C229" s="244" t="s">
        <v>324</v>
      </c>
      <c r="D229" s="80" t="str">
        <f t="shared" si="225"/>
        <v>Z, N</v>
      </c>
      <c r="E229" s="81"/>
      <c r="F229" s="381" t="s">
        <v>714</v>
      </c>
      <c r="G229" s="344" t="str">
        <f t="shared" si="226"/>
        <v>-E1-Q01</v>
      </c>
      <c r="H229" s="84"/>
      <c r="I229" s="85"/>
      <c r="J229" s="86"/>
      <c r="K229" s="87"/>
      <c r="L229" s="88"/>
      <c r="M229" s="89"/>
      <c r="N229" s="85"/>
      <c r="O229" s="90"/>
      <c r="P229" s="86"/>
      <c r="Q229" s="86"/>
      <c r="R229" s="84"/>
      <c r="S229" s="237"/>
      <c r="T229" s="90" t="s">
        <v>88</v>
      </c>
      <c r="U229" s="90"/>
      <c r="V229" s="86"/>
      <c r="W229" s="93" t="str">
        <f t="shared" si="229"/>
        <v/>
      </c>
      <c r="X229" s="238"/>
      <c r="Y229" s="95"/>
      <c r="Z229" s="96"/>
      <c r="AA229" s="97"/>
      <c r="AB229" s="98" t="s">
        <v>101</v>
      </c>
      <c r="AC229" s="96"/>
      <c r="AD229" s="96"/>
      <c r="AE229" s="97"/>
      <c r="AF229" s="100"/>
      <c r="AG229" s="100"/>
      <c r="AH229" s="100"/>
      <c r="AI229" s="100"/>
      <c r="AJ229" s="101"/>
      <c r="AK229" s="101"/>
      <c r="AL229" s="101"/>
      <c r="AM229" s="101"/>
      <c r="AN229" s="101"/>
      <c r="AO229" s="239"/>
      <c r="AP229" s="103"/>
      <c r="AQ229" s="104"/>
      <c r="AR229" s="239"/>
      <c r="AS229" s="239"/>
      <c r="AT229" s="239"/>
      <c r="AU229" s="240"/>
      <c r="AV229" s="119">
        <f t="shared" si="191"/>
        <v>1</v>
      </c>
      <c r="AW229" s="120" t="str">
        <f t="shared" si="102"/>
        <v>TEST</v>
      </c>
      <c r="AX229" s="120"/>
      <c r="AY229" s="120" t="s">
        <v>93</v>
      </c>
      <c r="AZ229" s="109" t="str">
        <f t="shared" si="227"/>
        <v>-E1-Q01</v>
      </c>
      <c r="BA229" s="109">
        <f t="shared" si="223"/>
        <v>1</v>
      </c>
      <c r="BB229" s="120">
        <f t="shared" si="100"/>
        <v>1</v>
      </c>
      <c r="BC229" s="120"/>
      <c r="BD229" s="120"/>
      <c r="BE229" s="120"/>
      <c r="BF229" s="120"/>
      <c r="BG229" s="120"/>
      <c r="BH229" s="110"/>
      <c r="BI229" s="110"/>
      <c r="BJ229" s="110"/>
      <c r="BK229" s="111"/>
      <c r="BL229" s="241" t="s">
        <v>325</v>
      </c>
      <c r="BM229" s="120" t="s">
        <v>318</v>
      </c>
      <c r="BN229" s="199" t="s">
        <v>319</v>
      </c>
      <c r="BO229" s="199">
        <v>0.1</v>
      </c>
      <c r="BP229" s="121" t="s">
        <v>310</v>
      </c>
      <c r="BQ229" s="122" t="s">
        <v>311</v>
      </c>
      <c r="BR229" s="123">
        <v>11</v>
      </c>
      <c r="BS229" s="250"/>
      <c r="BT229" s="115"/>
      <c r="BU229" s="115">
        <f t="shared" si="101"/>
        <v>1</v>
      </c>
      <c r="BV229" s="115">
        <f t="shared" si="103"/>
        <v>51</v>
      </c>
      <c r="BW229" s="115" t="str">
        <f t="shared" si="104"/>
        <v>01</v>
      </c>
      <c r="BX229" s="120">
        <v>48</v>
      </c>
      <c r="BY229" s="115">
        <v>9</v>
      </c>
      <c r="BZ229" s="120" t="s">
        <v>88</v>
      </c>
      <c r="CA229" s="378"/>
      <c r="CB229" s="125"/>
      <c r="CC229" s="380"/>
      <c r="CD229" s="127" t="str">
        <f t="shared" si="99"/>
        <v>MW</v>
      </c>
      <c r="CE229" s="128">
        <f t="shared" si="99"/>
        <v>11</v>
      </c>
      <c r="CF229" s="127"/>
      <c r="CG229" s="130"/>
      <c r="CH229" s="130">
        <f t="shared" si="161"/>
        <v>1</v>
      </c>
      <c r="CI229" s="130">
        <f t="shared" si="161"/>
        <v>51</v>
      </c>
      <c r="CJ229" s="130" t="str">
        <f t="shared" si="161"/>
        <v>01</v>
      </c>
      <c r="CK229" s="131">
        <f t="shared" si="161"/>
        <v>48</v>
      </c>
      <c r="CL229" s="132">
        <f t="shared" si="161"/>
        <v>9</v>
      </c>
    </row>
    <row r="230" spans="1:90" ht="25.5" customHeight="1" x14ac:dyDescent="0.25">
      <c r="A230" s="142"/>
      <c r="B230" s="68" t="s">
        <v>88</v>
      </c>
      <c r="C230" s="244" t="s">
        <v>326</v>
      </c>
      <c r="D230" s="80" t="str">
        <f t="shared" si="225"/>
        <v>Z, N</v>
      </c>
      <c r="E230" s="81"/>
      <c r="F230" s="345" t="str">
        <f>$F$7</f>
        <v>-KF100</v>
      </c>
      <c r="G230" s="359" t="str">
        <f t="shared" ref="G230:G231" si="230">AZ230&amp;"-S1"</f>
        <v>-E1-Q01-S1</v>
      </c>
      <c r="H230" s="84"/>
      <c r="I230" s="85"/>
      <c r="J230" s="86"/>
      <c r="K230" s="87"/>
      <c r="L230" s="88"/>
      <c r="M230" s="89"/>
      <c r="N230" s="85"/>
      <c r="O230" s="90"/>
      <c r="P230" s="86"/>
      <c r="Q230" s="86"/>
      <c r="R230" s="84"/>
      <c r="S230" s="237"/>
      <c r="T230" s="90" t="s">
        <v>88</v>
      </c>
      <c r="U230" s="90"/>
      <c r="V230" s="86"/>
      <c r="W230" s="93" t="str">
        <f t="shared" si="229"/>
        <v/>
      </c>
      <c r="X230" s="238"/>
      <c r="Y230" s="95"/>
      <c r="Z230" s="96"/>
      <c r="AA230" s="97"/>
      <c r="AB230" s="98" t="s">
        <v>101</v>
      </c>
      <c r="AC230" s="96"/>
      <c r="AD230" s="96"/>
      <c r="AE230" s="97"/>
      <c r="AF230" s="100"/>
      <c r="AG230" s="100"/>
      <c r="AH230" s="100"/>
      <c r="AI230" s="100"/>
      <c r="AJ230" s="101"/>
      <c r="AK230" s="101"/>
      <c r="AL230" s="101"/>
      <c r="AM230" s="101"/>
      <c r="AN230" s="101"/>
      <c r="AO230" s="239"/>
      <c r="AP230" s="103"/>
      <c r="AQ230" s="104"/>
      <c r="AR230" s="239"/>
      <c r="AS230" s="239"/>
      <c r="AT230" s="239"/>
      <c r="AU230" s="240"/>
      <c r="AV230" s="119">
        <f t="shared" si="191"/>
        <v>1</v>
      </c>
      <c r="AW230" s="120" t="str">
        <f t="shared" si="102"/>
        <v>TEST</v>
      </c>
      <c r="AX230" s="120"/>
      <c r="AY230" s="120" t="s">
        <v>93</v>
      </c>
      <c r="AZ230" s="109" t="str">
        <f t="shared" si="227"/>
        <v>-E1-Q01</v>
      </c>
      <c r="BA230" s="109">
        <f t="shared" ref="BA230:BA236" si="231">IF(AV230&lt;&gt;"",$O$239,"")</f>
        <v>1</v>
      </c>
      <c r="BB230" s="120">
        <f t="shared" si="100"/>
        <v>1</v>
      </c>
      <c r="BC230" s="120"/>
      <c r="BD230" s="120"/>
      <c r="BE230" s="120"/>
      <c r="BF230" s="120"/>
      <c r="BG230" s="120"/>
      <c r="BH230" s="110"/>
      <c r="BI230" s="110"/>
      <c r="BJ230" s="110"/>
      <c r="BK230" s="111"/>
      <c r="BL230" s="241" t="s">
        <v>134</v>
      </c>
      <c r="BM230" s="245" t="s">
        <v>384</v>
      </c>
      <c r="BN230" s="199"/>
      <c r="BO230" s="246">
        <v>0.1</v>
      </c>
      <c r="BP230" s="121" t="s">
        <v>327</v>
      </c>
      <c r="BQ230" s="122" t="s">
        <v>311</v>
      </c>
      <c r="BR230" s="123">
        <v>11</v>
      </c>
      <c r="BS230" s="250"/>
      <c r="BT230" s="115"/>
      <c r="BU230" s="115">
        <f t="shared" si="101"/>
        <v>1</v>
      </c>
      <c r="BV230" s="115">
        <f t="shared" si="103"/>
        <v>51</v>
      </c>
      <c r="BW230" s="115" t="str">
        <f t="shared" si="104"/>
        <v>01</v>
      </c>
      <c r="BX230" s="120">
        <v>48</v>
      </c>
      <c r="BY230" s="115">
        <v>10</v>
      </c>
      <c r="BZ230" s="120" t="s">
        <v>88</v>
      </c>
      <c r="CA230" s="124"/>
      <c r="CB230" s="125"/>
      <c r="CC230" s="126"/>
      <c r="CD230" s="127" t="str">
        <f t="shared" si="99"/>
        <v>MW</v>
      </c>
      <c r="CE230" s="128">
        <f t="shared" si="99"/>
        <v>11</v>
      </c>
      <c r="CF230" s="127"/>
      <c r="CG230" s="130"/>
      <c r="CH230" s="130">
        <f t="shared" si="161"/>
        <v>1</v>
      </c>
      <c r="CI230" s="130">
        <f t="shared" si="161"/>
        <v>51</v>
      </c>
      <c r="CJ230" s="130" t="str">
        <f t="shared" si="161"/>
        <v>01</v>
      </c>
      <c r="CK230" s="131">
        <f t="shared" si="161"/>
        <v>48</v>
      </c>
      <c r="CL230" s="132">
        <f t="shared" si="161"/>
        <v>10</v>
      </c>
    </row>
    <row r="231" spans="1:90" ht="25.5" customHeight="1" x14ac:dyDescent="0.25">
      <c r="A231" s="142"/>
      <c r="B231" s="68" t="s">
        <v>88</v>
      </c>
      <c r="C231" s="244" t="s">
        <v>328</v>
      </c>
      <c r="D231" s="80" t="str">
        <f t="shared" si="225"/>
        <v>Z, N</v>
      </c>
      <c r="E231" s="81"/>
      <c r="F231" s="345" t="str">
        <f>$F$7</f>
        <v>-KF100</v>
      </c>
      <c r="G231" s="359" t="str">
        <f t="shared" si="230"/>
        <v>-E1-Q01-S1</v>
      </c>
      <c r="H231" s="84"/>
      <c r="I231" s="85"/>
      <c r="J231" s="86"/>
      <c r="K231" s="87"/>
      <c r="L231" s="88"/>
      <c r="M231" s="89"/>
      <c r="N231" s="85"/>
      <c r="O231" s="90"/>
      <c r="P231" s="86"/>
      <c r="Q231" s="86"/>
      <c r="R231" s="84"/>
      <c r="S231" s="237"/>
      <c r="T231" s="90" t="s">
        <v>88</v>
      </c>
      <c r="U231" s="90"/>
      <c r="V231" s="86"/>
      <c r="W231" s="93" t="str">
        <f t="shared" si="229"/>
        <v/>
      </c>
      <c r="X231" s="238"/>
      <c r="Y231" s="95"/>
      <c r="Z231" s="96"/>
      <c r="AA231" s="97"/>
      <c r="AB231" s="98" t="s">
        <v>101</v>
      </c>
      <c r="AC231" s="96"/>
      <c r="AD231" s="96"/>
      <c r="AE231" s="97"/>
      <c r="AF231" s="100"/>
      <c r="AG231" s="100"/>
      <c r="AH231" s="100"/>
      <c r="AI231" s="100"/>
      <c r="AJ231" s="101"/>
      <c r="AK231" s="101"/>
      <c r="AL231" s="101"/>
      <c r="AM231" s="101"/>
      <c r="AN231" s="101"/>
      <c r="AO231" s="239"/>
      <c r="AP231" s="103"/>
      <c r="AQ231" s="104"/>
      <c r="AR231" s="239"/>
      <c r="AS231" s="239"/>
      <c r="AT231" s="239"/>
      <c r="AU231" s="240"/>
      <c r="AV231" s="119">
        <f t="shared" si="191"/>
        <v>1</v>
      </c>
      <c r="AW231" s="120" t="str">
        <f t="shared" si="102"/>
        <v>TEST</v>
      </c>
      <c r="AX231" s="120"/>
      <c r="AY231" s="120" t="s">
        <v>93</v>
      </c>
      <c r="AZ231" s="109" t="str">
        <f t="shared" si="227"/>
        <v>-E1-Q01</v>
      </c>
      <c r="BA231" s="109">
        <f t="shared" si="231"/>
        <v>1</v>
      </c>
      <c r="BB231" s="120">
        <f t="shared" si="100"/>
        <v>1</v>
      </c>
      <c r="BC231" s="120"/>
      <c r="BD231" s="120"/>
      <c r="BE231" s="120"/>
      <c r="BF231" s="120"/>
      <c r="BG231" s="120"/>
      <c r="BH231" s="110"/>
      <c r="BI231" s="110"/>
      <c r="BJ231" s="110"/>
      <c r="BK231" s="111"/>
      <c r="BL231" s="241" t="s">
        <v>329</v>
      </c>
      <c r="BM231" s="245" t="s">
        <v>385</v>
      </c>
      <c r="BN231" s="199"/>
      <c r="BO231" s="246">
        <v>0.1</v>
      </c>
      <c r="BP231" s="121" t="s">
        <v>327</v>
      </c>
      <c r="BQ231" s="122" t="s">
        <v>311</v>
      </c>
      <c r="BR231" s="123">
        <v>11</v>
      </c>
      <c r="BS231" s="250"/>
      <c r="BT231" s="115"/>
      <c r="BU231" s="115">
        <f t="shared" si="101"/>
        <v>1</v>
      </c>
      <c r="BV231" s="115">
        <f t="shared" si="103"/>
        <v>51</v>
      </c>
      <c r="BW231" s="115" t="str">
        <f t="shared" si="104"/>
        <v>01</v>
      </c>
      <c r="BX231" s="120">
        <v>48</v>
      </c>
      <c r="BY231" s="115">
        <v>11</v>
      </c>
      <c r="BZ231" s="120" t="s">
        <v>88</v>
      </c>
      <c r="CA231" s="124"/>
      <c r="CB231" s="125"/>
      <c r="CC231" s="126"/>
      <c r="CD231" s="127" t="str">
        <f t="shared" ref="CD231:CE234" si="232">IF($AV231&lt;&gt;"",BQ231,"")</f>
        <v>MW</v>
      </c>
      <c r="CE231" s="128">
        <f t="shared" si="232"/>
        <v>11</v>
      </c>
      <c r="CF231" s="127"/>
      <c r="CG231" s="130"/>
      <c r="CH231" s="130">
        <f t="shared" si="161"/>
        <v>1</v>
      </c>
      <c r="CI231" s="130">
        <f t="shared" si="161"/>
        <v>51</v>
      </c>
      <c r="CJ231" s="130" t="str">
        <f t="shared" si="161"/>
        <v>01</v>
      </c>
      <c r="CK231" s="131">
        <f t="shared" si="161"/>
        <v>48</v>
      </c>
      <c r="CL231" s="132">
        <f t="shared" si="161"/>
        <v>11</v>
      </c>
    </row>
    <row r="232" spans="1:90" ht="25.5" customHeight="1" x14ac:dyDescent="0.25">
      <c r="A232" s="142"/>
      <c r="B232" s="68" t="s">
        <v>88</v>
      </c>
      <c r="C232" s="244" t="s">
        <v>689</v>
      </c>
      <c r="D232" s="80" t="str">
        <f t="shared" si="225"/>
        <v>Z, N</v>
      </c>
      <c r="E232" s="81"/>
      <c r="F232" s="440" t="s">
        <v>887</v>
      </c>
      <c r="G232" s="359" t="str">
        <f t="shared" ref="G232" si="233">AZ232&amp;"-S1"</f>
        <v>-E1-Q01-S1</v>
      </c>
      <c r="H232" s="84"/>
      <c r="I232" s="85"/>
      <c r="J232" s="86"/>
      <c r="K232" s="87"/>
      <c r="L232" s="88"/>
      <c r="M232" s="89"/>
      <c r="N232" s="85"/>
      <c r="O232" s="90"/>
      <c r="P232" s="86"/>
      <c r="Q232" s="86"/>
      <c r="R232" s="84"/>
      <c r="S232" s="237"/>
      <c r="T232" s="90" t="s">
        <v>88</v>
      </c>
      <c r="U232" s="90"/>
      <c r="V232" s="86"/>
      <c r="W232" s="93" t="str">
        <f t="shared" ref="W232" si="234">IF(OR(U232="X",V232="x"),AY232&amp;" "&amp;BA232&amp;" " &amp;BC232&amp;CHAR(10)&amp;BD232&amp;BH232,"")</f>
        <v/>
      </c>
      <c r="X232" s="238"/>
      <c r="Y232" s="95"/>
      <c r="Z232" s="96"/>
      <c r="AA232" s="97"/>
      <c r="AB232" s="98" t="s">
        <v>101</v>
      </c>
      <c r="AC232" s="96"/>
      <c r="AD232" s="96"/>
      <c r="AE232" s="97"/>
      <c r="AF232" s="100"/>
      <c r="AG232" s="100"/>
      <c r="AH232" s="100"/>
      <c r="AI232" s="100"/>
      <c r="AJ232" s="101"/>
      <c r="AK232" s="101"/>
      <c r="AL232" s="101"/>
      <c r="AM232" s="101"/>
      <c r="AN232" s="101"/>
      <c r="AO232" s="239"/>
      <c r="AP232" s="103"/>
      <c r="AQ232" s="104"/>
      <c r="AR232" s="239"/>
      <c r="AS232" s="239"/>
      <c r="AT232" s="239"/>
      <c r="AU232" s="240"/>
      <c r="AV232" s="119">
        <f t="shared" si="191"/>
        <v>1</v>
      </c>
      <c r="AW232" s="120" t="str">
        <f t="shared" ref="AW232" si="235">IF(AV232&lt;&gt;"",$AW$7,"")</f>
        <v>TEST</v>
      </c>
      <c r="AX232" s="120"/>
      <c r="AY232" s="386" t="s">
        <v>924</v>
      </c>
      <c r="AZ232" s="109" t="str">
        <f t="shared" si="227"/>
        <v>-E1-Q01</v>
      </c>
      <c r="BA232" s="109">
        <f t="shared" ref="BA232" si="236">IF(AV232&lt;&gt;"",$O$239,"")</f>
        <v>1</v>
      </c>
      <c r="BB232" s="120">
        <f t="shared" ref="BB232" si="237">BA232</f>
        <v>1</v>
      </c>
      <c r="BC232" s="120" t="str">
        <f>$AB$237&amp;$AC$237&amp;"-S1"</f>
        <v>-E1-Q01-S1</v>
      </c>
      <c r="BD232" s="120"/>
      <c r="BE232" s="120"/>
      <c r="BF232" s="120"/>
      <c r="BG232" s="120"/>
      <c r="BH232" s="110"/>
      <c r="BI232" s="110"/>
      <c r="BJ232" s="110"/>
      <c r="BK232" s="111"/>
      <c r="BL232" s="397" t="s">
        <v>690</v>
      </c>
      <c r="BM232" s="120" t="s">
        <v>691</v>
      </c>
      <c r="BN232" s="199" t="s">
        <v>659</v>
      </c>
      <c r="BO232" s="199">
        <v>0.01</v>
      </c>
      <c r="BP232" s="121" t="s">
        <v>327</v>
      </c>
      <c r="BQ232" s="122" t="s">
        <v>311</v>
      </c>
      <c r="BR232" s="123">
        <v>11</v>
      </c>
      <c r="BS232" s="250"/>
      <c r="BT232" s="115"/>
      <c r="BU232" s="115">
        <f t="shared" ref="BU232" si="238">IF(AV232&lt;&gt;"",AV232,"")</f>
        <v>1</v>
      </c>
      <c r="BV232" s="115">
        <f t="shared" ref="BV232" si="239">IF(AV232&lt;&gt;"",$BV$7,"")</f>
        <v>51</v>
      </c>
      <c r="BW232" s="115" t="str">
        <f t="shared" ref="BW232" si="240">IF(AV232&lt;&gt;"",$BW$7,"")</f>
        <v>01</v>
      </c>
      <c r="BX232" s="120">
        <v>48</v>
      </c>
      <c r="BY232" s="115">
        <v>20</v>
      </c>
      <c r="BZ232" s="120" t="s">
        <v>88</v>
      </c>
      <c r="CA232" s="378"/>
      <c r="CB232" s="388"/>
      <c r="CC232" s="380"/>
      <c r="CD232" s="127" t="str">
        <f t="shared" ref="CD232" si="241">IF($AV232&lt;&gt;"",BQ232,"")</f>
        <v>MW</v>
      </c>
      <c r="CE232" s="128">
        <f t="shared" ref="CE232" si="242">IF($AV232&lt;&gt;"",BR232,"")</f>
        <v>11</v>
      </c>
      <c r="CF232" s="127"/>
      <c r="CG232" s="130"/>
      <c r="CH232" s="130">
        <f t="shared" ref="CH232" si="243">IF($AV232&lt;&gt;"",BU232,"")</f>
        <v>1</v>
      </c>
      <c r="CI232" s="130">
        <f t="shared" ref="CI232" si="244">IF($AV232&lt;&gt;"",BV232,"")</f>
        <v>51</v>
      </c>
      <c r="CJ232" s="130" t="str">
        <f t="shared" ref="CJ232" si="245">IF($AV232&lt;&gt;"",BW232,"")</f>
        <v>01</v>
      </c>
      <c r="CK232" s="131">
        <f t="shared" ref="CK232" si="246">IF($AV232&lt;&gt;"",BX232,"")</f>
        <v>48</v>
      </c>
      <c r="CL232" s="132">
        <f t="shared" ref="CL232" si="247">IF($AV232&lt;&gt;"",BY232,"")</f>
        <v>20</v>
      </c>
    </row>
    <row r="233" spans="1:90" ht="25.5" customHeight="1" x14ac:dyDescent="0.25">
      <c r="A233" s="389" t="s">
        <v>397</v>
      </c>
      <c r="B233" s="78" t="s">
        <v>88</v>
      </c>
      <c r="C233" s="375" t="s">
        <v>657</v>
      </c>
      <c r="D233" s="80" t="str">
        <f t="shared" si="225"/>
        <v>N</v>
      </c>
      <c r="E233" s="81"/>
      <c r="F233" s="381" t="s">
        <v>698</v>
      </c>
      <c r="G233" s="344" t="str">
        <f t="shared" si="226"/>
        <v>-E1-Q01</v>
      </c>
      <c r="H233" s="84"/>
      <c r="I233" s="85"/>
      <c r="J233" s="86"/>
      <c r="K233" s="87"/>
      <c r="L233" s="88"/>
      <c r="M233" s="89"/>
      <c r="N233" s="85"/>
      <c r="O233" s="90"/>
      <c r="P233" s="86"/>
      <c r="Q233" s="86"/>
      <c r="R233" s="84"/>
      <c r="S233" s="237"/>
      <c r="T233" s="90"/>
      <c r="U233" s="90"/>
      <c r="V233" s="86"/>
      <c r="W233" s="93" t="str">
        <f t="shared" si="229"/>
        <v/>
      </c>
      <c r="X233" s="238"/>
      <c r="Y233" s="95"/>
      <c r="Z233" s="96"/>
      <c r="AA233" s="97"/>
      <c r="AB233" s="98" t="s">
        <v>101</v>
      </c>
      <c r="AC233" s="96"/>
      <c r="AD233" s="96"/>
      <c r="AE233" s="97"/>
      <c r="AF233" s="100"/>
      <c r="AG233" s="100"/>
      <c r="AH233" s="100"/>
      <c r="AI233" s="100"/>
      <c r="AJ233" s="101"/>
      <c r="AK233" s="101"/>
      <c r="AL233" s="101"/>
      <c r="AM233" s="101"/>
      <c r="AN233" s="101"/>
      <c r="AO233" s="239"/>
      <c r="AP233" s="103"/>
      <c r="AQ233" s="104"/>
      <c r="AR233" s="239"/>
      <c r="AS233" s="239"/>
      <c r="AT233" s="239"/>
      <c r="AU233" s="240"/>
      <c r="AV233" s="119">
        <f t="shared" si="191"/>
        <v>1</v>
      </c>
      <c r="AW233" s="120" t="str">
        <f>IF(AV233&lt;&gt;"",$AW$7,"")</f>
        <v>TEST</v>
      </c>
      <c r="AX233" s="120"/>
      <c r="AY233" s="120" t="s">
        <v>93</v>
      </c>
      <c r="AZ233" s="109" t="str">
        <f t="shared" si="227"/>
        <v>-E1-Q01</v>
      </c>
      <c r="BA233" s="109">
        <f>IF(AV233&lt;&gt;"",$O$239,"")</f>
        <v>1</v>
      </c>
      <c r="BB233" s="120">
        <f>BA233</f>
        <v>1</v>
      </c>
      <c r="BC233" s="386" t="s">
        <v>665</v>
      </c>
      <c r="BD233" s="120"/>
      <c r="BE233" s="120"/>
      <c r="BF233" s="120"/>
      <c r="BG233" s="263"/>
      <c r="BH233" s="110"/>
      <c r="BI233" s="110"/>
      <c r="BJ233" s="110"/>
      <c r="BK233" s="111"/>
      <c r="BL233" s="384" t="s">
        <v>660</v>
      </c>
      <c r="BM233" s="376" t="s">
        <v>658</v>
      </c>
      <c r="BN233" s="377" t="s">
        <v>659</v>
      </c>
      <c r="BO233" s="246">
        <v>0.01</v>
      </c>
      <c r="BP233" s="121" t="s">
        <v>310</v>
      </c>
      <c r="BQ233" s="122" t="s">
        <v>311</v>
      </c>
      <c r="BR233" s="123">
        <v>11</v>
      </c>
      <c r="BS233" s="250"/>
      <c r="BT233" s="115"/>
      <c r="BU233" s="115">
        <f>IF(AV233&lt;&gt;"",AV233,"")</f>
        <v>1</v>
      </c>
      <c r="BV233" s="115">
        <f>IF(AV233&lt;&gt;"",$BV$7,"")</f>
        <v>51</v>
      </c>
      <c r="BW233" s="115" t="str">
        <f>IF(AV233&lt;&gt;"",$BW$7,"")</f>
        <v>01</v>
      </c>
      <c r="BX233" s="120">
        <v>48</v>
      </c>
      <c r="BY233" s="115">
        <v>17</v>
      </c>
      <c r="BZ233" s="120" t="s">
        <v>88</v>
      </c>
      <c r="CA233" s="378"/>
      <c r="CB233" s="125"/>
      <c r="CC233" s="380"/>
      <c r="CD233" s="127" t="str">
        <f t="shared" si="232"/>
        <v>MW</v>
      </c>
      <c r="CE233" s="128">
        <f t="shared" si="232"/>
        <v>11</v>
      </c>
      <c r="CF233" s="127"/>
      <c r="CG233" s="130"/>
      <c r="CH233" s="130">
        <f t="shared" ref="CH233:CL235" si="248">IF($AV233&lt;&gt;"",BU233,"")</f>
        <v>1</v>
      </c>
      <c r="CI233" s="130">
        <f t="shared" si="248"/>
        <v>51</v>
      </c>
      <c r="CJ233" s="130" t="str">
        <f t="shared" si="248"/>
        <v>01</v>
      </c>
      <c r="CK233" s="131">
        <f t="shared" si="248"/>
        <v>48</v>
      </c>
      <c r="CL233" s="132">
        <f t="shared" si="248"/>
        <v>17</v>
      </c>
    </row>
    <row r="234" spans="1:90" ht="25.5" customHeight="1" x14ac:dyDescent="0.25">
      <c r="A234" s="389" t="s">
        <v>397</v>
      </c>
      <c r="B234" s="78" t="s">
        <v>88</v>
      </c>
      <c r="C234" s="375" t="s">
        <v>656</v>
      </c>
      <c r="D234" s="80" t="str">
        <f t="shared" si="225"/>
        <v>N</v>
      </c>
      <c r="E234" s="81"/>
      <c r="F234" s="381" t="s">
        <v>698</v>
      </c>
      <c r="G234" s="344" t="str">
        <f t="shared" si="226"/>
        <v>-E1-Q01</v>
      </c>
      <c r="H234" s="84"/>
      <c r="I234" s="85"/>
      <c r="J234" s="86"/>
      <c r="K234" s="87"/>
      <c r="L234" s="88"/>
      <c r="M234" s="89"/>
      <c r="N234" s="85"/>
      <c r="O234" s="90"/>
      <c r="P234" s="86"/>
      <c r="Q234" s="86"/>
      <c r="R234" s="84"/>
      <c r="S234" s="237"/>
      <c r="T234" s="90"/>
      <c r="U234" s="90"/>
      <c r="V234" s="86"/>
      <c r="W234" s="93" t="str">
        <f t="shared" si="229"/>
        <v/>
      </c>
      <c r="X234" s="238"/>
      <c r="Y234" s="95"/>
      <c r="Z234" s="96"/>
      <c r="AA234" s="97"/>
      <c r="AB234" s="98" t="s">
        <v>101</v>
      </c>
      <c r="AC234" s="96"/>
      <c r="AD234" s="96"/>
      <c r="AE234" s="97"/>
      <c r="AF234" s="100"/>
      <c r="AG234" s="100"/>
      <c r="AH234" s="100"/>
      <c r="AI234" s="100"/>
      <c r="AJ234" s="101"/>
      <c r="AK234" s="101"/>
      <c r="AL234" s="101"/>
      <c r="AM234" s="101"/>
      <c r="AN234" s="101"/>
      <c r="AO234" s="239"/>
      <c r="AP234" s="103"/>
      <c r="AQ234" s="104"/>
      <c r="AR234" s="239"/>
      <c r="AS234" s="239"/>
      <c r="AT234" s="239"/>
      <c r="AU234" s="240"/>
      <c r="AV234" s="119">
        <f t="shared" si="191"/>
        <v>1</v>
      </c>
      <c r="AW234" s="120" t="str">
        <f>IF(AV234&lt;&gt;"",$AW$7,"")</f>
        <v>TEST</v>
      </c>
      <c r="AX234" s="120"/>
      <c r="AY234" s="120" t="s">
        <v>93</v>
      </c>
      <c r="AZ234" s="109" t="str">
        <f t="shared" si="227"/>
        <v>-E1-Q01</v>
      </c>
      <c r="BA234" s="109">
        <f>IF(AV234&lt;&gt;"",$O$239,"")</f>
        <v>1</v>
      </c>
      <c r="BB234" s="120">
        <f>BA234</f>
        <v>1</v>
      </c>
      <c r="BC234" s="386" t="s">
        <v>665</v>
      </c>
      <c r="BD234" s="120"/>
      <c r="BE234" s="120"/>
      <c r="BF234" s="120"/>
      <c r="BG234" s="263"/>
      <c r="BH234" s="110"/>
      <c r="BI234" s="110"/>
      <c r="BJ234" s="110"/>
      <c r="BK234" s="111"/>
      <c r="BL234" s="384" t="s">
        <v>661</v>
      </c>
      <c r="BM234" s="245" t="s">
        <v>658</v>
      </c>
      <c r="BN234" s="246" t="s">
        <v>659</v>
      </c>
      <c r="BO234" s="246">
        <v>0.01</v>
      </c>
      <c r="BP234" s="379" t="s">
        <v>310</v>
      </c>
      <c r="BQ234" s="122" t="s">
        <v>311</v>
      </c>
      <c r="BR234" s="123">
        <v>11</v>
      </c>
      <c r="BS234" s="250"/>
      <c r="BT234" s="115"/>
      <c r="BU234" s="115">
        <f>IF(AV234&lt;&gt;"",AV234,"")</f>
        <v>1</v>
      </c>
      <c r="BV234" s="115">
        <f>IF(AV234&lt;&gt;"",$BV$7,"")</f>
        <v>51</v>
      </c>
      <c r="BW234" s="115" t="str">
        <f>IF(AV234&lt;&gt;"",$BW$7,"")</f>
        <v>01</v>
      </c>
      <c r="BX234" s="120">
        <v>48</v>
      </c>
      <c r="BY234" s="115">
        <v>18</v>
      </c>
      <c r="BZ234" s="120" t="s">
        <v>88</v>
      </c>
      <c r="CA234" s="378"/>
      <c r="CB234" s="125"/>
      <c r="CC234" s="380"/>
      <c r="CD234" s="127" t="str">
        <f t="shared" si="232"/>
        <v>MW</v>
      </c>
      <c r="CE234" s="128">
        <f t="shared" si="232"/>
        <v>11</v>
      </c>
      <c r="CF234" s="127"/>
      <c r="CG234" s="130"/>
      <c r="CH234" s="130">
        <f t="shared" si="248"/>
        <v>1</v>
      </c>
      <c r="CI234" s="130">
        <f t="shared" si="248"/>
        <v>51</v>
      </c>
      <c r="CJ234" s="130" t="str">
        <f t="shared" si="248"/>
        <v>01</v>
      </c>
      <c r="CK234" s="131">
        <f t="shared" si="248"/>
        <v>48</v>
      </c>
      <c r="CL234" s="132">
        <f t="shared" si="248"/>
        <v>18</v>
      </c>
    </row>
    <row r="235" spans="1:90" ht="25.5" customHeight="1" x14ac:dyDescent="0.25">
      <c r="A235" s="389" t="s">
        <v>397</v>
      </c>
      <c r="B235" s="78" t="s">
        <v>88</v>
      </c>
      <c r="C235" s="375" t="s">
        <v>655</v>
      </c>
      <c r="D235" s="80" t="str">
        <f t="shared" si="225"/>
        <v>N</v>
      </c>
      <c r="E235" s="81"/>
      <c r="F235" s="381" t="s">
        <v>698</v>
      </c>
      <c r="G235" s="344" t="str">
        <f t="shared" si="226"/>
        <v>-E1-Q01</v>
      </c>
      <c r="H235" s="84"/>
      <c r="I235" s="85"/>
      <c r="J235" s="86"/>
      <c r="K235" s="87"/>
      <c r="L235" s="88"/>
      <c r="M235" s="89"/>
      <c r="N235" s="85"/>
      <c r="O235" s="90"/>
      <c r="P235" s="86"/>
      <c r="Q235" s="86"/>
      <c r="R235" s="84"/>
      <c r="S235" s="237"/>
      <c r="T235" s="90"/>
      <c r="U235" s="90"/>
      <c r="V235" s="86"/>
      <c r="W235" s="93" t="str">
        <f t="shared" si="229"/>
        <v/>
      </c>
      <c r="X235" s="238"/>
      <c r="Y235" s="95"/>
      <c r="Z235" s="96"/>
      <c r="AA235" s="97"/>
      <c r="AB235" s="98" t="s">
        <v>101</v>
      </c>
      <c r="AC235" s="96"/>
      <c r="AD235" s="96"/>
      <c r="AE235" s="97"/>
      <c r="AF235" s="100"/>
      <c r="AG235" s="100"/>
      <c r="AH235" s="100"/>
      <c r="AI235" s="100"/>
      <c r="AJ235" s="101"/>
      <c r="AK235" s="101"/>
      <c r="AL235" s="101"/>
      <c r="AM235" s="101"/>
      <c r="AN235" s="101"/>
      <c r="AO235" s="239"/>
      <c r="AP235" s="103"/>
      <c r="AQ235" s="104"/>
      <c r="AR235" s="239"/>
      <c r="AS235" s="239"/>
      <c r="AT235" s="239"/>
      <c r="AU235" s="240"/>
      <c r="AV235" s="119">
        <f t="shared" si="191"/>
        <v>1</v>
      </c>
      <c r="AW235" s="120" t="str">
        <f>IF(AV235&lt;&gt;"",$AW$7,"")</f>
        <v>TEST</v>
      </c>
      <c r="AX235" s="120"/>
      <c r="AY235" s="120" t="s">
        <v>93</v>
      </c>
      <c r="AZ235" s="109" t="str">
        <f t="shared" si="227"/>
        <v>-E1-Q01</v>
      </c>
      <c r="BA235" s="109">
        <f>IF(AV235&lt;&gt;"",$O$239,"")</f>
        <v>1</v>
      </c>
      <c r="BB235" s="120">
        <f>BA235</f>
        <v>1</v>
      </c>
      <c r="BC235" s="386" t="s">
        <v>665</v>
      </c>
      <c r="BD235" s="120"/>
      <c r="BE235" s="120"/>
      <c r="BF235" s="120"/>
      <c r="BG235" s="263"/>
      <c r="BH235" s="110"/>
      <c r="BI235" s="110"/>
      <c r="BJ235" s="110"/>
      <c r="BK235" s="111"/>
      <c r="BL235" s="384" t="s">
        <v>662</v>
      </c>
      <c r="BM235" s="245" t="s">
        <v>658</v>
      </c>
      <c r="BN235" s="246" t="s">
        <v>659</v>
      </c>
      <c r="BO235" s="246">
        <v>0.01</v>
      </c>
      <c r="BP235" s="379" t="s">
        <v>310</v>
      </c>
      <c r="BQ235" s="122" t="s">
        <v>311</v>
      </c>
      <c r="BR235" s="123">
        <v>11</v>
      </c>
      <c r="BS235" s="250"/>
      <c r="BT235" s="115"/>
      <c r="BU235" s="115">
        <f>IF(AV235&lt;&gt;"",AV235,"")</f>
        <v>1</v>
      </c>
      <c r="BV235" s="115">
        <f>IF(AV235&lt;&gt;"",$BV$7,"")</f>
        <v>51</v>
      </c>
      <c r="BW235" s="115" t="str">
        <f>IF(AV235&lt;&gt;"",$BW$7,"")</f>
        <v>01</v>
      </c>
      <c r="BX235" s="120">
        <v>48</v>
      </c>
      <c r="BY235" s="115">
        <v>19</v>
      </c>
      <c r="BZ235" s="120" t="s">
        <v>88</v>
      </c>
      <c r="CA235" s="378"/>
      <c r="CB235" s="125"/>
      <c r="CC235" s="380"/>
      <c r="CD235" s="127" t="str">
        <f>IF($AV235&lt;&gt;"",BQ235,"")</f>
        <v>MW</v>
      </c>
      <c r="CE235" s="128">
        <f>IF($AV235&lt;&gt;"",BR235,"")</f>
        <v>11</v>
      </c>
      <c r="CF235" s="127"/>
      <c r="CG235" s="130"/>
      <c r="CH235" s="130">
        <f t="shared" si="248"/>
        <v>1</v>
      </c>
      <c r="CI235" s="130">
        <f t="shared" si="248"/>
        <v>51</v>
      </c>
      <c r="CJ235" s="130" t="str">
        <f t="shared" si="248"/>
        <v>01</v>
      </c>
      <c r="CK235" s="131">
        <f t="shared" si="248"/>
        <v>48</v>
      </c>
      <c r="CL235" s="132">
        <f t="shared" si="248"/>
        <v>19</v>
      </c>
    </row>
    <row r="236" spans="1:90" ht="18" customHeight="1" x14ac:dyDescent="0.25">
      <c r="A236" s="534"/>
      <c r="B236" s="535"/>
      <c r="C236" s="76"/>
      <c r="D236" s="136"/>
      <c r="E236" s="76"/>
      <c r="F236" s="145"/>
      <c r="G236" s="146"/>
      <c r="H236" s="146"/>
      <c r="I236" s="146"/>
      <c r="J236" s="146"/>
      <c r="K236" s="76"/>
      <c r="L236" s="76"/>
      <c r="M236" s="76"/>
      <c r="N236" s="76"/>
      <c r="O236" s="76"/>
      <c r="P236" s="76"/>
      <c r="Q236" s="76"/>
      <c r="R236" s="76"/>
      <c r="S236" s="76"/>
      <c r="T236" s="76"/>
      <c r="U236" s="76"/>
      <c r="V236" s="76"/>
      <c r="W236" s="76"/>
      <c r="X236" s="76"/>
      <c r="Y236" s="76"/>
      <c r="Z236" s="76"/>
      <c r="AA236" s="76"/>
      <c r="AB236" s="76"/>
      <c r="AC236" s="76"/>
      <c r="AD236" s="136"/>
      <c r="AE236" s="136"/>
      <c r="AF236" s="136"/>
      <c r="AG236" s="136"/>
      <c r="AH236" s="136"/>
      <c r="AI236" s="136"/>
      <c r="AJ236" s="136"/>
      <c r="AK236" s="136"/>
      <c r="AL236" s="136"/>
      <c r="AM236" s="136"/>
      <c r="AN236" s="136"/>
      <c r="AO236" s="136"/>
      <c r="AP236" s="136"/>
      <c r="AQ236" s="136"/>
      <c r="AR236" s="136"/>
      <c r="AS236" s="76"/>
      <c r="AT236" s="147"/>
      <c r="AU236" s="147"/>
      <c r="AV236" s="76"/>
      <c r="AW236" s="76" t="str">
        <f t="shared" si="102"/>
        <v/>
      </c>
      <c r="AX236" s="76"/>
      <c r="AY236" s="76"/>
      <c r="AZ236" s="148" t="str">
        <f t="shared" ref="AZ236" si="249">IF(AV236&lt;&gt;"",$AC$237,"")</f>
        <v/>
      </c>
      <c r="BA236" s="76" t="str">
        <f t="shared" si="231"/>
        <v/>
      </c>
      <c r="BB236" s="76" t="str">
        <f>BA236</f>
        <v/>
      </c>
      <c r="BC236" s="76"/>
      <c r="BD236" s="76"/>
      <c r="BE236" s="76"/>
      <c r="BF236" s="76"/>
      <c r="BG236" s="76"/>
      <c r="BH236" s="76"/>
      <c r="BI236" s="76"/>
      <c r="BJ236" s="76"/>
      <c r="BK236" s="76"/>
      <c r="BL236" s="76"/>
      <c r="BM236" s="76"/>
      <c r="BN236" s="76"/>
      <c r="BO236" s="76"/>
      <c r="BP236" s="76"/>
      <c r="BQ236" s="76"/>
      <c r="BR236" s="76"/>
      <c r="BS236" s="76"/>
      <c r="BT236" s="76"/>
      <c r="BU236" s="76" t="str">
        <f t="shared" si="101"/>
        <v/>
      </c>
      <c r="BV236" s="76"/>
      <c r="BW236" s="76"/>
      <c r="BX236" s="76"/>
      <c r="BY236" s="76"/>
      <c r="BZ236" s="76"/>
      <c r="CA236" s="76"/>
      <c r="CB236" s="76"/>
      <c r="CC236" s="76"/>
      <c r="CD236" s="76"/>
      <c r="CE236" s="76"/>
      <c r="CF236" s="76"/>
      <c r="CG236" s="76"/>
      <c r="CH236" s="76" t="str">
        <f t="shared" si="161"/>
        <v/>
      </c>
      <c r="CI236" s="76" t="str">
        <f t="shared" si="161"/>
        <v/>
      </c>
      <c r="CJ236" s="76" t="str">
        <f t="shared" si="161"/>
        <v/>
      </c>
      <c r="CK236" s="76" t="str">
        <f t="shared" si="161"/>
        <v/>
      </c>
      <c r="CL236" s="149" t="str">
        <f t="shared" si="161"/>
        <v/>
      </c>
    </row>
    <row r="237" spans="1:90" ht="24.6" x14ac:dyDescent="0.4">
      <c r="A237" s="536"/>
      <c r="B237" s="537"/>
      <c r="C237" s="455"/>
      <c r="D237" s="432"/>
      <c r="E237" s="433"/>
      <c r="F237" s="150" t="s">
        <v>330</v>
      </c>
      <c r="G237" s="542"/>
      <c r="H237" s="520"/>
      <c r="I237" s="521"/>
      <c r="J237" s="543" t="s">
        <v>945</v>
      </c>
      <c r="K237" s="544"/>
      <c r="L237" s="544"/>
      <c r="M237" s="544"/>
      <c r="N237" s="544"/>
      <c r="O237" s="544"/>
      <c r="P237" s="544"/>
      <c r="Q237" s="544"/>
      <c r="R237" s="545"/>
      <c r="S237" s="546"/>
      <c r="T237" s="546"/>
      <c r="U237" s="546"/>
      <c r="V237" s="547"/>
      <c r="W237" s="552"/>
      <c r="X237" s="554"/>
      <c r="Y237" s="554"/>
      <c r="Z237" s="554"/>
      <c r="AA237" s="554"/>
      <c r="AB237" s="438" t="s">
        <v>287</v>
      </c>
      <c r="AC237" s="555" t="s">
        <v>943</v>
      </c>
      <c r="AD237" s="556"/>
      <c r="AE237" s="438" t="s">
        <v>144</v>
      </c>
      <c r="AF237" s="151"/>
      <c r="AG237" s="151"/>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c r="BG237" s="151"/>
      <c r="BH237" s="151"/>
      <c r="BI237" s="151"/>
      <c r="BJ237" s="151"/>
      <c r="BK237" s="151"/>
      <c r="BL237" s="151"/>
      <c r="BM237" s="152"/>
      <c r="BN237" s="152"/>
      <c r="BO237" s="152"/>
      <c r="BP237" s="152"/>
      <c r="BQ237" s="152"/>
      <c r="BR237" s="152"/>
      <c r="BS237" s="152"/>
      <c r="BT237" s="152"/>
      <c r="BU237" s="152"/>
      <c r="BV237" s="152"/>
      <c r="BW237" s="152"/>
      <c r="BX237" s="152"/>
      <c r="BY237" s="152"/>
      <c r="BZ237" s="152"/>
      <c r="CA237" s="152"/>
      <c r="CB237" s="152"/>
      <c r="CC237" s="152"/>
      <c r="CD237" s="153"/>
      <c r="CE237" s="154"/>
      <c r="CF237" s="154"/>
      <c r="CG237" s="155"/>
      <c r="CH237" s="156"/>
      <c r="CI237" s="156"/>
      <c r="CJ237" s="156"/>
      <c r="CK237" s="156"/>
      <c r="CL237" s="308"/>
    </row>
    <row r="238" spans="1:90" ht="24.6" x14ac:dyDescent="0.4">
      <c r="A238" s="538"/>
      <c r="B238" s="539"/>
      <c r="C238" s="421"/>
      <c r="D238" s="423"/>
      <c r="E238" s="424"/>
      <c r="F238" s="150" t="s">
        <v>332</v>
      </c>
      <c r="G238" s="520"/>
      <c r="H238" s="520"/>
      <c r="I238" s="521"/>
      <c r="J238" s="522" t="s">
        <v>334</v>
      </c>
      <c r="K238" s="523"/>
      <c r="L238" s="523"/>
      <c r="M238" s="523"/>
      <c r="N238" s="523"/>
      <c r="O238" s="523"/>
      <c r="P238" s="523"/>
      <c r="Q238" s="523"/>
      <c r="R238" s="524"/>
      <c r="S238" s="548"/>
      <c r="T238" s="548"/>
      <c r="U238" s="548"/>
      <c r="V238" s="549"/>
      <c r="W238" s="553"/>
      <c r="X238" s="554"/>
      <c r="Y238" s="554"/>
      <c r="Z238" s="554"/>
      <c r="AA238" s="554"/>
      <c r="AB238" s="519"/>
      <c r="AC238" s="519"/>
      <c r="AD238" s="519"/>
      <c r="AE238" s="519"/>
      <c r="AF238" s="159"/>
      <c r="AG238" s="159"/>
      <c r="AH238" s="159"/>
      <c r="AI238" s="159"/>
      <c r="AJ238" s="159"/>
      <c r="AK238" s="159"/>
      <c r="AL238" s="159"/>
      <c r="AM238" s="159"/>
      <c r="AN238" s="159"/>
      <c r="AO238" s="159"/>
      <c r="AP238" s="159"/>
      <c r="AQ238" s="159"/>
      <c r="AR238" s="159"/>
      <c r="AS238" s="159"/>
      <c r="AT238" s="159"/>
      <c r="AU238" s="159"/>
      <c r="AV238" s="159"/>
      <c r="AW238" s="159"/>
      <c r="AX238" s="159"/>
      <c r="AY238" s="159"/>
      <c r="AZ238" s="159"/>
      <c r="BA238" s="159"/>
      <c r="BB238" s="159"/>
      <c r="BC238" s="159"/>
      <c r="BD238" s="159"/>
      <c r="BE238" s="159"/>
      <c r="BF238" s="159"/>
      <c r="BG238" s="159"/>
      <c r="BH238" s="159"/>
      <c r="BI238" s="159"/>
      <c r="BJ238" s="159"/>
      <c r="BK238" s="159"/>
      <c r="BL238" s="159"/>
      <c r="BM238" s="160"/>
      <c r="BN238" s="160"/>
      <c r="BO238" s="160"/>
      <c r="BP238" s="160"/>
      <c r="BQ238" s="160"/>
      <c r="BR238" s="160"/>
      <c r="BS238" s="160"/>
      <c r="BT238" s="160"/>
      <c r="BU238" s="160"/>
      <c r="BV238" s="160"/>
      <c r="BW238" s="160"/>
      <c r="BX238" s="160"/>
      <c r="BY238" s="160"/>
      <c r="BZ238" s="160"/>
      <c r="CA238" s="160"/>
      <c r="CB238" s="160"/>
      <c r="CC238" s="160"/>
      <c r="CD238" s="161"/>
      <c r="CE238" s="162"/>
      <c r="CF238" s="162"/>
      <c r="CG238" s="163"/>
      <c r="CH238" s="164"/>
      <c r="CI238" s="164"/>
      <c r="CJ238" s="164"/>
      <c r="CK238" s="164"/>
      <c r="CL238" s="309"/>
    </row>
    <row r="239" spans="1:90" ht="25.5" customHeight="1" x14ac:dyDescent="0.4">
      <c r="A239" s="538"/>
      <c r="B239" s="539"/>
      <c r="C239" s="451"/>
      <c r="D239" s="428"/>
      <c r="E239" s="429"/>
      <c r="F239" s="150" t="s">
        <v>333</v>
      </c>
      <c r="G239" s="520"/>
      <c r="H239" s="520"/>
      <c r="I239" s="521"/>
      <c r="J239" s="525" t="s">
        <v>334</v>
      </c>
      <c r="K239" s="526"/>
      <c r="L239" s="526"/>
      <c r="M239" s="526"/>
      <c r="N239" s="526"/>
      <c r="O239" s="527">
        <v>1</v>
      </c>
      <c r="P239" s="528"/>
      <c r="Q239" s="165" t="s">
        <v>335</v>
      </c>
      <c r="R239" s="301" t="s">
        <v>944</v>
      </c>
      <c r="S239" s="550"/>
      <c r="T239" s="550"/>
      <c r="U239" s="550"/>
      <c r="V239" s="551"/>
      <c r="W239" s="529"/>
      <c r="X239" s="531"/>
      <c r="Y239" s="531"/>
      <c r="Z239" s="531"/>
      <c r="AA239" s="531"/>
      <c r="AB239" s="531"/>
      <c r="AC239" s="519" t="s">
        <v>337</v>
      </c>
      <c r="AD239" s="519"/>
      <c r="AE239" s="519"/>
      <c r="AF239" s="159"/>
      <c r="AG239" s="159"/>
      <c r="AH239" s="159"/>
      <c r="AI239" s="159"/>
      <c r="AJ239" s="159"/>
      <c r="AK239" s="159"/>
      <c r="AL239" s="159"/>
      <c r="AM239" s="159"/>
      <c r="AN239" s="159"/>
      <c r="AO239" s="159"/>
      <c r="AP239" s="159"/>
      <c r="AQ239" s="159"/>
      <c r="AR239" s="159"/>
      <c r="AS239" s="159"/>
      <c r="AT239" s="159"/>
      <c r="AU239" s="159"/>
      <c r="AV239" s="159"/>
      <c r="AW239" s="159"/>
      <c r="AX239" s="159"/>
      <c r="AY239" s="159"/>
      <c r="AZ239" s="159"/>
      <c r="BA239" s="159"/>
      <c r="BB239" s="159"/>
      <c r="BC239" s="159"/>
      <c r="BD239" s="159"/>
      <c r="BE239" s="159"/>
      <c r="BF239" s="159"/>
      <c r="BG239" s="159"/>
      <c r="BH239" s="159"/>
      <c r="BI239" s="159"/>
      <c r="BJ239" s="159"/>
      <c r="BK239" s="159"/>
      <c r="BL239" s="159"/>
      <c r="BM239" s="160"/>
      <c r="BN239" s="160"/>
      <c r="BO239" s="160"/>
      <c r="BP239" s="160"/>
      <c r="BQ239" s="160"/>
      <c r="BR239" s="160"/>
      <c r="BS239" s="160"/>
      <c r="BT239" s="160"/>
      <c r="BU239" s="160"/>
      <c r="BV239" s="160"/>
      <c r="BW239" s="160"/>
      <c r="BX239" s="160"/>
      <c r="BY239" s="160"/>
      <c r="BZ239" s="160"/>
      <c r="CA239" s="160"/>
      <c r="CB239" s="160"/>
      <c r="CC239" s="160"/>
      <c r="CD239" s="161"/>
      <c r="CE239" s="162"/>
      <c r="CF239" s="162"/>
      <c r="CG239" s="163"/>
      <c r="CH239" s="164"/>
      <c r="CI239" s="164"/>
      <c r="CJ239" s="164"/>
      <c r="CK239" s="164"/>
      <c r="CL239" s="309"/>
    </row>
    <row r="240" spans="1:90" ht="24.6" x14ac:dyDescent="0.4">
      <c r="A240" s="540"/>
      <c r="B240" s="541"/>
      <c r="C240" s="167" t="s">
        <v>338</v>
      </c>
      <c r="D240" s="167" t="s">
        <v>330</v>
      </c>
      <c r="E240" s="167" t="s">
        <v>339</v>
      </c>
      <c r="F240" s="150" t="s">
        <v>340</v>
      </c>
      <c r="G240" s="168"/>
      <c r="H240" s="168"/>
      <c r="I240" s="169"/>
      <c r="J240" s="170" t="s">
        <v>341</v>
      </c>
      <c r="K240" s="171"/>
      <c r="L240" s="171"/>
      <c r="M240" s="171"/>
      <c r="N240" s="172"/>
      <c r="O240" s="170" t="s">
        <v>342</v>
      </c>
      <c r="P240" s="171"/>
      <c r="Q240" s="171"/>
      <c r="R240" s="300"/>
      <c r="S240" s="173" t="s">
        <v>343</v>
      </c>
      <c r="T240" s="173"/>
      <c r="U240" s="173"/>
      <c r="V240" s="173"/>
      <c r="W240" s="530"/>
      <c r="X240" s="531"/>
      <c r="Y240" s="531"/>
      <c r="Z240" s="531"/>
      <c r="AA240" s="531"/>
      <c r="AB240" s="531"/>
      <c r="AC240" s="519" t="s">
        <v>344</v>
      </c>
      <c r="AD240" s="519"/>
      <c r="AE240" s="519"/>
      <c r="AF240" s="174"/>
      <c r="AG240" s="174"/>
      <c r="AH240" s="174"/>
      <c r="AI240" s="174"/>
      <c r="AJ240" s="174"/>
      <c r="AK240" s="174"/>
      <c r="AL240" s="174"/>
      <c r="AM240" s="174"/>
      <c r="AN240" s="174"/>
      <c r="AO240" s="174"/>
      <c r="AP240" s="174"/>
      <c r="AQ240" s="174"/>
      <c r="AR240" s="174"/>
      <c r="AS240" s="174"/>
      <c r="AT240" s="174"/>
      <c r="AU240" s="174"/>
      <c r="AV240" s="174"/>
      <c r="AW240" s="174"/>
      <c r="AX240" s="174"/>
      <c r="AY240" s="174"/>
      <c r="AZ240" s="174"/>
      <c r="BA240" s="174"/>
      <c r="BB240" s="174"/>
      <c r="BC240" s="174"/>
      <c r="BD240" s="174"/>
      <c r="BE240" s="174"/>
      <c r="BF240" s="174"/>
      <c r="BG240" s="174"/>
      <c r="BH240" s="174"/>
      <c r="BI240" s="174"/>
      <c r="BJ240" s="174"/>
      <c r="BK240" s="174"/>
      <c r="BL240" s="174"/>
      <c r="BM240" s="175"/>
      <c r="BN240" s="175"/>
      <c r="BO240" s="175"/>
      <c r="BP240" s="175"/>
      <c r="BQ240" s="175"/>
      <c r="BR240" s="175"/>
      <c r="BS240" s="175"/>
      <c r="BT240" s="175"/>
      <c r="BU240" s="175"/>
      <c r="BV240" s="175"/>
      <c r="BW240" s="175"/>
      <c r="BX240" s="175"/>
      <c r="BY240" s="175"/>
      <c r="BZ240" s="175"/>
      <c r="CA240" s="175"/>
      <c r="CB240" s="175"/>
      <c r="CC240" s="175"/>
      <c r="CD240" s="176"/>
      <c r="CE240" s="177"/>
      <c r="CF240" s="177"/>
      <c r="CG240" s="178"/>
      <c r="CH240" s="179"/>
      <c r="CI240" s="179"/>
      <c r="CJ240" s="179"/>
      <c r="CK240" s="179"/>
      <c r="CL240" s="310"/>
    </row>
  </sheetData>
  <autoFilter ref="A5:CL240" xr:uid="{00000000-0009-0000-0000-000002000000}"/>
  <customSheetViews>
    <customSheetView guid="{F78A25E6-2B5A-4916-92BC-D6CD795B8F3A}" scale="70" showPageBreaks="1" fitToPage="1" printArea="1" showAutoFilter="1" view="pageBreakPreview">
      <pane ySplit="5" topLeftCell="A6" activePane="bottomLeft" state="frozen"/>
      <selection pane="bottomLeft" activeCell="BK13" sqref="BK13"/>
      <pageMargins left="0.78740157480314965" right="0.78740157480314965" top="0.98425196850393704" bottom="0.98425196850393704" header="0.51181102362204722" footer="0.51181102362204722"/>
      <printOptions horizontalCentered="1" headings="1"/>
      <pageSetup paperSize="261" scale="18" fitToHeight="3" orientation="landscape" r:id="rId1"/>
      <headerFooter alignWithMargins="0">
        <oddFooter>&amp;R&amp;"Arial,Fett"&amp;18Blatt: &amp;P / &amp;N</oddFooter>
      </headerFooter>
      <autoFilter ref="A5:CL207" xr:uid="{090C2081-BAC6-48DE-BFF8-26FEAE7BE3E8}"/>
    </customSheetView>
    <customSheetView guid="{1AC811F9-066F-46D5-843F-1DA0C80765D9}" scale="70" showPageBreaks="1" fitToPage="1" printArea="1" showAutoFilter="1" view="pageBreakPreview">
      <pane ySplit="5" topLeftCell="A6" activePane="bottomLeft" state="frozen"/>
      <selection pane="bottomLeft" activeCell="BK13" sqref="BK13"/>
      <pageMargins left="0.78740157480314965" right="0.78740157480314965" top="0.98425196850393704" bottom="0.98425196850393704" header="0.51181102362204722" footer="0.51181102362204722"/>
      <printOptions horizontalCentered="1" headings="1"/>
      <pageSetup paperSize="261" scale="18" fitToHeight="3" orientation="landscape" r:id="rId2"/>
      <headerFooter alignWithMargins="0">
        <oddFooter>&amp;R&amp;"Arial,Fett"&amp;18Blatt: &amp;P / &amp;N</oddFooter>
      </headerFooter>
      <autoFilter ref="A5:CL207" xr:uid="{914502E2-F955-4C93-A182-6C994BB0E011}"/>
    </customSheetView>
  </customSheetViews>
  <mergeCells count="106">
    <mergeCell ref="Q4:Q5"/>
    <mergeCell ref="R4:R5"/>
    <mergeCell ref="H4:H5"/>
    <mergeCell ref="I4:I5"/>
    <mergeCell ref="J4:J5"/>
    <mergeCell ref="K4:K5"/>
    <mergeCell ref="L4:L5"/>
    <mergeCell ref="M4:M5"/>
    <mergeCell ref="A4:A5"/>
    <mergeCell ref="B4:B5"/>
    <mergeCell ref="D4:D5"/>
    <mergeCell ref="E4:E5"/>
    <mergeCell ref="F4:F5"/>
    <mergeCell ref="G4:G5"/>
    <mergeCell ref="N4:N5"/>
    <mergeCell ref="O4:O5"/>
    <mergeCell ref="P4:P5"/>
    <mergeCell ref="Y4:Y5"/>
    <mergeCell ref="Z4:Z5"/>
    <mergeCell ref="AA4:AA5"/>
    <mergeCell ref="AB4:AB5"/>
    <mergeCell ref="AC4:AC5"/>
    <mergeCell ref="AD4:AD5"/>
    <mergeCell ref="S4:S5"/>
    <mergeCell ref="T4:T5"/>
    <mergeCell ref="U4:U5"/>
    <mergeCell ref="V4:V5"/>
    <mergeCell ref="W4:W5"/>
    <mergeCell ref="X4:X5"/>
    <mergeCell ref="AJ4:AJ5"/>
    <mergeCell ref="AK4:AK5"/>
    <mergeCell ref="AL4:AL5"/>
    <mergeCell ref="AM4:AM5"/>
    <mergeCell ref="AN4:AN5"/>
    <mergeCell ref="AO4:AO5"/>
    <mergeCell ref="AE4:AE5"/>
    <mergeCell ref="AF4:AF5"/>
    <mergeCell ref="AG4:AG5"/>
    <mergeCell ref="AH4:AI4"/>
    <mergeCell ref="AV4:AV5"/>
    <mergeCell ref="AW4:AW5"/>
    <mergeCell ref="AX4:AX5"/>
    <mergeCell ref="AY4:AY5"/>
    <mergeCell ref="AZ4:AZ5"/>
    <mergeCell ref="BA4:BA5"/>
    <mergeCell ref="AP4:AP5"/>
    <mergeCell ref="AQ4:AQ5"/>
    <mergeCell ref="AR4:AR5"/>
    <mergeCell ref="AS4:AS5"/>
    <mergeCell ref="AT4:AT5"/>
    <mergeCell ref="AU4:AU5"/>
    <mergeCell ref="BH4:BH5"/>
    <mergeCell ref="BI4:BI5"/>
    <mergeCell ref="BJ4:BJ5"/>
    <mergeCell ref="BK4:BK5"/>
    <mergeCell ref="BL4:BL5"/>
    <mergeCell ref="BM4:BM5"/>
    <mergeCell ref="BB4:BB5"/>
    <mergeCell ref="BC4:BC5"/>
    <mergeCell ref="BD4:BD5"/>
    <mergeCell ref="BE4:BE5"/>
    <mergeCell ref="BF4:BF5"/>
    <mergeCell ref="BG4:BG5"/>
    <mergeCell ref="BW4:BW5"/>
    <mergeCell ref="BX4:BX5"/>
    <mergeCell ref="BY4:BY5"/>
    <mergeCell ref="BN4:BN5"/>
    <mergeCell ref="BO4:BO5"/>
    <mergeCell ref="BP4:BP5"/>
    <mergeCell ref="BQ4:BQ5"/>
    <mergeCell ref="BR4:BR5"/>
    <mergeCell ref="BS4:BS5"/>
    <mergeCell ref="CL4:CL5"/>
    <mergeCell ref="A236:B236"/>
    <mergeCell ref="A237:B240"/>
    <mergeCell ref="G237:I237"/>
    <mergeCell ref="J237:R237"/>
    <mergeCell ref="S237:V239"/>
    <mergeCell ref="W237:W238"/>
    <mergeCell ref="X237:AA238"/>
    <mergeCell ref="AC237:AD237"/>
    <mergeCell ref="CF4:CF5"/>
    <mergeCell ref="CG4:CG5"/>
    <mergeCell ref="CH4:CH5"/>
    <mergeCell ref="CI4:CI5"/>
    <mergeCell ref="CJ4:CJ5"/>
    <mergeCell ref="CK4:CK5"/>
    <mergeCell ref="BZ4:BZ5"/>
    <mergeCell ref="CA4:CA5"/>
    <mergeCell ref="CB4:CB5"/>
    <mergeCell ref="CC4:CC5"/>
    <mergeCell ref="CD4:CD5"/>
    <mergeCell ref="CE4:CE5"/>
    <mergeCell ref="BT4:BT5"/>
    <mergeCell ref="BU4:BU5"/>
    <mergeCell ref="BV4:BV5"/>
    <mergeCell ref="AC240:AE240"/>
    <mergeCell ref="G238:I238"/>
    <mergeCell ref="J238:R238"/>
    <mergeCell ref="AB238:AE238"/>
    <mergeCell ref="G239:I239"/>
    <mergeCell ref="J239:N239"/>
    <mergeCell ref="O239:P239"/>
    <mergeCell ref="W239:W240"/>
    <mergeCell ref="X239:AB240"/>
    <mergeCell ref="AC239:AE239"/>
  </mergeCells>
  <conditionalFormatting sqref="C112:C221 AR112:AY221 E197:AO198">
    <cfRule type="expression" dxfId="785" priority="147">
      <formula>$B112&lt;&gt;"X"</formula>
    </cfRule>
  </conditionalFormatting>
  <conditionalFormatting sqref="C7:AE12">
    <cfRule type="expression" dxfId="784" priority="52">
      <formula>$B7&lt;&gt;"X"</formula>
    </cfRule>
  </conditionalFormatting>
  <conditionalFormatting sqref="C37:AE39">
    <cfRule type="expression" dxfId="783" priority="4">
      <formula>$B37&lt;&gt;"X"</formula>
    </cfRule>
  </conditionalFormatting>
  <conditionalFormatting sqref="E142:G146">
    <cfRule type="expression" dxfId="782" priority="390">
      <formula>$B142&lt;&gt;"X"</formula>
    </cfRule>
  </conditionalFormatting>
  <conditionalFormatting sqref="E226:G226">
    <cfRule type="expression" dxfId="781" priority="140">
      <formula>$B226&lt;&gt;"X"</formula>
    </cfRule>
  </conditionalFormatting>
  <conditionalFormatting sqref="E230:G232">
    <cfRule type="expression" dxfId="780" priority="141">
      <formula>$B230&lt;&gt;"X"</formula>
    </cfRule>
  </conditionalFormatting>
  <conditionalFormatting sqref="E151:AF166 AH151:AO164">
    <cfRule type="expression" dxfId="779" priority="242">
      <formula>$B151&lt;&gt;"X"</formula>
    </cfRule>
  </conditionalFormatting>
  <conditionalFormatting sqref="E138:AO140">
    <cfRule type="expression" dxfId="778" priority="395">
      <formula>$B138&lt;&gt;"X"</formula>
    </cfRule>
  </conditionalFormatting>
  <conditionalFormatting sqref="E167:AO169 E191:AO196 H185:AO185 AH112:AO118 AH165:AO166 G112:AF118 G119:AO119 H120:AO120 G121:AO122 G123:AF125 G126:AO127 H128:AO128 E129:AO129 E130:AF130 E131:AO132 E133:AF133 E134:AO134 H135:AO135 E136:AO136 E137:AF137 E141:AF141 H142:AO143 H144:AF144 H145:AO147 E148:AF148 E149:AI149 E150:AG150 E223:AO225 H226:AO226 E227:AO229 AG13:AO30 AG35:AO36 AG40:AO49 E13:AE30 C13:C36 E35:AE36 C40:C49 E40:AE49 C51:C80 E51:AO80 C87:C109 E87:AO109 E112:E128 AH123:AO125 AH130:AO130 AH133:AO133 E135 AH137:AO137 AH141:AO141 AH144:AO144 E147 AJ148:AO148 AK149:AL150 AN149:AO150 E170 H170:AO170 E171:AO171 E172:AF172 AH172:AO172 E173:AO174 E175 H175:AO175 H182:AO183 E182:E186 H184:AF184 AH184:AO184 H186:AF186 AH186:AO186 E190:AF190 AH190:AO190 E199 H199:AO199 E200:AO206 E207 H207:AO207 E208:AO210 E211 G211:AF211 AH211:AO211 E218 G218:AF218 AH218:AO218 E219:AO221">
    <cfRule type="expression" dxfId="777" priority="665">
      <formula>$B13&lt;&gt;"X"</formula>
    </cfRule>
  </conditionalFormatting>
  <conditionalFormatting sqref="E176:AO181">
    <cfRule type="expression" dxfId="776" priority="283">
      <formula>$B176&lt;&gt;"X"</formula>
    </cfRule>
  </conditionalFormatting>
  <conditionalFormatting sqref="E187:AO189">
    <cfRule type="expression" dxfId="775" priority="261">
      <formula>$B187&lt;&gt;"X"</formula>
    </cfRule>
  </conditionalFormatting>
  <conditionalFormatting sqref="E212:AO217">
    <cfRule type="expression" dxfId="774" priority="191">
      <formula>$B212&lt;&gt;"X"</formula>
    </cfRule>
  </conditionalFormatting>
  <conditionalFormatting sqref="E233:AO235">
    <cfRule type="expression" dxfId="773" priority="387">
      <formula>$B233&lt;&gt;"X"</formula>
    </cfRule>
  </conditionalFormatting>
  <conditionalFormatting sqref="F112:F127">
    <cfRule type="expression" dxfId="772" priority="414">
      <formula>$B112&lt;&gt;"X"</formula>
    </cfRule>
  </conditionalFormatting>
  <conditionalFormatting sqref="H230:AO232 C223:C235">
    <cfRule type="expression" dxfId="771" priority="233">
      <formula>$B223&lt;&gt;"X"</formula>
    </cfRule>
  </conditionalFormatting>
  <conditionalFormatting sqref="AF51:AF80 AF87:AF109 AF170:AF177 AF182:AF184 AF186:AF188 AF190:AF191 AF193:AF196 AF199:AF211 AF213:AF221">
    <cfRule type="expression" dxfId="770" priority="720" stopIfTrue="1">
      <formula>COUNTA($H51:$J51)&gt;0</formula>
    </cfRule>
    <cfRule type="expression" dxfId="769" priority="721" stopIfTrue="1">
      <formula>COUNTA($H51:$J51)=0</formula>
    </cfRule>
  </conditionalFormatting>
  <conditionalFormatting sqref="AF111:AF169">
    <cfRule type="expression" dxfId="768" priority="241" stopIfTrue="1">
      <formula>COUNTA($H111:$J111)=0</formula>
    </cfRule>
    <cfRule type="expression" dxfId="767" priority="240" stopIfTrue="1">
      <formula>COUNTA($H111:$J111)&gt;0</formula>
    </cfRule>
  </conditionalFormatting>
  <conditionalFormatting sqref="AF178:AF181">
    <cfRule type="expression" dxfId="766" priority="287" stopIfTrue="1">
      <formula>COUNTA($H178:$J178)=0</formula>
    </cfRule>
    <cfRule type="expression" dxfId="765" priority="286" stopIfTrue="1">
      <formula>COUNTA($H178:$J178)&gt;0</formula>
    </cfRule>
  </conditionalFormatting>
  <conditionalFormatting sqref="AF185">
    <cfRule type="expression" dxfId="764" priority="478" stopIfTrue="1">
      <formula>COUNTA($H185:$J185)&gt;0</formula>
    </cfRule>
    <cfRule type="expression" dxfId="763" priority="479" stopIfTrue="1">
      <formula>COUNTA($H185:$J185)=0</formula>
    </cfRule>
  </conditionalFormatting>
  <conditionalFormatting sqref="AF189">
    <cfRule type="expression" dxfId="762" priority="264" stopIfTrue="1">
      <formula>COUNTA($H189:$J189)&gt;0</formula>
    </cfRule>
    <cfRule type="expression" dxfId="761" priority="265" stopIfTrue="1">
      <formula>COUNTA($H189:$J189)=0</formula>
    </cfRule>
  </conditionalFormatting>
  <conditionalFormatting sqref="AF192">
    <cfRule type="expression" dxfId="760" priority="499" stopIfTrue="1">
      <formula>COUNTA($H192:$J192)&gt;0</formula>
    </cfRule>
    <cfRule type="expression" dxfId="759" priority="500" stopIfTrue="1">
      <formula>COUNTA($H192:$J192)=0</formula>
    </cfRule>
  </conditionalFormatting>
  <conditionalFormatting sqref="AF197:AF198">
    <cfRule type="expression" dxfId="758" priority="150" stopIfTrue="1">
      <formula>COUNTA($H197:$J197)&gt;0</formula>
    </cfRule>
    <cfRule type="expression" dxfId="757" priority="151" stopIfTrue="1">
      <formula>COUNTA($H197:$J197)=0</formula>
    </cfRule>
  </conditionalFormatting>
  <conditionalFormatting sqref="AF212">
    <cfRule type="expression" dxfId="756" priority="195" stopIfTrue="1">
      <formula>COUNTA($H212:$J212)=0</formula>
    </cfRule>
    <cfRule type="expression" dxfId="755" priority="194" stopIfTrue="1">
      <formula>COUNTA($H212:$J212)&gt;0</formula>
    </cfRule>
  </conditionalFormatting>
  <conditionalFormatting sqref="AF223:AF235">
    <cfRule type="expression" dxfId="754" priority="218" stopIfTrue="1">
      <formula>COUNTA($H223:$J223)=0</formula>
    </cfRule>
    <cfRule type="expression" dxfId="753" priority="217" stopIfTrue="1">
      <formula>COUNTA($H223:$J223)&gt;0</formula>
    </cfRule>
  </conditionalFormatting>
  <conditionalFormatting sqref="AF81:AH86">
    <cfRule type="expression" dxfId="752" priority="95" stopIfTrue="1">
      <formula>COUNTA(#REF!)=0</formula>
    </cfRule>
    <cfRule type="expression" dxfId="751" priority="94" stopIfTrue="1">
      <formula>COUNTA(#REF!)&gt;0</formula>
    </cfRule>
  </conditionalFormatting>
  <conditionalFormatting sqref="AG7:AG8">
    <cfRule type="expression" dxfId="750" priority="73" stopIfTrue="1">
      <formula>COUNTA($K7:$Q7)&gt;0</formula>
    </cfRule>
    <cfRule type="expression" dxfId="749" priority="74" stopIfTrue="1">
      <formula>COUNTA($K7:$Q7)=0</formula>
    </cfRule>
  </conditionalFormatting>
  <conditionalFormatting sqref="AG9:AG30">
    <cfRule type="expression" dxfId="748" priority="54" stopIfTrue="1">
      <formula>COUNTA($K9:$Q9)&gt;0</formula>
    </cfRule>
    <cfRule type="expression" dxfId="747" priority="55" stopIfTrue="1">
      <formula>COUNTA($K9:$Q9)=0</formula>
    </cfRule>
  </conditionalFormatting>
  <conditionalFormatting sqref="AG35:AG49">
    <cfRule type="expression" dxfId="746" priority="8" stopIfTrue="1">
      <formula>COUNTA($K35:$Q35)&gt;0</formula>
    </cfRule>
    <cfRule type="expression" dxfId="745" priority="9" stopIfTrue="1">
      <formula>COUNTA($K35:$Q35)=0</formula>
    </cfRule>
  </conditionalFormatting>
  <conditionalFormatting sqref="AG51:AG80 AG87:AG109 AG119:AG122 AG126:AG129 AG131:AG132 AG134:AG136 AG142:AG143 AG145:AG147 AG149:AG150 AG170:AG171 AG173:AG177 AG182:AG183 AG191 AG193:AG196 AG199:AG210 AG219:AG221">
    <cfRule type="expression" dxfId="744" priority="723" stopIfTrue="1">
      <formula>COUNTA($K51:$Q51)=0</formula>
    </cfRule>
    <cfRule type="expression" dxfId="743" priority="722" stopIfTrue="1">
      <formula>COUNTA($K51:$Q51)&gt;0</formula>
    </cfRule>
  </conditionalFormatting>
  <conditionalFormatting sqref="AG111">
    <cfRule type="expression" dxfId="742" priority="709" stopIfTrue="1">
      <formula>COUNTA($K111:$Q111)=0</formula>
    </cfRule>
    <cfRule type="expression" dxfId="741" priority="708" stopIfTrue="1">
      <formula>COUNTA($K111:$Q111)&gt;0</formula>
    </cfRule>
  </conditionalFormatting>
  <conditionalFormatting sqref="AG138:AG140">
    <cfRule type="expression" dxfId="740" priority="398" stopIfTrue="1">
      <formula>COUNTA($K138:$Q138)&gt;0</formula>
    </cfRule>
    <cfRule type="expression" dxfId="739" priority="399" stopIfTrue="1">
      <formula>COUNTA($K138:$Q138)=0</formula>
    </cfRule>
  </conditionalFormatting>
  <conditionalFormatting sqref="AG167:AG169">
    <cfRule type="expression" dxfId="738" priority="530" stopIfTrue="1">
      <formula>COUNTA($K167:$Q167)=0</formula>
    </cfRule>
    <cfRule type="expression" dxfId="737" priority="529" stopIfTrue="1">
      <formula>COUNTA($K167:$Q167)&gt;0</formula>
    </cfRule>
  </conditionalFormatting>
  <conditionalFormatting sqref="AG178:AG181">
    <cfRule type="expression" dxfId="736" priority="289" stopIfTrue="1">
      <formula>COUNTA($K178:$Q178)=0</formula>
    </cfRule>
    <cfRule type="expression" dxfId="735" priority="288" stopIfTrue="1">
      <formula>COUNTA($K178:$Q178)&gt;0</formula>
    </cfRule>
  </conditionalFormatting>
  <conditionalFormatting sqref="AG185">
    <cfRule type="expression" dxfId="734" priority="480" stopIfTrue="1">
      <formula>COUNTA($K185:$Q185)&gt;0</formula>
    </cfRule>
    <cfRule type="expression" dxfId="733" priority="481" stopIfTrue="1">
      <formula>COUNTA($K185:$Q185)=0</formula>
    </cfRule>
  </conditionalFormatting>
  <conditionalFormatting sqref="AG187:AG189">
    <cfRule type="expression" dxfId="732" priority="266" stopIfTrue="1">
      <formula>COUNTA($K187:$Q187)&gt;0</formula>
    </cfRule>
    <cfRule type="expression" dxfId="731" priority="267" stopIfTrue="1">
      <formula>COUNTA($K187:$Q187)=0</formula>
    </cfRule>
  </conditionalFormatting>
  <conditionalFormatting sqref="AG192">
    <cfRule type="expression" dxfId="730" priority="502" stopIfTrue="1">
      <formula>COUNTA($K192:$Q192)=0</formula>
    </cfRule>
    <cfRule type="expression" dxfId="729" priority="501" stopIfTrue="1">
      <formula>COUNTA($K192:$Q192)&gt;0</formula>
    </cfRule>
  </conditionalFormatting>
  <conditionalFormatting sqref="AG197:AG198">
    <cfRule type="expression" dxfId="728" priority="152" stopIfTrue="1">
      <formula>COUNTA($K197:$Q197)&gt;0</formula>
    </cfRule>
    <cfRule type="expression" dxfId="727" priority="153" stopIfTrue="1">
      <formula>COUNTA($K197:$Q197)=0</formula>
    </cfRule>
  </conditionalFormatting>
  <conditionalFormatting sqref="AG212:AG217">
    <cfRule type="expression" dxfId="726" priority="197" stopIfTrue="1">
      <formula>COUNTA($K212:$Q212)=0</formula>
    </cfRule>
    <cfRule type="expression" dxfId="725" priority="196" stopIfTrue="1">
      <formula>COUNTA($K212:$Q212)&gt;0</formula>
    </cfRule>
  </conditionalFormatting>
  <conditionalFormatting sqref="AG223:AG235">
    <cfRule type="expression" dxfId="724" priority="220" stopIfTrue="1">
      <formula>COUNTA($K223:$Q223)=0</formula>
    </cfRule>
    <cfRule type="expression" dxfId="723" priority="219" stopIfTrue="1">
      <formula>COUNTA($K223:$Q223)&gt;0</formula>
    </cfRule>
  </conditionalFormatting>
  <conditionalFormatting sqref="AG31:AH34">
    <cfRule type="expression" dxfId="722" priority="121" stopIfTrue="1">
      <formula>COUNTA(#REF!)&gt;0</formula>
    </cfRule>
    <cfRule type="expression" dxfId="721" priority="122" stopIfTrue="1">
      <formula>COUNTA(#REF!)=0</formula>
    </cfRule>
  </conditionalFormatting>
  <conditionalFormatting sqref="AG37:AY37 AG39:AY39">
    <cfRule type="expression" dxfId="720" priority="27">
      <formula>$B37&lt;&gt;"X"</formula>
    </cfRule>
  </conditionalFormatting>
  <conditionalFormatting sqref="AG38:AY38">
    <cfRule type="expression" dxfId="719" priority="5">
      <formula>$B38&lt;&gt;"X"</formula>
    </cfRule>
  </conditionalFormatting>
  <conditionalFormatting sqref="AG9:CL9 AG10:AY11 AG12:CL12 AG7:AY8">
    <cfRule type="expression" dxfId="718" priority="68">
      <formula>$B7&lt;&gt;"X"</formula>
    </cfRule>
  </conditionalFormatting>
  <conditionalFormatting sqref="AG31:CL34 C81:CL86 D31:AE34">
    <cfRule type="expression" dxfId="717" priority="135">
      <formula>#REF!&lt;&gt;"X"</formula>
    </cfRule>
  </conditionalFormatting>
  <conditionalFormatting sqref="AH7:AH8">
    <cfRule type="expression" dxfId="716" priority="86" stopIfTrue="1">
      <formula>COUNTA($R7:$V7)=0</formula>
    </cfRule>
    <cfRule type="expression" dxfId="715" priority="85" stopIfTrue="1">
      <formula>COUNTA($R7:$V7)&gt;0</formula>
    </cfRule>
  </conditionalFormatting>
  <conditionalFormatting sqref="AH9:AH30">
    <cfRule type="expression" dxfId="714" priority="66" stopIfTrue="1">
      <formula>COUNTA($R9:$V9)&gt;0</formula>
    </cfRule>
    <cfRule type="expression" dxfId="713" priority="67" stopIfTrue="1">
      <formula>COUNTA($R9:$V9)=0</formula>
    </cfRule>
  </conditionalFormatting>
  <conditionalFormatting sqref="AH35:AH49">
    <cfRule type="expression" dxfId="712" priority="20" stopIfTrue="1">
      <formula>COUNTA($R35:$V35)&gt;0</formula>
    </cfRule>
    <cfRule type="expression" dxfId="711" priority="21" stopIfTrue="1">
      <formula>COUNTA($R35:$V35)=0</formula>
    </cfRule>
  </conditionalFormatting>
  <conditionalFormatting sqref="AH51:AH80 AH87:AH109 AH115:AH138 AH140:AH147 AH149 AH170:AH177 AH182:AH184 AH186:AH188 AH190:AH191 AH193:AH196 AH199:AH211 AH213:AH221">
    <cfRule type="expression" dxfId="710" priority="735" stopIfTrue="1">
      <formula>COUNTA($R51:$V51)=0</formula>
    </cfRule>
    <cfRule type="expression" dxfId="709" priority="734" stopIfTrue="1">
      <formula>COUNTA($R51:$V51)&gt;0</formula>
    </cfRule>
  </conditionalFormatting>
  <conditionalFormatting sqref="AH111:AH114">
    <cfRule type="expression" dxfId="708" priority="438" stopIfTrue="1">
      <formula>COUNTA($R111:$V111)&gt;0</formula>
    </cfRule>
    <cfRule type="expression" dxfId="707" priority="439" stopIfTrue="1">
      <formula>COUNTA($R111:$V111)=0</formula>
    </cfRule>
  </conditionalFormatting>
  <conditionalFormatting sqref="AH139">
    <cfRule type="expression" dxfId="706" priority="411" stopIfTrue="1">
      <formula>COUNTA($R139:$V139)=0</formula>
    </cfRule>
    <cfRule type="expression" dxfId="705" priority="410" stopIfTrue="1">
      <formula>COUNTA($R139:$V139)&gt;0</formula>
    </cfRule>
  </conditionalFormatting>
  <conditionalFormatting sqref="AH151:AH169">
    <cfRule type="expression" dxfId="704" priority="255" stopIfTrue="1">
      <formula>COUNTA($R151:$V151)&gt;0</formula>
    </cfRule>
    <cfRule type="expression" dxfId="703" priority="256" stopIfTrue="1">
      <formula>COUNTA($R151:$V151)=0</formula>
    </cfRule>
  </conditionalFormatting>
  <conditionalFormatting sqref="AH178:AH181">
    <cfRule type="expression" dxfId="702" priority="300" stopIfTrue="1">
      <formula>COUNTA($R178:$V178)&gt;0</formula>
    </cfRule>
    <cfRule type="expression" dxfId="701" priority="301" stopIfTrue="1">
      <formula>COUNTA($R178:$V178)=0</formula>
    </cfRule>
  </conditionalFormatting>
  <conditionalFormatting sqref="AH185">
    <cfRule type="expression" dxfId="700" priority="492" stopIfTrue="1">
      <formula>COUNTA($R185:$V185)&gt;0</formula>
    </cfRule>
    <cfRule type="expression" dxfId="699" priority="493" stopIfTrue="1">
      <formula>COUNTA($R185:$V185)=0</formula>
    </cfRule>
  </conditionalFormatting>
  <conditionalFormatting sqref="AH189">
    <cfRule type="expression" dxfId="698" priority="279" stopIfTrue="1">
      <formula>COUNTA($R189:$V189)=0</formula>
    </cfRule>
    <cfRule type="expression" dxfId="697" priority="278" stopIfTrue="1">
      <formula>COUNTA($R189:$V189)&gt;0</formula>
    </cfRule>
  </conditionalFormatting>
  <conditionalFormatting sqref="AH192">
    <cfRule type="expression" dxfId="696" priority="513" stopIfTrue="1">
      <formula>COUNTA($R192:$V192)&gt;0</formula>
    </cfRule>
    <cfRule type="expression" dxfId="695" priority="514" stopIfTrue="1">
      <formula>COUNTA($R192:$V192)=0</formula>
    </cfRule>
  </conditionalFormatting>
  <conditionalFormatting sqref="AH197:AH198">
    <cfRule type="expression" dxfId="694" priority="164" stopIfTrue="1">
      <formula>COUNTA($R197:$V197)&gt;0</formula>
    </cfRule>
    <cfRule type="expression" dxfId="693" priority="165" stopIfTrue="1">
      <formula>COUNTA($R197:$V197)=0</formula>
    </cfRule>
  </conditionalFormatting>
  <conditionalFormatting sqref="AH212">
    <cfRule type="expression" dxfId="692" priority="209" stopIfTrue="1">
      <formula>COUNTA($R212:$V212)=0</formula>
    </cfRule>
    <cfRule type="expression" dxfId="691" priority="208" stopIfTrue="1">
      <formula>COUNTA($R212:$V212)&gt;0</formula>
    </cfRule>
  </conditionalFormatting>
  <conditionalFormatting sqref="AH223:AH235">
    <cfRule type="expression" dxfId="690" priority="231" stopIfTrue="1">
      <formula>COUNTA($R223:$V223)&gt;0</formula>
    </cfRule>
    <cfRule type="expression" dxfId="689" priority="232" stopIfTrue="1">
      <formula>COUNTA($R223:$V223)=0</formula>
    </cfRule>
  </conditionalFormatting>
  <conditionalFormatting sqref="AI7:AI12">
    <cfRule type="expression" dxfId="688" priority="87" stopIfTrue="1">
      <formula>AND($BQ7&lt;&gt;"DB",COUNTA($R7:$V7)&gt;0)</formula>
    </cfRule>
    <cfRule type="expression" dxfId="687" priority="88" stopIfTrue="1">
      <formula>OR($BQ7="DB",COUNTA($R7:$V7)=0)</formula>
    </cfRule>
  </conditionalFormatting>
  <conditionalFormatting sqref="AI13:AI30 AI35:AI36 AI40:AI49 AI51:AI80 AI87:AI109 AI111:AI138 AI140:AI147 AI149 AI165:AI177 AI182:AI188 AI190:AI196 AI199:AI211 AI213:AI221 AI223:AI231">
    <cfRule type="expression" dxfId="686" priority="1024" stopIfTrue="1">
      <formula>AND($BQ13&lt;&gt;"DB",COUNTA($R13:$V13)&gt;0)</formula>
    </cfRule>
    <cfRule type="expression" dxfId="685" priority="1025" stopIfTrue="1">
      <formula>OR($BQ13="DB",COUNTA($R13:$V13)=0)</formula>
    </cfRule>
  </conditionalFormatting>
  <conditionalFormatting sqref="AI31:AI34 AI81:AI86">
    <cfRule type="expression" dxfId="684" priority="139" stopIfTrue="1">
      <formula>OR(#REF!="DB",COUNTA(#REF!)=0)</formula>
    </cfRule>
    <cfRule type="expression" dxfId="683" priority="138" stopIfTrue="1">
      <formula>AND(#REF!&lt;&gt;"DB",COUNTA(#REF!)&gt;0)</formula>
    </cfRule>
  </conditionalFormatting>
  <conditionalFormatting sqref="AI37 AI39">
    <cfRule type="expression" dxfId="682" priority="46" stopIfTrue="1">
      <formula>AND($BQ37&lt;&gt;"DB",COUNTA($R37:$V37)&gt;0)</formula>
    </cfRule>
    <cfRule type="expression" dxfId="681" priority="47" stopIfTrue="1">
      <formula>OR($BQ37="DB",COUNTA($R37:$V37)=0)</formula>
    </cfRule>
  </conditionalFormatting>
  <conditionalFormatting sqref="AI38">
    <cfRule type="expression" dxfId="680" priority="22" stopIfTrue="1">
      <formula>AND($BQ38&lt;&gt;"DB",COUNTA($R38:$V38)&gt;0)</formula>
    </cfRule>
    <cfRule type="expression" dxfId="679" priority="23" stopIfTrue="1">
      <formula>OR($BQ38="DB",COUNTA($R38:$V38)=0)</formula>
    </cfRule>
  </conditionalFormatting>
  <conditionalFormatting sqref="AI139">
    <cfRule type="expression" dxfId="678" priority="413" stopIfTrue="1">
      <formula>OR($BQ139="DB",COUNTA($R139:$V139)=0)</formula>
    </cfRule>
    <cfRule type="expression" dxfId="677" priority="412" stopIfTrue="1">
      <formula>AND($BQ139&lt;&gt;"DB",COUNTA($R139:$V139)&gt;0)</formula>
    </cfRule>
  </conditionalFormatting>
  <conditionalFormatting sqref="AI151:AI164">
    <cfRule type="expression" dxfId="676" priority="258" stopIfTrue="1">
      <formula>OR($BQ151="DB",COUNTA($R151:$V151)=0)</formula>
    </cfRule>
    <cfRule type="expression" dxfId="675" priority="257" stopIfTrue="1">
      <formula>AND($BQ151&lt;&gt;"DB",COUNTA($R151:$V151)&gt;0)</formula>
    </cfRule>
  </conditionalFormatting>
  <conditionalFormatting sqref="AI178:AI181">
    <cfRule type="expression" dxfId="674" priority="302" stopIfTrue="1">
      <formula>AND($BQ178&lt;&gt;"DB",COUNTA($R178:$V178)&gt;0)</formula>
    </cfRule>
    <cfRule type="expression" dxfId="673" priority="303" stopIfTrue="1">
      <formula>OR($BQ178="DB",COUNTA($R178:$V178)=0)</formula>
    </cfRule>
  </conditionalFormatting>
  <conditionalFormatting sqref="AI189">
    <cfRule type="expression" dxfId="672" priority="281" stopIfTrue="1">
      <formula>OR($BQ189="DB",COUNTA($R189:$V189)=0)</formula>
    </cfRule>
    <cfRule type="expression" dxfId="671" priority="280" stopIfTrue="1">
      <formula>AND($BQ189&lt;&gt;"DB",COUNTA($R189:$V189)&gt;0)</formula>
    </cfRule>
  </conditionalFormatting>
  <conditionalFormatting sqref="AI197:AI198">
    <cfRule type="expression" dxfId="670" priority="167" stopIfTrue="1">
      <formula>OR($BQ197="DB",COUNTA($R197:$V197)=0)</formula>
    </cfRule>
    <cfRule type="expression" dxfId="669" priority="166" stopIfTrue="1">
      <formula>AND($BQ197&lt;&gt;"DB",COUNTA($R197:$V197)&gt;0)</formula>
    </cfRule>
  </conditionalFormatting>
  <conditionalFormatting sqref="AI212">
    <cfRule type="expression" dxfId="668" priority="211" stopIfTrue="1">
      <formula>OR($BQ212="DB",COUNTA($R212:$V212)=0)</formula>
    </cfRule>
    <cfRule type="expression" dxfId="667" priority="210" stopIfTrue="1">
      <formula>AND($BQ212&lt;&gt;"DB",COUNTA($R212:$V212)&gt;0)</formula>
    </cfRule>
  </conditionalFormatting>
  <conditionalFormatting sqref="AI232">
    <cfRule type="expression" dxfId="666" priority="235" stopIfTrue="1">
      <formula>OR($BQ232="DB",COUNTA($R232:$V232)=0)</formula>
    </cfRule>
    <cfRule type="expression" dxfId="665" priority="234" stopIfTrue="1">
      <formula>AND($BQ232&lt;&gt;"DB",COUNTA($R232:$V232)&gt;0)</formula>
    </cfRule>
  </conditionalFormatting>
  <conditionalFormatting sqref="AI233:AI235">
    <cfRule type="expression" dxfId="664" priority="389" stopIfTrue="1">
      <formula>OR($BQ233="DB",COUNTA($R233:$V233)=0)</formula>
    </cfRule>
    <cfRule type="expression" dxfId="663" priority="388" stopIfTrue="1">
      <formula>AND($BQ233&lt;&gt;"DB",COUNTA($R233:$V233)&gt;0)</formula>
    </cfRule>
  </conditionalFormatting>
  <conditionalFormatting sqref="AJ7:AJ8">
    <cfRule type="expression" dxfId="662" priority="75" stopIfTrue="1">
      <formula>COUNTA($Y7)&gt;0</formula>
    </cfRule>
    <cfRule type="expression" dxfId="661" priority="76" stopIfTrue="1">
      <formula>COUNTA($Y7)=0</formula>
    </cfRule>
  </conditionalFormatting>
  <conditionalFormatting sqref="AJ9:AJ30">
    <cfRule type="expression" dxfId="660" priority="57" stopIfTrue="1">
      <formula>COUNTA($Y9)=0</formula>
    </cfRule>
    <cfRule type="expression" dxfId="659" priority="56" stopIfTrue="1">
      <formula>COUNTA($Y9)&gt;0</formula>
    </cfRule>
  </conditionalFormatting>
  <conditionalFormatting sqref="AJ35:AJ49">
    <cfRule type="expression" dxfId="658" priority="11" stopIfTrue="1">
      <formula>COUNTA($Y35)=0</formula>
    </cfRule>
    <cfRule type="expression" dxfId="657" priority="10" stopIfTrue="1">
      <formula>COUNTA($Y35)&gt;0</formula>
    </cfRule>
  </conditionalFormatting>
  <conditionalFormatting sqref="AJ51:AJ80 AJ87:AJ109 AJ115:AJ138 AJ140:AJ148 AJ170:AJ177 AJ182:AJ184 AJ186:AJ188 AJ190:AJ191 AJ193:AJ196 AJ199:AJ211 AJ213:AJ221">
    <cfRule type="expression" dxfId="656" priority="724" stopIfTrue="1">
      <formula>COUNTA($Y51)&gt;0</formula>
    </cfRule>
    <cfRule type="expression" dxfId="655" priority="725" stopIfTrue="1">
      <formula>COUNTA($Y51)=0</formula>
    </cfRule>
  </conditionalFormatting>
  <conditionalFormatting sqref="AJ111:AJ114">
    <cfRule type="expression" dxfId="654" priority="428" stopIfTrue="1">
      <formula>COUNTA($Y111)&gt;0</formula>
    </cfRule>
    <cfRule type="expression" dxfId="653" priority="429" stopIfTrue="1">
      <formula>COUNTA($Y111)=0</formula>
    </cfRule>
  </conditionalFormatting>
  <conditionalFormatting sqref="AJ139">
    <cfRule type="expression" dxfId="652" priority="401" stopIfTrue="1">
      <formula>COUNTA($Y139)=0</formula>
    </cfRule>
    <cfRule type="expression" dxfId="651" priority="400" stopIfTrue="1">
      <formula>COUNTA($Y139)&gt;0</formula>
    </cfRule>
  </conditionalFormatting>
  <conditionalFormatting sqref="AJ151:AJ169">
    <cfRule type="expression" dxfId="650" priority="246" stopIfTrue="1">
      <formula>COUNTA($Y151)=0</formula>
    </cfRule>
    <cfRule type="expression" dxfId="649" priority="245" stopIfTrue="1">
      <formula>COUNTA($Y151)&gt;0</formula>
    </cfRule>
  </conditionalFormatting>
  <conditionalFormatting sqref="AJ178:AJ181">
    <cfRule type="expression" dxfId="648" priority="291" stopIfTrue="1">
      <formula>COUNTA($Y178)=0</formula>
    </cfRule>
    <cfRule type="expression" dxfId="647" priority="290" stopIfTrue="1">
      <formula>COUNTA($Y178)&gt;0</formula>
    </cfRule>
  </conditionalFormatting>
  <conditionalFormatting sqref="AJ185">
    <cfRule type="expression" dxfId="646" priority="483" stopIfTrue="1">
      <formula>COUNTA($Y185)=0</formula>
    </cfRule>
    <cfRule type="expression" dxfId="645" priority="482" stopIfTrue="1">
      <formula>COUNTA($Y185)&gt;0</formula>
    </cfRule>
  </conditionalFormatting>
  <conditionalFormatting sqref="AJ189">
    <cfRule type="expression" dxfId="644" priority="268" stopIfTrue="1">
      <formula>COUNTA($Y189)&gt;0</formula>
    </cfRule>
    <cfRule type="expression" dxfId="643" priority="269" stopIfTrue="1">
      <formula>COUNTA($Y189)=0</formula>
    </cfRule>
  </conditionalFormatting>
  <conditionalFormatting sqref="AJ192">
    <cfRule type="expression" dxfId="642" priority="504" stopIfTrue="1">
      <formula>COUNTA($Y192)=0</formula>
    </cfRule>
    <cfRule type="expression" dxfId="641" priority="503" stopIfTrue="1">
      <formula>COUNTA($Y192)&gt;0</formula>
    </cfRule>
  </conditionalFormatting>
  <conditionalFormatting sqref="AJ197:AJ198">
    <cfRule type="expression" dxfId="640" priority="154" stopIfTrue="1">
      <formula>COUNTA($Y197)&gt;0</formula>
    </cfRule>
    <cfRule type="expression" dxfId="639" priority="155" stopIfTrue="1">
      <formula>COUNTA($Y197)=0</formula>
    </cfRule>
  </conditionalFormatting>
  <conditionalFormatting sqref="AJ212">
    <cfRule type="expression" dxfId="638" priority="198" stopIfTrue="1">
      <formula>COUNTA($Y212)&gt;0</formula>
    </cfRule>
    <cfRule type="expression" dxfId="637" priority="199" stopIfTrue="1">
      <formula>COUNTA($Y212)=0</formula>
    </cfRule>
  </conditionalFormatting>
  <conditionalFormatting sqref="AJ223:AJ235">
    <cfRule type="expression" dxfId="636" priority="222" stopIfTrue="1">
      <formula>COUNTA($Y223)=0</formula>
    </cfRule>
    <cfRule type="expression" dxfId="635" priority="221" stopIfTrue="1">
      <formula>COUNTA($Y223)&gt;0</formula>
    </cfRule>
  </conditionalFormatting>
  <conditionalFormatting sqref="AJ31:AN34 AJ81:AN86">
    <cfRule type="expression" dxfId="634" priority="124" stopIfTrue="1">
      <formula>COUNTA(#REF!)=0</formula>
    </cfRule>
    <cfRule type="expression" dxfId="633" priority="123" stopIfTrue="1">
      <formula>COUNTA(#REF!)&gt;0</formula>
    </cfRule>
  </conditionalFormatting>
  <conditionalFormatting sqref="AK7:AK8">
    <cfRule type="expression" dxfId="632" priority="78" stopIfTrue="1">
      <formula>COUNTA($Z7)=0</formula>
    </cfRule>
    <cfRule type="expression" dxfId="631" priority="77" stopIfTrue="1">
      <formula>COUNTA($Z7)&gt;0</formula>
    </cfRule>
  </conditionalFormatting>
  <conditionalFormatting sqref="AK9:AK30">
    <cfRule type="expression" dxfId="630" priority="59" stopIfTrue="1">
      <formula>COUNTA($Z9)=0</formula>
    </cfRule>
    <cfRule type="expression" dxfId="629" priority="58" stopIfTrue="1">
      <formula>COUNTA($Z9)&gt;0</formula>
    </cfRule>
  </conditionalFormatting>
  <conditionalFormatting sqref="AK35:AK49">
    <cfRule type="expression" dxfId="628" priority="13" stopIfTrue="1">
      <formula>COUNTA($Z35)=0</formula>
    </cfRule>
    <cfRule type="expression" dxfId="627" priority="12" stopIfTrue="1">
      <formula>COUNTA($Z35)&gt;0</formula>
    </cfRule>
  </conditionalFormatting>
  <conditionalFormatting sqref="AK51:AK80 AK87:AK109 AK115:AK138 AK140:AK160 AK170:AK177 AK182:AK184 AK186:AK188 AK190:AK191 AK193:AK196 AK199:AK211 AK213:AK221">
    <cfRule type="expression" dxfId="626" priority="726" stopIfTrue="1">
      <formula>COUNTA($Z51)&gt;0</formula>
    </cfRule>
    <cfRule type="expression" dxfId="625" priority="727" stopIfTrue="1">
      <formula>COUNTA($Z51)=0</formula>
    </cfRule>
  </conditionalFormatting>
  <conditionalFormatting sqref="AK111:AK114">
    <cfRule type="expression" dxfId="624" priority="431" stopIfTrue="1">
      <formula>COUNTA($Z111)=0</formula>
    </cfRule>
    <cfRule type="expression" dxfId="623" priority="430" stopIfTrue="1">
      <formula>COUNTA($Z111)&gt;0</formula>
    </cfRule>
  </conditionalFormatting>
  <conditionalFormatting sqref="AK139">
    <cfRule type="expression" dxfId="622" priority="403" stopIfTrue="1">
      <formula>COUNTA($Z139)=0</formula>
    </cfRule>
    <cfRule type="expression" dxfId="621" priority="402" stopIfTrue="1">
      <formula>COUNTA($Z139)&gt;0</formula>
    </cfRule>
  </conditionalFormatting>
  <conditionalFormatting sqref="AK161:AK169">
    <cfRule type="expression" dxfId="620" priority="248" stopIfTrue="1">
      <formula>COUNTA($Z161)=0</formula>
    </cfRule>
    <cfRule type="expression" dxfId="619" priority="247" stopIfTrue="1">
      <formula>COUNTA($Z161)&gt;0</formula>
    </cfRule>
  </conditionalFormatting>
  <conditionalFormatting sqref="AK178:AK181">
    <cfRule type="expression" dxfId="618" priority="292" stopIfTrue="1">
      <formula>COUNTA($Z178)&gt;0</formula>
    </cfRule>
    <cfRule type="expression" dxfId="617" priority="293" stopIfTrue="1">
      <formula>COUNTA($Z178)=0</formula>
    </cfRule>
  </conditionalFormatting>
  <conditionalFormatting sqref="AK185">
    <cfRule type="expression" dxfId="616" priority="484" stopIfTrue="1">
      <formula>COUNTA($Z185)&gt;0</formula>
    </cfRule>
    <cfRule type="expression" dxfId="615" priority="485" stopIfTrue="1">
      <formula>COUNTA($Z185)=0</formula>
    </cfRule>
  </conditionalFormatting>
  <conditionalFormatting sqref="AK189">
    <cfRule type="expression" dxfId="614" priority="270" stopIfTrue="1">
      <formula>COUNTA($Z189)&gt;0</formula>
    </cfRule>
    <cfRule type="expression" dxfId="613" priority="271" stopIfTrue="1">
      <formula>COUNTA($Z189)=0</formula>
    </cfRule>
  </conditionalFormatting>
  <conditionalFormatting sqref="AK192">
    <cfRule type="expression" dxfId="612" priority="505" stopIfTrue="1">
      <formula>COUNTA($Z192)&gt;0</formula>
    </cfRule>
    <cfRule type="expression" dxfId="611" priority="506" stopIfTrue="1">
      <formula>COUNTA($Z192)=0</formula>
    </cfRule>
  </conditionalFormatting>
  <conditionalFormatting sqref="AK197:AK198">
    <cfRule type="expression" dxfId="610" priority="157" stopIfTrue="1">
      <formula>COUNTA($Z197)=0</formula>
    </cfRule>
    <cfRule type="expression" dxfId="609" priority="156" stopIfTrue="1">
      <formula>COUNTA($Z197)&gt;0</formula>
    </cfRule>
  </conditionalFormatting>
  <conditionalFormatting sqref="AK212">
    <cfRule type="expression" dxfId="608" priority="201" stopIfTrue="1">
      <formula>COUNTA($Z212)=0</formula>
    </cfRule>
    <cfRule type="expression" dxfId="607" priority="200" stopIfTrue="1">
      <formula>COUNTA($Z212)&gt;0</formula>
    </cfRule>
  </conditionalFormatting>
  <conditionalFormatting sqref="AK223:AK235">
    <cfRule type="expression" dxfId="606" priority="223" stopIfTrue="1">
      <formula>COUNTA($Z223)&gt;0</formula>
    </cfRule>
    <cfRule type="expression" dxfId="605" priority="224" stopIfTrue="1">
      <formula>COUNTA($Z223)=0</formula>
    </cfRule>
  </conditionalFormatting>
  <conditionalFormatting sqref="AL7:AL8">
    <cfRule type="expression" dxfId="604" priority="80" stopIfTrue="1">
      <formula>COUNTA($AA7)=0</formula>
    </cfRule>
    <cfRule type="expression" dxfId="603" priority="79" stopIfTrue="1">
      <formula>COUNTA($AA7)&gt;0</formula>
    </cfRule>
  </conditionalFormatting>
  <conditionalFormatting sqref="AL9:AL30">
    <cfRule type="expression" dxfId="602" priority="61" stopIfTrue="1">
      <formula>COUNTA($AA9)=0</formula>
    </cfRule>
    <cfRule type="expression" dxfId="601" priority="60" stopIfTrue="1">
      <formula>COUNTA($AA9)&gt;0</formula>
    </cfRule>
  </conditionalFormatting>
  <conditionalFormatting sqref="AL35:AL49">
    <cfRule type="expression" dxfId="600" priority="15" stopIfTrue="1">
      <formula>COUNTA($AA35)=0</formula>
    </cfRule>
    <cfRule type="expression" dxfId="599" priority="14" stopIfTrue="1">
      <formula>COUNTA($AA35)&gt;0</formula>
    </cfRule>
  </conditionalFormatting>
  <conditionalFormatting sqref="AL51:AL80 AL87:AL109 AL115:AL138 AL140:AL160 AL170:AL177 AL182:AL184 AL186:AL188 AL190:AL191 AL193:AL196 AL199:AL211 AL213:AL221">
    <cfRule type="expression" dxfId="598" priority="728" stopIfTrue="1">
      <formula>COUNTA($AA51)&gt;0</formula>
    </cfRule>
    <cfRule type="expression" dxfId="597" priority="729" stopIfTrue="1">
      <formula>COUNTA($AA51)=0</formula>
    </cfRule>
  </conditionalFormatting>
  <conditionalFormatting sqref="AL111:AL114">
    <cfRule type="expression" dxfId="596" priority="433" stopIfTrue="1">
      <formula>COUNTA($AA111)=0</formula>
    </cfRule>
    <cfRule type="expression" dxfId="595" priority="432" stopIfTrue="1">
      <formula>COUNTA($AA111)&gt;0</formula>
    </cfRule>
  </conditionalFormatting>
  <conditionalFormatting sqref="AL139">
    <cfRule type="expression" dxfId="594" priority="405" stopIfTrue="1">
      <formula>COUNTA($AA139)=0</formula>
    </cfRule>
    <cfRule type="expression" dxfId="593" priority="404" stopIfTrue="1">
      <formula>COUNTA($AA139)&gt;0</formula>
    </cfRule>
  </conditionalFormatting>
  <conditionalFormatting sqref="AL161:AL169">
    <cfRule type="expression" dxfId="592" priority="250" stopIfTrue="1">
      <formula>COUNTA($AA161)=0</formula>
    </cfRule>
    <cfRule type="expression" dxfId="591" priority="249" stopIfTrue="1">
      <formula>COUNTA($AA161)&gt;0</formula>
    </cfRule>
  </conditionalFormatting>
  <conditionalFormatting sqref="AL178:AL181">
    <cfRule type="expression" dxfId="590" priority="294" stopIfTrue="1">
      <formula>COUNTA($AA178)&gt;0</formula>
    </cfRule>
    <cfRule type="expression" dxfId="589" priority="295" stopIfTrue="1">
      <formula>COUNTA($AA178)=0</formula>
    </cfRule>
  </conditionalFormatting>
  <conditionalFormatting sqref="AL185">
    <cfRule type="expression" dxfId="588" priority="486" stopIfTrue="1">
      <formula>COUNTA($AA185)&gt;0</formula>
    </cfRule>
    <cfRule type="expression" dxfId="587" priority="487" stopIfTrue="1">
      <formula>COUNTA($AA185)=0</formula>
    </cfRule>
  </conditionalFormatting>
  <conditionalFormatting sqref="AL189">
    <cfRule type="expression" dxfId="586" priority="272" stopIfTrue="1">
      <formula>COUNTA($AA189)&gt;0</formula>
    </cfRule>
    <cfRule type="expression" dxfId="585" priority="273" stopIfTrue="1">
      <formula>COUNTA($AA189)=0</formula>
    </cfRule>
  </conditionalFormatting>
  <conditionalFormatting sqref="AL192">
    <cfRule type="expression" dxfId="584" priority="507" stopIfTrue="1">
      <formula>COUNTA($AA192)&gt;0</formula>
    </cfRule>
    <cfRule type="expression" dxfId="583" priority="508" stopIfTrue="1">
      <formula>COUNTA($AA192)=0</formula>
    </cfRule>
  </conditionalFormatting>
  <conditionalFormatting sqref="AL197:AL198">
    <cfRule type="expression" dxfId="582" priority="158" stopIfTrue="1">
      <formula>COUNTA($AA197)&gt;0</formula>
    </cfRule>
    <cfRule type="expression" dxfId="581" priority="159" stopIfTrue="1">
      <formula>COUNTA($AA197)=0</formula>
    </cfRule>
  </conditionalFormatting>
  <conditionalFormatting sqref="AL212">
    <cfRule type="expression" dxfId="580" priority="203" stopIfTrue="1">
      <formula>COUNTA($AA212)=0</formula>
    </cfRule>
    <cfRule type="expression" dxfId="579" priority="202" stopIfTrue="1">
      <formula>COUNTA($AA212)&gt;0</formula>
    </cfRule>
  </conditionalFormatting>
  <conditionalFormatting sqref="AL223:AL235">
    <cfRule type="expression" dxfId="578" priority="226" stopIfTrue="1">
      <formula>COUNTA($AA223)=0</formula>
    </cfRule>
    <cfRule type="expression" dxfId="577" priority="225" stopIfTrue="1">
      <formula>COUNTA($AA223)&gt;0</formula>
    </cfRule>
  </conditionalFormatting>
  <conditionalFormatting sqref="AM7:AM8">
    <cfRule type="expression" dxfId="576" priority="83" stopIfTrue="1">
      <formula>COUNTA($Y7:$AA7)&gt;0</formula>
    </cfRule>
    <cfRule type="expression" dxfId="575" priority="84" stopIfTrue="1">
      <formula>COUNTA($Y7:$AA7)=0</formula>
    </cfRule>
  </conditionalFormatting>
  <conditionalFormatting sqref="AM9:AM30">
    <cfRule type="expression" dxfId="574" priority="64" stopIfTrue="1">
      <formula>COUNTA($Y9:$AA9)&gt;0</formula>
    </cfRule>
    <cfRule type="expression" dxfId="573" priority="65" stopIfTrue="1">
      <formula>COUNTA($Y9:$AA9)=0</formula>
    </cfRule>
  </conditionalFormatting>
  <conditionalFormatting sqref="AM35:AM49">
    <cfRule type="expression" dxfId="572" priority="19" stopIfTrue="1">
      <formula>COUNTA($Y35:$AA35)=0</formula>
    </cfRule>
    <cfRule type="expression" dxfId="571" priority="18" stopIfTrue="1">
      <formula>COUNTA($Y35:$AA35)&gt;0</formula>
    </cfRule>
  </conditionalFormatting>
  <conditionalFormatting sqref="AM51:AM80 AM87:AM109 AM115:AM138 AM140:AM148 AM170:AM177 AM182:AM184 AM186:AM188 AM190:AM191 AM193:AM196 AM199:AM211 AM213:AM221">
    <cfRule type="expression" dxfId="570" priority="733" stopIfTrue="1">
      <formula>COUNTA($Y51:$AA51)=0</formula>
    </cfRule>
    <cfRule type="expression" dxfId="569" priority="732" stopIfTrue="1">
      <formula>COUNTA($Y51:$AA51)&gt;0</formula>
    </cfRule>
  </conditionalFormatting>
  <conditionalFormatting sqref="AM111:AM114">
    <cfRule type="expression" dxfId="568" priority="437" stopIfTrue="1">
      <formula>COUNTA($Y111:$AA111)=0</formula>
    </cfRule>
    <cfRule type="expression" dxfId="567" priority="436" stopIfTrue="1">
      <formula>COUNTA($Y111:$AA111)&gt;0</formula>
    </cfRule>
  </conditionalFormatting>
  <conditionalFormatting sqref="AM139">
    <cfRule type="expression" dxfId="566" priority="409" stopIfTrue="1">
      <formula>COUNTA($Y139:$AA139)=0</formula>
    </cfRule>
    <cfRule type="expression" dxfId="565" priority="408" stopIfTrue="1">
      <formula>COUNTA($Y139:$AA139)&gt;0</formula>
    </cfRule>
  </conditionalFormatting>
  <conditionalFormatting sqref="AM151:AM169">
    <cfRule type="expression" dxfId="564" priority="253" stopIfTrue="1">
      <formula>COUNTA($Y151:$AA151)&gt;0</formula>
    </cfRule>
    <cfRule type="expression" dxfId="563" priority="254" stopIfTrue="1">
      <formula>COUNTA($Y151:$AA151)=0</formula>
    </cfRule>
  </conditionalFormatting>
  <conditionalFormatting sqref="AM178:AM181">
    <cfRule type="expression" dxfId="562" priority="298" stopIfTrue="1">
      <formula>COUNTA($Y178:$AA178)&gt;0</formula>
    </cfRule>
    <cfRule type="expression" dxfId="561" priority="299" stopIfTrue="1">
      <formula>COUNTA($Y178:$AA178)=0</formula>
    </cfRule>
  </conditionalFormatting>
  <conditionalFormatting sqref="AM185">
    <cfRule type="expression" dxfId="560" priority="491" stopIfTrue="1">
      <formula>COUNTA($Y185:$AA185)=0</formula>
    </cfRule>
    <cfRule type="expression" dxfId="559" priority="490" stopIfTrue="1">
      <formula>COUNTA($Y185:$AA185)&gt;0</formula>
    </cfRule>
  </conditionalFormatting>
  <conditionalFormatting sqref="AM189">
    <cfRule type="expression" dxfId="558" priority="277" stopIfTrue="1">
      <formula>COUNTA($Y189:$AA189)=0</formula>
    </cfRule>
    <cfRule type="expression" dxfId="557" priority="276" stopIfTrue="1">
      <formula>COUNTA($Y189:$AA189)&gt;0</formula>
    </cfRule>
  </conditionalFormatting>
  <conditionalFormatting sqref="AM192">
    <cfRule type="expression" dxfId="556" priority="512" stopIfTrue="1">
      <formula>COUNTA($Y192:$AA192)=0</formula>
    </cfRule>
    <cfRule type="expression" dxfId="555" priority="511" stopIfTrue="1">
      <formula>COUNTA($Y192:$AA192)&gt;0</formula>
    </cfRule>
  </conditionalFormatting>
  <conditionalFormatting sqref="AM197:AM198">
    <cfRule type="expression" dxfId="554" priority="162" stopIfTrue="1">
      <formula>COUNTA($Y197:$AA197)&gt;0</formula>
    </cfRule>
    <cfRule type="expression" dxfId="553" priority="163" stopIfTrue="1">
      <formula>COUNTA($Y197:$AA197)=0</formula>
    </cfRule>
  </conditionalFormatting>
  <conditionalFormatting sqref="AM212">
    <cfRule type="expression" dxfId="552" priority="207" stopIfTrue="1">
      <formula>COUNTA($Y212:$AA212)=0</formula>
    </cfRule>
    <cfRule type="expression" dxfId="551" priority="206" stopIfTrue="1">
      <formula>COUNTA($Y212:$AA212)&gt;0</formula>
    </cfRule>
  </conditionalFormatting>
  <conditionalFormatting sqref="AM223:AM235">
    <cfRule type="expression" dxfId="550" priority="229" stopIfTrue="1">
      <formula>COUNTA($Y223:$AA223)&gt;0</formula>
    </cfRule>
    <cfRule type="expression" dxfId="549" priority="230" stopIfTrue="1">
      <formula>COUNTA($Y223:$AA223)=0</formula>
    </cfRule>
  </conditionalFormatting>
  <conditionalFormatting sqref="AN7:AN8">
    <cfRule type="expression" dxfId="548" priority="81" stopIfTrue="1">
      <formula>COUNTA($AC7:$AE7)&gt;0</formula>
    </cfRule>
    <cfRule type="expression" dxfId="547" priority="82" stopIfTrue="1">
      <formula>COUNTA($AC7:$AE7)=0</formula>
    </cfRule>
  </conditionalFormatting>
  <conditionalFormatting sqref="AN9:AN30">
    <cfRule type="expression" dxfId="546" priority="63" stopIfTrue="1">
      <formula>COUNTA($AC9:$AE9)=0</formula>
    </cfRule>
    <cfRule type="expression" dxfId="545" priority="62" stopIfTrue="1">
      <formula>COUNTA($AC9:$AE9)&gt;0</formula>
    </cfRule>
  </conditionalFormatting>
  <conditionalFormatting sqref="AN35:AN49">
    <cfRule type="expression" dxfId="544" priority="16" stopIfTrue="1">
      <formula>COUNTA($AC35:$AE35)&gt;0</formula>
    </cfRule>
    <cfRule type="expression" dxfId="543" priority="17" stopIfTrue="1">
      <formula>COUNTA($AC35:$AE35)=0</formula>
    </cfRule>
  </conditionalFormatting>
  <conditionalFormatting sqref="AN51:AN80 AN87:AN109 AN115:AN138 AN140:AN160 AN170:AN177 AN182:AN184 AN186:AN188 AN190:AN191 AN193:AN196 AN199:AN211 AN213:AN221">
    <cfRule type="expression" dxfId="542" priority="730" stopIfTrue="1">
      <formula>COUNTA($AC51:$AE51)&gt;0</formula>
    </cfRule>
    <cfRule type="expression" dxfId="541" priority="731" stopIfTrue="1">
      <formula>COUNTA($AC51:$AE51)=0</formula>
    </cfRule>
  </conditionalFormatting>
  <conditionalFormatting sqref="AN111:AN114">
    <cfRule type="expression" dxfId="540" priority="434" stopIfTrue="1">
      <formula>COUNTA($AC111:$AE111)&gt;0</formula>
    </cfRule>
    <cfRule type="expression" dxfId="539" priority="435" stopIfTrue="1">
      <formula>COUNTA($AC111:$AE111)=0</formula>
    </cfRule>
  </conditionalFormatting>
  <conditionalFormatting sqref="AN139">
    <cfRule type="expression" dxfId="538" priority="407" stopIfTrue="1">
      <formula>COUNTA($AC139:$AE139)=0</formula>
    </cfRule>
    <cfRule type="expression" dxfId="537" priority="406" stopIfTrue="1">
      <formula>COUNTA($AC139:$AE139)&gt;0</formula>
    </cfRule>
  </conditionalFormatting>
  <conditionalFormatting sqref="AN161:AN169">
    <cfRule type="expression" dxfId="536" priority="252" stopIfTrue="1">
      <formula>COUNTA($AC161:$AE161)=0</formula>
    </cfRule>
    <cfRule type="expression" dxfId="535" priority="251" stopIfTrue="1">
      <formula>COUNTA($AC161:$AE161)&gt;0</formula>
    </cfRule>
  </conditionalFormatting>
  <conditionalFormatting sqref="AN178:AN181">
    <cfRule type="expression" dxfId="534" priority="296" stopIfTrue="1">
      <formula>COUNTA($AC178:$AE178)&gt;0</formula>
    </cfRule>
    <cfRule type="expression" dxfId="533" priority="297" stopIfTrue="1">
      <formula>COUNTA($AC178:$AE178)=0</formula>
    </cfRule>
  </conditionalFormatting>
  <conditionalFormatting sqref="AN185">
    <cfRule type="expression" dxfId="532" priority="488" stopIfTrue="1">
      <formula>COUNTA($AC185:$AE185)&gt;0</formula>
    </cfRule>
    <cfRule type="expression" dxfId="531" priority="489" stopIfTrue="1">
      <formula>COUNTA($AC185:$AE185)=0</formula>
    </cfRule>
  </conditionalFormatting>
  <conditionalFormatting sqref="AN189">
    <cfRule type="expression" dxfId="530" priority="275" stopIfTrue="1">
      <formula>COUNTA($AC189:$AE189)=0</formula>
    </cfRule>
    <cfRule type="expression" dxfId="529" priority="274" stopIfTrue="1">
      <formula>COUNTA($AC189:$AE189)&gt;0</formula>
    </cfRule>
  </conditionalFormatting>
  <conditionalFormatting sqref="AN192">
    <cfRule type="expression" dxfId="528" priority="509" stopIfTrue="1">
      <formula>COUNTA($AC192:$AE192)&gt;0</formula>
    </cfRule>
    <cfRule type="expression" dxfId="527" priority="510" stopIfTrue="1">
      <formula>COUNTA($AC192:$AE192)=0</formula>
    </cfRule>
  </conditionalFormatting>
  <conditionalFormatting sqref="AN197:AN198">
    <cfRule type="expression" dxfId="526" priority="161" stopIfTrue="1">
      <formula>COUNTA($AC197:$AE197)=0</formula>
    </cfRule>
    <cfRule type="expression" dxfId="525" priority="160" stopIfTrue="1">
      <formula>COUNTA($AC197:$AE197)&gt;0</formula>
    </cfRule>
  </conditionalFormatting>
  <conditionalFormatting sqref="AN212">
    <cfRule type="expression" dxfId="524" priority="205" stopIfTrue="1">
      <formula>COUNTA($AC212:$AE212)=0</formula>
    </cfRule>
    <cfRule type="expression" dxfId="523" priority="204" stopIfTrue="1">
      <formula>COUNTA($AC212:$AE212)&gt;0</formula>
    </cfRule>
  </conditionalFormatting>
  <conditionalFormatting sqref="AN223:AN235">
    <cfRule type="expression" dxfId="522" priority="228" stopIfTrue="1">
      <formula>COUNTA($AC223:$AE223)=0</formula>
    </cfRule>
    <cfRule type="expression" dxfId="521" priority="227" stopIfTrue="1">
      <formula>COUNTA($AC223:$AE223)&gt;0</formula>
    </cfRule>
  </conditionalFormatting>
  <conditionalFormatting sqref="AP7:AQ30">
    <cfRule type="expression" dxfId="520" priority="70" stopIfTrue="1">
      <formula>OR($BZ7="X",$BZ7="P")</formula>
    </cfRule>
    <cfRule type="expression" dxfId="519" priority="71" stopIfTrue="1">
      <formula>$BZ7&lt;&gt;"X"</formula>
    </cfRule>
  </conditionalFormatting>
  <conditionalFormatting sqref="AP31:AQ34 AP81:AQ86">
    <cfRule type="expression" dxfId="518" priority="118" stopIfTrue="1">
      <formula>#REF!&lt;&gt;"X"</formula>
    </cfRule>
    <cfRule type="expression" dxfId="517" priority="117" stopIfTrue="1">
      <formula>OR(#REF!="X",#REF!="P")</formula>
    </cfRule>
  </conditionalFormatting>
  <conditionalFormatting sqref="AP35:AQ37 AP39:AQ49">
    <cfRule type="expression" dxfId="516" priority="29" stopIfTrue="1">
      <formula>$BZ35&lt;&gt;"X"</formula>
    </cfRule>
    <cfRule type="expression" dxfId="515" priority="28" stopIfTrue="1">
      <formula>OR($BZ35="X",$BZ35="P")</formula>
    </cfRule>
  </conditionalFormatting>
  <conditionalFormatting sqref="AP38:AQ38">
    <cfRule type="expression" dxfId="514" priority="7" stopIfTrue="1">
      <formula>$BZ38&lt;&gt;"X"</formula>
    </cfRule>
    <cfRule type="expression" dxfId="513" priority="6" stopIfTrue="1">
      <formula>OR($BZ38="X",$BZ38="P")</formula>
    </cfRule>
  </conditionalFormatting>
  <conditionalFormatting sqref="AP51:AQ80">
    <cfRule type="expression" dxfId="512" priority="472" stopIfTrue="1">
      <formula>$BZ51&lt;&gt;"X"</formula>
    </cfRule>
    <cfRule type="expression" dxfId="511" priority="471" stopIfTrue="1">
      <formula>OR($BZ51="X",$BZ51="P")</formula>
    </cfRule>
  </conditionalFormatting>
  <conditionalFormatting sqref="AP87:AQ109">
    <cfRule type="expression" dxfId="510" priority="704" stopIfTrue="1">
      <formula>OR($BZ87="X",$BZ87="P")</formula>
    </cfRule>
    <cfRule type="expression" dxfId="509" priority="705" stopIfTrue="1">
      <formula>$BZ87&lt;&gt;"X"</formula>
    </cfRule>
  </conditionalFormatting>
  <conditionalFormatting sqref="AP111:AQ221">
    <cfRule type="expression" dxfId="508" priority="149" stopIfTrue="1">
      <formula>$BZ111&lt;&gt;"X"</formula>
    </cfRule>
    <cfRule type="expression" dxfId="507" priority="148" stopIfTrue="1">
      <formula>OR($BZ111="X",$BZ111="P")</formula>
    </cfRule>
  </conditionalFormatting>
  <conditionalFormatting sqref="AP223:AQ235">
    <cfRule type="expression" dxfId="506" priority="213" stopIfTrue="1">
      <formula>OR($BZ223="X",$BZ223="P")</formula>
    </cfRule>
    <cfRule type="expression" dxfId="505" priority="214" stopIfTrue="1">
      <formula>$BZ223&lt;&gt;"X"</formula>
    </cfRule>
  </conditionalFormatting>
  <conditionalFormatting sqref="AR13:AY30 AR35:AY36 AR40:AY49">
    <cfRule type="expression" dxfId="504" priority="645">
      <formula>$B13&lt;&gt;"X"</formula>
    </cfRule>
  </conditionalFormatting>
  <conditionalFormatting sqref="AR223:BN223">
    <cfRule type="expression" dxfId="503" priority="585">
      <formula>$B223&lt;&gt;"X"</formula>
    </cfRule>
  </conditionalFormatting>
  <conditionalFormatting sqref="AR51:CL80">
    <cfRule type="expression" dxfId="502" priority="625">
      <formula>$B51&lt;&gt;"X"</formula>
    </cfRule>
  </conditionalFormatting>
  <conditionalFormatting sqref="AR87:CL109">
    <cfRule type="expression" dxfId="501" priority="145">
      <formula>$B87&lt;&gt;"X"</formula>
    </cfRule>
  </conditionalFormatting>
  <conditionalFormatting sqref="AV7:AW7">
    <cfRule type="expression" dxfId="500" priority="69" stopIfTrue="1">
      <formula>$B7&lt;&gt;"X"</formula>
    </cfRule>
  </conditionalFormatting>
  <conditionalFormatting sqref="BA224:BN232 AR224:AZ235">
    <cfRule type="expression" dxfId="499" priority="216">
      <formula>$B224&lt;&gt;"X"</formula>
    </cfRule>
  </conditionalFormatting>
  <conditionalFormatting sqref="BA7:CL8">
    <cfRule type="expression" dxfId="498" priority="48">
      <formula>$B7&lt;&gt;"X"</formula>
    </cfRule>
  </conditionalFormatting>
  <conditionalFormatting sqref="BA10:CL11">
    <cfRule type="expression" dxfId="497" priority="50">
      <formula>$B10&lt;&gt;"X"</formula>
    </cfRule>
  </conditionalFormatting>
  <conditionalFormatting sqref="BA13:CL30">
    <cfRule type="expression" dxfId="496" priority="523">
      <formula>$B13&lt;&gt;"X"</formula>
    </cfRule>
  </conditionalFormatting>
  <conditionalFormatting sqref="BA35:CL49">
    <cfRule type="expression" dxfId="495" priority="1">
      <formula>$B35&lt;&gt;"X"</formula>
    </cfRule>
  </conditionalFormatting>
  <conditionalFormatting sqref="BA112:CL221">
    <cfRule type="expression" dxfId="494" priority="146">
      <formula>$B112&lt;&gt;"X"</formula>
    </cfRule>
  </conditionalFormatting>
  <conditionalFormatting sqref="BA233:CL235">
    <cfRule type="expression" dxfId="493" priority="259">
      <formula>$B233&lt;&gt;"X"</formula>
    </cfRule>
  </conditionalFormatting>
  <conditionalFormatting sqref="BO223:CL232">
    <cfRule type="expression" dxfId="492" priority="144">
      <formula>$B223&lt;&gt;"X"</formula>
    </cfRule>
  </conditionalFormatting>
  <conditionalFormatting sqref="CM11:IL11">
    <cfRule type="expression" dxfId="491" priority="72" stopIfTrue="1">
      <formula>$B11&lt;&gt;"X"</formula>
    </cfRule>
  </conditionalFormatting>
  <conditionalFormatting sqref="CM21:IL22">
    <cfRule type="expression" dxfId="490" priority="687" stopIfTrue="1">
      <formula>$B21&lt;&gt;"X"</formula>
    </cfRule>
  </conditionalFormatting>
  <conditionalFormatting sqref="CM27:IL30">
    <cfRule type="expression" dxfId="489" priority="679" stopIfTrue="1">
      <formula>$B27&lt;&gt;"X"</formula>
    </cfRule>
  </conditionalFormatting>
  <conditionalFormatting sqref="CM31:IL34 CM81:IL86">
    <cfRule type="expression" dxfId="488" priority="137" stopIfTrue="1">
      <formula>#REF!&lt;&gt;"X"</formula>
    </cfRule>
  </conditionalFormatting>
  <conditionalFormatting sqref="CM35:IL37 CM39:IL39">
    <cfRule type="expression" dxfId="487" priority="45" stopIfTrue="1">
      <formula>$B35&lt;&gt;"X"</formula>
    </cfRule>
  </conditionalFormatting>
  <conditionalFormatting sqref="CM66:IL68">
    <cfRule type="expression" dxfId="486" priority="686" stopIfTrue="1">
      <formula>$B66&lt;&gt;"X"</formula>
    </cfRule>
  </conditionalFormatting>
  <conditionalFormatting sqref="CM75:IL80">
    <cfRule type="expression" dxfId="485" priority="681" stopIfTrue="1">
      <formula>$B75&lt;&gt;"X"</formula>
    </cfRule>
  </conditionalFormatting>
  <conditionalFormatting sqref="CM87:IL89">
    <cfRule type="expression" dxfId="484" priority="672" stopIfTrue="1">
      <formula>$B87&lt;&gt;"X"</formula>
    </cfRule>
  </conditionalFormatting>
  <conditionalFormatting sqref="CM92:IL92">
    <cfRule type="expression" dxfId="483" priority="671" stopIfTrue="1">
      <formula>$B92&lt;&gt;"X"</formula>
    </cfRule>
  </conditionalFormatting>
  <conditionalFormatting sqref="CM95:IL95">
    <cfRule type="expression" dxfId="482" priority="670" stopIfTrue="1">
      <formula>$B95&lt;&gt;"X"</formula>
    </cfRule>
  </conditionalFormatting>
  <conditionalFormatting sqref="CM98:IL100 CM127:IL127">
    <cfRule type="expression" dxfId="481" priority="689" stopIfTrue="1">
      <formula>$B98&lt;&gt;"X"</formula>
    </cfRule>
  </conditionalFormatting>
  <conditionalFormatting sqref="CM103:IL103">
    <cfRule type="expression" dxfId="480" priority="668" stopIfTrue="1">
      <formula>$B103&lt;&gt;"X"</formula>
    </cfRule>
  </conditionalFormatting>
  <conditionalFormatting sqref="CM150:IL150">
    <cfRule type="expression" dxfId="479" priority="688" stopIfTrue="1">
      <formula>$B150&lt;&gt;"X"</formula>
    </cfRule>
  </conditionalFormatting>
  <conditionalFormatting sqref="CM208:IL209">
    <cfRule type="expression" dxfId="478" priority="683" stopIfTrue="1">
      <formula>$B208&lt;&gt;"X"</formula>
    </cfRule>
  </conditionalFormatting>
  <conditionalFormatting sqref="CM213:IL216">
    <cfRule type="expression" dxfId="477" priority="675" stopIfTrue="1">
      <formula>$B213&lt;&gt;"X"</formula>
    </cfRule>
  </conditionalFormatting>
  <conditionalFormatting sqref="CM220:IL221">
    <cfRule type="expression" dxfId="476" priority="674" stopIfTrue="1">
      <formula>$B220&lt;&gt;"X"</formula>
    </cfRule>
  </conditionalFormatting>
  <printOptions horizontalCentered="1" headings="1"/>
  <pageMargins left="0.78740157480314965" right="0.78740157480314965" top="0.98425196850393704" bottom="0.98425196850393704" header="0.51181102362204722" footer="0.51181102362204722"/>
  <pageSetup paperSize="261" scale="17" fitToHeight="3" orientation="landscape" r:id="rId3"/>
  <headerFooter alignWithMargins="0">
    <oddFooter>&amp;R&amp;"Arial,Fett"&amp;18Blatt: &amp;P /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6">
    <pageSetUpPr fitToPage="1"/>
  </sheetPr>
  <dimension ref="A1:CL480"/>
  <sheetViews>
    <sheetView view="pageBreakPreview" zoomScale="85" zoomScaleNormal="115" zoomScaleSheetLayoutView="85" workbookViewId="0">
      <pane ySplit="5" topLeftCell="A450" activePane="bottomLeft" state="frozen"/>
      <selection activeCell="AR1" sqref="AR1"/>
      <selection pane="bottomLeft" activeCell="S466" sqref="S466"/>
    </sheetView>
  </sheetViews>
  <sheetFormatPr baseColWidth="10" defaultColWidth="11.44140625" defaultRowHeight="13.2" x14ac:dyDescent="0.25"/>
  <cols>
    <col min="1" max="1" width="30.88671875" style="21" customWidth="1"/>
    <col min="2" max="2" width="5.6640625" style="274" customWidth="1"/>
    <col min="3" max="3" width="42.6640625" style="181" customWidth="1"/>
    <col min="4" max="4" width="17" style="21" customWidth="1"/>
    <col min="5" max="5" width="14.6640625" style="21" customWidth="1"/>
    <col min="6" max="7" width="14.6640625" style="352" customWidth="1"/>
    <col min="8" max="17" width="5.6640625" style="21" customWidth="1"/>
    <col min="18" max="18" width="8.6640625" style="21" customWidth="1"/>
    <col min="19" max="22" width="5.6640625" style="21" customWidth="1"/>
    <col min="23" max="23" width="32.6640625" style="21" customWidth="1"/>
    <col min="24" max="24" width="14.6640625" style="21" customWidth="1"/>
    <col min="25" max="27" width="6.6640625" style="21" customWidth="1"/>
    <col min="28" max="31" width="5.6640625" style="21" customWidth="1"/>
    <col min="32" max="47" width="6.6640625" style="21" customWidth="1"/>
    <col min="48" max="48" width="4.6640625" style="21" customWidth="1"/>
    <col min="49" max="49" width="6.6640625" style="21" customWidth="1"/>
    <col min="50" max="50" width="4.6640625" style="21" customWidth="1"/>
    <col min="51" max="54" width="7.6640625" style="21" customWidth="1"/>
    <col min="55" max="55" width="8.6640625" style="21" customWidth="1"/>
    <col min="56" max="59" width="6.6640625" style="21" customWidth="1"/>
    <col min="60" max="60" width="30.6640625" style="21" customWidth="1"/>
    <col min="61" max="64" width="9.6640625" style="21" customWidth="1"/>
    <col min="65" max="65" width="17.6640625" style="21" customWidth="1"/>
    <col min="66" max="67" width="9.6640625" style="21" customWidth="1"/>
    <col min="68" max="68" width="4.6640625" style="21" customWidth="1"/>
    <col min="69" max="70" width="5.6640625" style="21" customWidth="1"/>
    <col min="71" max="79" width="4.6640625" style="21" customWidth="1"/>
    <col min="80" max="81" width="10.6640625" style="21" customWidth="1"/>
    <col min="82" max="89" width="4.6640625" style="21" customWidth="1"/>
    <col min="90" max="90" width="5" style="21" customWidth="1"/>
    <col min="91" max="16384" width="11.44140625" style="21"/>
  </cols>
  <sheetData>
    <row r="1" spans="1:90" ht="12.75" customHeight="1" x14ac:dyDescent="0.25">
      <c r="A1" s="1"/>
      <c r="B1" s="2"/>
      <c r="C1" s="278"/>
      <c r="D1" s="3"/>
      <c r="E1" s="4"/>
      <c r="F1" s="350"/>
      <c r="G1" s="350"/>
      <c r="H1" s="5" t="s">
        <v>0</v>
      </c>
      <c r="I1" s="6"/>
      <c r="J1" s="7"/>
      <c r="K1" s="5" t="s">
        <v>1</v>
      </c>
      <c r="L1" s="6"/>
      <c r="M1" s="8"/>
      <c r="N1" s="8"/>
      <c r="O1" s="7"/>
      <c r="P1" s="7"/>
      <c r="Q1" s="7"/>
      <c r="R1" s="10" t="s">
        <v>2</v>
      </c>
      <c r="S1" s="11"/>
      <c r="T1" s="11"/>
      <c r="U1" s="11"/>
      <c r="V1" s="12"/>
      <c r="W1" s="9"/>
      <c r="X1" s="13"/>
      <c r="Y1" s="14" t="s">
        <v>3</v>
      </c>
      <c r="Z1" s="15"/>
      <c r="AA1" s="9"/>
      <c r="AB1" s="14" t="s">
        <v>4</v>
      </c>
      <c r="AC1" s="15"/>
      <c r="AD1" s="16"/>
      <c r="AE1" s="17"/>
      <c r="AF1" s="15" t="s">
        <v>5</v>
      </c>
      <c r="AG1" s="15"/>
      <c r="AH1" s="15"/>
      <c r="AI1" s="15"/>
      <c r="AJ1" s="15"/>
      <c r="AK1" s="15"/>
      <c r="AL1" s="9"/>
      <c r="AM1" s="15"/>
      <c r="AN1" s="16"/>
      <c r="AO1" s="15"/>
      <c r="AP1" s="15"/>
      <c r="AQ1" s="14" t="s">
        <v>6</v>
      </c>
      <c r="AR1" s="15"/>
      <c r="AS1" s="15"/>
      <c r="AT1" s="15"/>
      <c r="AU1" s="15"/>
      <c r="AV1" s="18" t="s">
        <v>7</v>
      </c>
      <c r="AW1" s="4"/>
      <c r="AX1" s="4"/>
      <c r="AY1" s="4"/>
      <c r="AZ1" s="4"/>
      <c r="BA1" s="4"/>
      <c r="BB1" s="4"/>
      <c r="BC1" s="4"/>
      <c r="BD1" s="4"/>
      <c r="BE1" s="4"/>
      <c r="BF1" s="4"/>
      <c r="BG1" s="4"/>
      <c r="BH1" s="4"/>
      <c r="BI1" s="4"/>
      <c r="BJ1" s="4"/>
      <c r="BK1" s="4"/>
      <c r="BL1" s="4"/>
      <c r="BM1" s="8"/>
      <c r="BN1" s="8"/>
      <c r="BO1" s="8"/>
      <c r="BP1" s="4"/>
      <c r="BQ1" s="4"/>
      <c r="BR1" s="4"/>
      <c r="BS1" s="18" t="s">
        <v>8</v>
      </c>
      <c r="BT1" s="4"/>
      <c r="BU1" s="4"/>
      <c r="BV1" s="3"/>
      <c r="BW1" s="19"/>
      <c r="BX1" s="3"/>
      <c r="BY1" s="3"/>
      <c r="BZ1" s="3"/>
      <c r="CA1" s="8"/>
      <c r="CB1" s="8"/>
      <c r="CC1" s="8"/>
      <c r="CD1" s="14" t="s">
        <v>9</v>
      </c>
      <c r="CE1" s="15"/>
      <c r="CF1" s="7"/>
      <c r="CG1" s="7"/>
      <c r="CH1" s="7"/>
      <c r="CI1" s="7"/>
      <c r="CJ1" s="7"/>
      <c r="CK1" s="7"/>
      <c r="CL1" s="20"/>
    </row>
    <row r="2" spans="1:90" ht="12.75" customHeight="1" x14ac:dyDescent="0.25">
      <c r="A2" s="22"/>
      <c r="B2" s="23"/>
      <c r="C2" s="279"/>
      <c r="D2" s="24"/>
      <c r="E2" s="25"/>
      <c r="F2" s="351"/>
      <c r="G2" s="351"/>
      <c r="H2" s="26"/>
      <c r="I2" s="27"/>
      <c r="J2" s="28"/>
      <c r="K2" s="29"/>
      <c r="L2" s="30"/>
      <c r="M2" s="31"/>
      <c r="N2" s="28"/>
      <c r="O2" s="28"/>
      <c r="P2" s="28"/>
      <c r="Q2" s="28"/>
      <c r="R2" s="33"/>
      <c r="S2" s="34"/>
      <c r="T2" s="34"/>
      <c r="U2" s="34"/>
      <c r="V2" s="35"/>
      <c r="W2" s="32"/>
      <c r="X2" s="36"/>
      <c r="AB2" s="37" t="s">
        <v>3</v>
      </c>
      <c r="AC2" s="38"/>
      <c r="AD2" s="38"/>
      <c r="AE2" s="39"/>
      <c r="AF2" s="34"/>
      <c r="AG2" s="34"/>
      <c r="AH2" s="34"/>
      <c r="AI2" s="34"/>
      <c r="AJ2" s="40"/>
      <c r="AK2" s="40"/>
      <c r="AL2" s="40"/>
      <c r="AM2" s="38"/>
      <c r="AN2" s="38"/>
      <c r="AO2" s="34"/>
      <c r="AP2" s="34"/>
      <c r="AQ2" s="41"/>
      <c r="AR2" s="34"/>
      <c r="AS2" s="34"/>
      <c r="AT2" s="34"/>
      <c r="AU2" s="34"/>
      <c r="AV2" s="42"/>
      <c r="AW2" s="25"/>
      <c r="AX2" s="25"/>
      <c r="AY2" s="25"/>
      <c r="AZ2" s="25"/>
      <c r="BA2" s="25"/>
      <c r="BB2" s="25"/>
      <c r="BC2" s="25"/>
      <c r="BD2" s="25"/>
      <c r="BE2" s="25"/>
      <c r="BF2" s="25"/>
      <c r="BG2" s="25"/>
      <c r="BH2" s="25"/>
      <c r="BI2" s="25"/>
      <c r="BJ2" s="25"/>
      <c r="BK2" s="25"/>
      <c r="BL2" s="25"/>
      <c r="BM2" s="31"/>
      <c r="BN2" s="25"/>
      <c r="BO2" s="25"/>
      <c r="BP2" s="25"/>
      <c r="BQ2" s="25"/>
      <c r="BR2" s="25"/>
      <c r="BS2" s="42"/>
      <c r="BT2" s="25"/>
      <c r="BU2" s="25"/>
      <c r="BV2" s="24"/>
      <c r="BW2" s="43"/>
      <c r="BX2" s="24"/>
      <c r="BY2" s="24"/>
      <c r="BZ2" s="24"/>
      <c r="CA2" s="31"/>
      <c r="CB2" s="31"/>
      <c r="CC2" s="31"/>
      <c r="CD2" s="44"/>
      <c r="CE2" s="28"/>
      <c r="CF2" s="28"/>
      <c r="CG2" s="28"/>
      <c r="CH2" s="28"/>
      <c r="CI2" s="28"/>
      <c r="CJ2" s="28"/>
      <c r="CK2" s="28"/>
      <c r="CL2" s="45"/>
    </row>
    <row r="3" spans="1:90" ht="13.5" customHeight="1" thickBot="1" x14ac:dyDescent="0.3">
      <c r="A3" s="46"/>
      <c r="B3" s="47"/>
      <c r="C3" s="280"/>
      <c r="D3" s="48"/>
      <c r="E3" s="48"/>
      <c r="F3" s="53"/>
      <c r="G3" s="53"/>
      <c r="H3" s="49"/>
      <c r="I3" s="50"/>
      <c r="J3" s="51"/>
      <c r="K3" s="52"/>
      <c r="L3" s="53"/>
      <c r="M3" s="51"/>
      <c r="N3" s="51"/>
      <c r="O3" s="51"/>
      <c r="P3" s="51"/>
      <c r="Q3" s="51"/>
      <c r="R3" s="54"/>
      <c r="S3" s="53"/>
      <c r="T3" s="53"/>
      <c r="U3" s="53"/>
      <c r="V3" s="53"/>
      <c r="W3" s="53"/>
      <c r="X3" s="55"/>
      <c r="Y3" s="56" t="s">
        <v>10</v>
      </c>
      <c r="Z3" s="40" t="s">
        <v>11</v>
      </c>
      <c r="AA3" s="57" t="s">
        <v>11</v>
      </c>
      <c r="AB3" s="52"/>
      <c r="AC3" s="53"/>
      <c r="AD3" s="53"/>
      <c r="AE3" s="55"/>
      <c r="AF3" s="53"/>
      <c r="AG3" s="53"/>
      <c r="AH3" s="297"/>
      <c r="AI3" s="297"/>
      <c r="AJ3" s="58" t="s">
        <v>10</v>
      </c>
      <c r="AK3" s="58" t="s">
        <v>11</v>
      </c>
      <c r="AL3" s="58" t="s">
        <v>11</v>
      </c>
      <c r="AM3" s="53"/>
      <c r="AN3" s="53"/>
      <c r="AO3" s="53"/>
      <c r="AP3" s="53"/>
      <c r="AQ3" s="52"/>
      <c r="AR3" s="53"/>
      <c r="AS3" s="53"/>
      <c r="AT3" s="53"/>
      <c r="AU3" s="53"/>
      <c r="AV3" s="59"/>
      <c r="AW3" s="60"/>
      <c r="AX3" s="60"/>
      <c r="AY3" s="60"/>
      <c r="AZ3" s="60"/>
      <c r="BA3" s="60"/>
      <c r="BB3" s="60"/>
      <c r="BC3" s="60"/>
      <c r="BD3" s="60"/>
      <c r="BE3" s="60"/>
      <c r="BF3" s="60"/>
      <c r="BG3" s="60"/>
      <c r="BH3" s="60"/>
      <c r="BI3" s="60"/>
      <c r="BJ3" s="60"/>
      <c r="BK3" s="60"/>
      <c r="BL3" s="60"/>
      <c r="BM3" s="61"/>
      <c r="BN3" s="60"/>
      <c r="BO3" s="60"/>
      <c r="BP3" s="60"/>
      <c r="BQ3" s="60"/>
      <c r="BR3" s="60"/>
      <c r="BS3" s="59"/>
      <c r="BT3" s="60"/>
      <c r="BU3" s="60"/>
      <c r="BV3" s="60"/>
      <c r="BW3" s="60"/>
      <c r="BX3" s="62"/>
      <c r="BY3" s="62"/>
      <c r="BZ3" s="62"/>
      <c r="CA3" s="61"/>
      <c r="CB3" s="61"/>
      <c r="CC3" s="61"/>
      <c r="CD3" s="63"/>
      <c r="CE3" s="51"/>
      <c r="CF3" s="51"/>
      <c r="CG3" s="51"/>
      <c r="CH3" s="51"/>
      <c r="CI3" s="51"/>
      <c r="CJ3" s="51"/>
      <c r="CK3" s="51"/>
      <c r="CL3" s="64"/>
    </row>
    <row r="4" spans="1:90" ht="45.75" customHeight="1" x14ac:dyDescent="0.3">
      <c r="A4" s="598" t="s">
        <v>370</v>
      </c>
      <c r="B4" s="600" t="s">
        <v>12</v>
      </c>
      <c r="C4" s="65" t="s">
        <v>13</v>
      </c>
      <c r="D4" s="575" t="s">
        <v>14</v>
      </c>
      <c r="E4" s="587" t="s">
        <v>15</v>
      </c>
      <c r="F4" s="589" t="s">
        <v>16</v>
      </c>
      <c r="G4" s="589" t="s">
        <v>848</v>
      </c>
      <c r="H4" s="593" t="s">
        <v>17</v>
      </c>
      <c r="I4" s="594" t="s">
        <v>18</v>
      </c>
      <c r="J4" s="589" t="s">
        <v>19</v>
      </c>
      <c r="K4" s="596" t="s">
        <v>20</v>
      </c>
      <c r="L4" s="597" t="s">
        <v>21</v>
      </c>
      <c r="M4" s="589" t="s">
        <v>22</v>
      </c>
      <c r="N4" s="589" t="s">
        <v>23</v>
      </c>
      <c r="O4" s="589" t="s">
        <v>19</v>
      </c>
      <c r="P4" s="589" t="s">
        <v>24</v>
      </c>
      <c r="Q4" s="589" t="s">
        <v>25</v>
      </c>
      <c r="R4" s="592" t="s">
        <v>22</v>
      </c>
      <c r="S4" s="587" t="s">
        <v>26</v>
      </c>
      <c r="T4" s="589" t="s">
        <v>27</v>
      </c>
      <c r="U4" s="575" t="s">
        <v>28</v>
      </c>
      <c r="V4" s="575" t="s">
        <v>29</v>
      </c>
      <c r="W4" s="573" t="s">
        <v>30</v>
      </c>
      <c r="X4" s="569" t="s">
        <v>31</v>
      </c>
      <c r="Y4" s="582" t="s">
        <v>32</v>
      </c>
      <c r="Z4" s="573" t="s">
        <v>33</v>
      </c>
      <c r="AA4" s="584" t="s">
        <v>34</v>
      </c>
      <c r="AB4" s="586" t="s">
        <v>35</v>
      </c>
      <c r="AC4" s="575" t="s">
        <v>36</v>
      </c>
      <c r="AD4" s="575" t="s">
        <v>37</v>
      </c>
      <c r="AE4" s="578" t="s">
        <v>38</v>
      </c>
      <c r="AF4" s="575" t="s">
        <v>635</v>
      </c>
      <c r="AG4" s="569" t="s">
        <v>636</v>
      </c>
      <c r="AH4" s="580" t="s">
        <v>634</v>
      </c>
      <c r="AI4" s="581"/>
      <c r="AJ4" s="576" t="s">
        <v>32</v>
      </c>
      <c r="AK4" s="573" t="s">
        <v>39</v>
      </c>
      <c r="AL4" s="573" t="s">
        <v>34</v>
      </c>
      <c r="AM4" s="576" t="s">
        <v>40</v>
      </c>
      <c r="AN4" s="573" t="s">
        <v>41</v>
      </c>
      <c r="AO4" s="577" t="s">
        <v>42</v>
      </c>
      <c r="AP4" s="607" t="s">
        <v>43</v>
      </c>
      <c r="AQ4" s="571" t="s">
        <v>44</v>
      </c>
      <c r="AR4" s="577" t="s">
        <v>637</v>
      </c>
      <c r="AS4" s="569" t="s">
        <v>45</v>
      </c>
      <c r="AT4" s="569" t="s">
        <v>46</v>
      </c>
      <c r="AU4" s="569" t="s">
        <v>47</v>
      </c>
      <c r="AV4" s="568" t="s">
        <v>48</v>
      </c>
      <c r="AW4" s="561" t="s">
        <v>49</v>
      </c>
      <c r="AX4" s="561" t="s">
        <v>50</v>
      </c>
      <c r="AY4" s="561" t="s">
        <v>10</v>
      </c>
      <c r="AZ4" s="561" t="s">
        <v>51</v>
      </c>
      <c r="BA4" s="561" t="s">
        <v>52</v>
      </c>
      <c r="BB4" s="561" t="s">
        <v>53</v>
      </c>
      <c r="BC4" s="561" t="s">
        <v>54</v>
      </c>
      <c r="BD4" s="561" t="s">
        <v>55</v>
      </c>
      <c r="BE4" s="561" t="s">
        <v>56</v>
      </c>
      <c r="BF4" s="561" t="s">
        <v>57</v>
      </c>
      <c r="BG4" s="561" t="s">
        <v>58</v>
      </c>
      <c r="BH4" s="561" t="s">
        <v>59</v>
      </c>
      <c r="BI4" s="561" t="s">
        <v>60</v>
      </c>
      <c r="BJ4" s="561" t="s">
        <v>61</v>
      </c>
      <c r="BK4" s="563" t="s">
        <v>62</v>
      </c>
      <c r="BL4" s="564" t="s">
        <v>63</v>
      </c>
      <c r="BM4" s="561" t="s">
        <v>64</v>
      </c>
      <c r="BN4" s="566" t="s">
        <v>65</v>
      </c>
      <c r="BO4" s="566" t="s">
        <v>66</v>
      </c>
      <c r="BP4" s="568" t="s">
        <v>67</v>
      </c>
      <c r="BQ4" s="564" t="s">
        <v>68</v>
      </c>
      <c r="BR4" s="561" t="s">
        <v>69</v>
      </c>
      <c r="BS4" s="557" t="s">
        <v>70</v>
      </c>
      <c r="BT4" s="559" t="s">
        <v>71</v>
      </c>
      <c r="BU4" s="559" t="s">
        <v>72</v>
      </c>
      <c r="BV4" s="559" t="s">
        <v>73</v>
      </c>
      <c r="BW4" s="559" t="s">
        <v>74</v>
      </c>
      <c r="BX4" s="559" t="s">
        <v>75</v>
      </c>
      <c r="BY4" s="559" t="s">
        <v>76</v>
      </c>
      <c r="BZ4" s="561" t="s">
        <v>77</v>
      </c>
      <c r="CA4" s="561" t="s">
        <v>78</v>
      </c>
      <c r="CB4" s="562" t="s">
        <v>79</v>
      </c>
      <c r="CC4" s="563" t="s">
        <v>80</v>
      </c>
      <c r="CD4" s="564" t="s">
        <v>68</v>
      </c>
      <c r="CE4" s="561" t="s">
        <v>69</v>
      </c>
      <c r="CF4" s="557" t="s">
        <v>81</v>
      </c>
      <c r="CG4" s="559" t="s">
        <v>82</v>
      </c>
      <c r="CH4" s="559" t="s">
        <v>83</v>
      </c>
      <c r="CI4" s="559" t="s">
        <v>84</v>
      </c>
      <c r="CJ4" s="559" t="s">
        <v>85</v>
      </c>
      <c r="CK4" s="559" t="s">
        <v>86</v>
      </c>
      <c r="CL4" s="532" t="s">
        <v>87</v>
      </c>
    </row>
    <row r="5" spans="1:90" ht="81" customHeight="1" x14ac:dyDescent="0.25">
      <c r="A5" s="599"/>
      <c r="B5" s="601"/>
      <c r="C5" s="66" t="str">
        <f>J479 &amp; " " &amp; O479&amp; " " &amp; Q479 &amp; " " &amp; R479&amp; CHAR(10) &amp; AB477 &amp; AC477&amp; AE477</f>
        <v>110kV Werk Allgemein  / TEST
-E1-K5</v>
      </c>
      <c r="D5" s="602"/>
      <c r="E5" s="574"/>
      <c r="F5" s="611"/>
      <c r="G5" s="611"/>
      <c r="H5" s="583"/>
      <c r="I5" s="595"/>
      <c r="J5" s="574"/>
      <c r="K5" s="583"/>
      <c r="L5" s="574"/>
      <c r="M5" s="574"/>
      <c r="N5" s="574"/>
      <c r="O5" s="574"/>
      <c r="P5" s="574"/>
      <c r="Q5" s="588"/>
      <c r="R5" s="572"/>
      <c r="S5" s="588"/>
      <c r="T5" s="610"/>
      <c r="U5" s="588"/>
      <c r="V5" s="588"/>
      <c r="W5" s="591"/>
      <c r="X5" s="570"/>
      <c r="Y5" s="583"/>
      <c r="Z5" s="574"/>
      <c r="AA5" s="585"/>
      <c r="AB5" s="583"/>
      <c r="AC5" s="574"/>
      <c r="AD5" s="574"/>
      <c r="AE5" s="579"/>
      <c r="AF5" s="574"/>
      <c r="AG5" s="570"/>
      <c r="AH5" s="298" t="s">
        <v>632</v>
      </c>
      <c r="AI5" s="299" t="s">
        <v>633</v>
      </c>
      <c r="AJ5" s="574"/>
      <c r="AK5" s="574"/>
      <c r="AL5" s="574"/>
      <c r="AM5" s="609"/>
      <c r="AN5" s="574"/>
      <c r="AO5" s="570"/>
      <c r="AP5" s="608"/>
      <c r="AQ5" s="572"/>
      <c r="AR5" s="570"/>
      <c r="AS5" s="570"/>
      <c r="AT5" s="570"/>
      <c r="AU5" s="570"/>
      <c r="AV5" s="558"/>
      <c r="AW5" s="560"/>
      <c r="AX5" s="560"/>
      <c r="AY5" s="560"/>
      <c r="AZ5" s="560"/>
      <c r="BA5" s="560"/>
      <c r="BB5" s="560"/>
      <c r="BC5" s="560"/>
      <c r="BD5" s="560"/>
      <c r="BE5" s="560"/>
      <c r="BF5" s="560"/>
      <c r="BG5" s="560"/>
      <c r="BH5" s="560"/>
      <c r="BI5" s="560"/>
      <c r="BJ5" s="560"/>
      <c r="BK5" s="533"/>
      <c r="BL5" s="565"/>
      <c r="BM5" s="560"/>
      <c r="BN5" s="567"/>
      <c r="BO5" s="567"/>
      <c r="BP5" s="558"/>
      <c r="BQ5" s="565"/>
      <c r="BR5" s="560"/>
      <c r="BS5" s="558"/>
      <c r="BT5" s="560"/>
      <c r="BU5" s="560"/>
      <c r="BV5" s="560"/>
      <c r="BW5" s="560"/>
      <c r="BX5" s="560"/>
      <c r="BY5" s="560"/>
      <c r="BZ5" s="560"/>
      <c r="CA5" s="560"/>
      <c r="CB5" s="560"/>
      <c r="CC5" s="533"/>
      <c r="CD5" s="565"/>
      <c r="CE5" s="560"/>
      <c r="CF5" s="558"/>
      <c r="CG5" s="560"/>
      <c r="CH5" s="560"/>
      <c r="CI5" s="560"/>
      <c r="CJ5" s="560"/>
      <c r="CK5" s="560"/>
      <c r="CL5" s="533"/>
    </row>
    <row r="6" spans="1:90" ht="25.5" customHeight="1" x14ac:dyDescent="0.25">
      <c r="A6" s="67"/>
      <c r="B6" s="189" t="s">
        <v>88</v>
      </c>
      <c r="C6" s="69" t="s">
        <v>89</v>
      </c>
      <c r="D6" s="71"/>
      <c r="E6" s="71"/>
      <c r="F6" s="137"/>
      <c r="G6" s="348"/>
      <c r="H6" s="71"/>
      <c r="I6" s="71"/>
      <c r="J6" s="71"/>
      <c r="K6" s="71"/>
      <c r="L6" s="71"/>
      <c r="M6" s="71"/>
      <c r="N6" s="71"/>
      <c r="O6" s="71"/>
      <c r="P6" s="71"/>
      <c r="Q6" s="71"/>
      <c r="R6" s="71"/>
      <c r="S6" s="71"/>
      <c r="T6" s="71"/>
      <c r="U6" s="71"/>
      <c r="V6" s="71"/>
      <c r="W6" s="71"/>
      <c r="X6" s="71"/>
      <c r="Y6" s="71"/>
      <c r="Z6" s="71"/>
      <c r="AA6" s="71"/>
      <c r="AB6" s="191"/>
      <c r="AC6" s="191"/>
      <c r="AD6" s="191"/>
      <c r="AE6" s="191"/>
      <c r="AF6" s="71"/>
      <c r="AG6" s="71"/>
      <c r="AH6" s="71"/>
      <c r="AI6" s="71"/>
      <c r="AJ6" s="71"/>
      <c r="AK6" s="71"/>
      <c r="AL6" s="71"/>
      <c r="AM6" s="71"/>
      <c r="AN6" s="71"/>
      <c r="AO6" s="265"/>
      <c r="AP6" s="265"/>
      <c r="AQ6" s="71"/>
      <c r="AR6" s="71"/>
      <c r="AS6" s="71"/>
      <c r="AT6" s="265"/>
      <c r="AU6" s="265"/>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6"/>
      <c r="CF6" s="76"/>
      <c r="CG6" s="76"/>
      <c r="CH6" s="76"/>
      <c r="CI6" s="76"/>
      <c r="CJ6" s="76"/>
      <c r="CK6" s="76"/>
      <c r="CL6" s="149"/>
    </row>
    <row r="7" spans="1:90" ht="25.5" customHeight="1" x14ac:dyDescent="0.25">
      <c r="A7" s="133" t="s">
        <v>225</v>
      </c>
      <c r="B7" s="78" t="s">
        <v>88</v>
      </c>
      <c r="C7" s="235" t="str">
        <f>"Riegel ("&amp;X7&amp;")"</f>
        <v>Riegel (ZU)</v>
      </c>
      <c r="D7" s="80" t="str">
        <f>CHOOSE(1+IF(COUNTA(H7:Q7)&gt;0,1,0)+IF(AND(COUNTA(R7:V7)&gt;0),2,0)+IF(OR(BZ7="X",BZ7="P"),4,0),"","O","Z","O, Z","N","O, N", "Z, N", "O, Z, N")</f>
        <v>Z, N</v>
      </c>
      <c r="E7" s="81"/>
      <c r="F7" s="364" t="s">
        <v>708</v>
      </c>
      <c r="G7" s="347" t="str">
        <f>AZ7</f>
        <v>-E1-K5</v>
      </c>
      <c r="H7" s="84"/>
      <c r="I7" s="236"/>
      <c r="J7" s="86"/>
      <c r="K7" s="87"/>
      <c r="L7" s="88"/>
      <c r="M7" s="89"/>
      <c r="N7" s="85"/>
      <c r="O7" s="90"/>
      <c r="P7" s="86"/>
      <c r="Q7" s="86"/>
      <c r="R7" s="91"/>
      <c r="S7" s="92"/>
      <c r="T7" s="90" t="s">
        <v>88</v>
      </c>
      <c r="U7" s="90" t="s">
        <v>88</v>
      </c>
      <c r="V7" s="86"/>
      <c r="W7" s="93" t="str">
        <f t="shared" ref="W7:W47" si="0">IF(OR(U7="X",V7="x"),AY7&amp;" "&amp;BA7&amp;" " &amp;BC7&amp;CHAR(10)&amp;BD7&amp;BH7,"")</f>
        <v>..... .... 
RIEGEL</v>
      </c>
      <c r="X7" s="94" t="s">
        <v>417</v>
      </c>
      <c r="Y7" s="95"/>
      <c r="Z7" s="96"/>
      <c r="AA7" s="97"/>
      <c r="AB7" s="98" t="str">
        <f t="shared" ref="AB7:AB12" si="1">IF(OR(Y7="X",Z7="X",AA7="X"),"X","")</f>
        <v/>
      </c>
      <c r="AC7" s="99"/>
      <c r="AD7" s="99"/>
      <c r="AE7" s="97"/>
      <c r="AF7" s="100"/>
      <c r="AG7" s="100"/>
      <c r="AH7" s="100"/>
      <c r="AI7" s="100"/>
      <c r="AJ7" s="101"/>
      <c r="AK7" s="101"/>
      <c r="AL7" s="101"/>
      <c r="AM7" s="101"/>
      <c r="AN7" s="101"/>
      <c r="AO7" s="248"/>
      <c r="AP7" s="103"/>
      <c r="AQ7" s="104"/>
      <c r="AR7" s="102"/>
      <c r="AS7" s="102"/>
      <c r="AT7" s="248"/>
      <c r="AU7" s="249"/>
      <c r="AV7" s="464">
        <v>1</v>
      </c>
      <c r="AW7" s="376" t="s">
        <v>944</v>
      </c>
      <c r="AX7" s="120"/>
      <c r="AY7" s="120" t="s">
        <v>418</v>
      </c>
      <c r="AZ7" s="120" t="str">
        <f t="shared" ref="AZ7:AZ17" si="2">IF(AV7&lt;&gt;"",$AB$477&amp;$AC$477,"")</f>
        <v>-E1-K5</v>
      </c>
      <c r="BA7" s="120" t="s">
        <v>432</v>
      </c>
      <c r="BB7" s="120" t="str">
        <f>IF(AV7&lt;&gt;"",BA7,"")</f>
        <v>....</v>
      </c>
      <c r="BC7" s="120"/>
      <c r="BD7" s="120" t="s">
        <v>419</v>
      </c>
      <c r="BE7" s="120"/>
      <c r="BF7" s="386" t="s">
        <v>417</v>
      </c>
      <c r="BG7" s="120"/>
      <c r="BH7" s="110" t="str">
        <f>IF(BG7="","",IF(ISERROR(VLOOKUP(BG7,[2]KNULI!$A$2:$J$1250,3,0)),"!!! FEHLER MIT DER IGRULI-VERKNÜPFUNG !!!",VLOOKUP(BG7,[2]KNULI!$A$2:$J$1250,3,0)))</f>
        <v/>
      </c>
      <c r="BI7" s="110" t="str">
        <f>IF(BG7="","",IF(ISERROR(VLOOKUP(BG7,[2]KNULI!$A$2:$J$1250,2,0)),"!!! FEHLER MIT DER IGRULI-VERKNÜPFUNG !!!",VLOOKUP(BG7,[2]KNULI!$A$2:$J$1250,2,0)))</f>
        <v/>
      </c>
      <c r="BJ7" s="110" t="str">
        <f>IF(BG7="","",IF(ISERROR(VLOOKUP(BG7,[2]KNULI!$A$2:$J$1250,4,0)),"!!! FEHLER MIT DER IGRULI-VERKNÜPFUNG !!!",VLOOKUP(BG7,[2]KNULI!$A$2:$J$1250,4,0)))</f>
        <v/>
      </c>
      <c r="BK7" s="111" t="str">
        <f>IF(BG7="","",IF(ISERROR(VLOOKUP(BG7,[2]KNULI!$A$2:$J$1250,5,0)),"!!! FEHLER MIT DER IGRULI-VERKNÜPFUNG !!!",VLOOKUP(BG7,[2]KNULI!$A$2:$J$1250,5,0)))</f>
        <v/>
      </c>
      <c r="BL7" s="241"/>
      <c r="BM7" s="120"/>
      <c r="BN7" s="199"/>
      <c r="BO7" s="215"/>
      <c r="BP7" s="122" t="s">
        <v>95</v>
      </c>
      <c r="BQ7" s="122" t="s">
        <v>96</v>
      </c>
      <c r="BR7" s="123">
        <v>46</v>
      </c>
      <c r="BS7" s="250"/>
      <c r="BT7" s="115"/>
      <c r="BU7" s="266">
        <f>IF(AV7&lt;&gt;"",AV7,"")</f>
        <v>1</v>
      </c>
      <c r="BV7" s="124">
        <v>51</v>
      </c>
      <c r="BW7" s="266">
        <v>201</v>
      </c>
      <c r="BX7" s="263">
        <v>20</v>
      </c>
      <c r="BY7" s="115">
        <v>39</v>
      </c>
      <c r="BZ7" s="120" t="s">
        <v>88</v>
      </c>
      <c r="CA7" s="378"/>
      <c r="CB7" s="125"/>
      <c r="CC7" s="126"/>
      <c r="CD7" s="127" t="str">
        <f t="shared" ref="CD7:CE80" si="3">IF($AV7&lt;&gt;"",BQ7,"")</f>
        <v>DB</v>
      </c>
      <c r="CE7" s="128">
        <f t="shared" si="3"/>
        <v>46</v>
      </c>
      <c r="CF7" s="259"/>
      <c r="CG7" s="130"/>
      <c r="CH7" s="117">
        <f t="shared" ref="CH7:CL47" si="4">IF($AV7&lt;&gt;"",BU7,"")</f>
        <v>1</v>
      </c>
      <c r="CI7" s="117">
        <f t="shared" ref="CI7:CL80" si="5">IF($AV7&lt;&gt;"",BV7,"")</f>
        <v>51</v>
      </c>
      <c r="CJ7" s="131">
        <f t="shared" si="5"/>
        <v>201</v>
      </c>
      <c r="CK7" s="131">
        <f t="shared" si="5"/>
        <v>20</v>
      </c>
      <c r="CL7" s="132">
        <f t="shared" si="5"/>
        <v>39</v>
      </c>
    </row>
    <row r="8" spans="1:90" ht="25.5" customHeight="1" x14ac:dyDescent="0.25">
      <c r="A8" s="133" t="s">
        <v>225</v>
      </c>
      <c r="B8" s="78" t="s">
        <v>88</v>
      </c>
      <c r="C8" s="235" t="str">
        <f>"Riegel ("&amp;X8&amp;")"</f>
        <v>Riegel (AUF)</v>
      </c>
      <c r="D8" s="80" t="str">
        <f t="shared" ref="D8:D16" si="6">CHOOSE(1+IF(COUNTA(H8:Q8)&gt;0,1,0)+IF(AND(COUNTA(R8:V8)&gt;0),2,0)+IF(OR(BZ8="X",BZ8="P"),4,0),"","O","Z","O, Z","N","O, N", "Z, N", "O, Z, N")</f>
        <v>Z, N</v>
      </c>
      <c r="E8" s="81"/>
      <c r="F8" s="347" t="str">
        <f>$F$7</f>
        <v>-KF100</v>
      </c>
      <c r="G8" s="347" t="str">
        <f>AZ8</f>
        <v>-E1-K5</v>
      </c>
      <c r="H8" s="84"/>
      <c r="I8" s="236"/>
      <c r="J8" s="86"/>
      <c r="K8" s="87"/>
      <c r="L8" s="88"/>
      <c r="M8" s="89"/>
      <c r="N8" s="85"/>
      <c r="O8" s="90"/>
      <c r="P8" s="86"/>
      <c r="Q8" s="86"/>
      <c r="R8" s="91"/>
      <c r="S8" s="92"/>
      <c r="T8" s="90" t="s">
        <v>88</v>
      </c>
      <c r="U8" s="90" t="s">
        <v>88</v>
      </c>
      <c r="V8" s="86"/>
      <c r="W8" s="93" t="str">
        <f t="shared" si="0"/>
        <v>..... .... 
RIEGEL</v>
      </c>
      <c r="X8" s="94" t="s">
        <v>420</v>
      </c>
      <c r="Y8" s="95"/>
      <c r="Z8" s="96"/>
      <c r="AA8" s="97"/>
      <c r="AB8" s="98" t="str">
        <f t="shared" si="1"/>
        <v/>
      </c>
      <c r="AC8" s="99"/>
      <c r="AD8" s="99"/>
      <c r="AE8" s="97"/>
      <c r="AF8" s="100"/>
      <c r="AG8" s="100"/>
      <c r="AH8" s="100"/>
      <c r="AI8" s="100"/>
      <c r="AJ8" s="101"/>
      <c r="AK8" s="101"/>
      <c r="AL8" s="101"/>
      <c r="AM8" s="101"/>
      <c r="AN8" s="101"/>
      <c r="AO8" s="102"/>
      <c r="AP8" s="103"/>
      <c r="AQ8" s="104"/>
      <c r="AR8" s="102"/>
      <c r="AS8" s="102"/>
      <c r="AT8" s="102"/>
      <c r="AU8" s="105"/>
      <c r="AV8" s="119">
        <f>$AV$7</f>
        <v>1</v>
      </c>
      <c r="AW8" s="120" t="str">
        <f>IF(AV8&lt;&gt;"",$AW$7,"")</f>
        <v>TEST</v>
      </c>
      <c r="AX8" s="120"/>
      <c r="AY8" s="120" t="s">
        <v>418</v>
      </c>
      <c r="AZ8" s="120" t="str">
        <f t="shared" si="2"/>
        <v>-E1-K5</v>
      </c>
      <c r="BA8" s="120" t="s">
        <v>432</v>
      </c>
      <c r="BB8" s="120" t="str">
        <f t="shared" ref="BB8:BB81" si="7">IF(AV8&lt;&gt;"",BA8,"")</f>
        <v>....</v>
      </c>
      <c r="BC8" s="120"/>
      <c r="BD8" s="120" t="s">
        <v>419</v>
      </c>
      <c r="BE8" s="120"/>
      <c r="BF8" s="386" t="s">
        <v>420</v>
      </c>
      <c r="BG8" s="120"/>
      <c r="BH8" s="110" t="str">
        <f>IF(BG8="","",IF(ISERROR(VLOOKUP(BG8,[2]KNULI!$A$2:$J$1250,3,0)),"!!! FEHLER MIT DER IGRULI-VERKNÜPFUNG !!!",VLOOKUP(BG8,[2]KNULI!$A$2:$J$1250,3,0)))</f>
        <v/>
      </c>
      <c r="BI8" s="110" t="str">
        <f>IF(BG8="","",IF(ISERROR(VLOOKUP(BG8,[2]KNULI!$A$2:$J$1250,2,0)),"!!! FEHLER MIT DER IGRULI-VERKNÜPFUNG !!!",VLOOKUP(BG8,[2]KNULI!$A$2:$J$1250,2,0)))</f>
        <v/>
      </c>
      <c r="BJ8" s="110" t="str">
        <f>IF(BG8="","",IF(ISERROR(VLOOKUP(BG8,[2]KNULI!$A$2:$J$1250,4,0)),"!!! FEHLER MIT DER IGRULI-VERKNÜPFUNG !!!",VLOOKUP(BG8,[2]KNULI!$A$2:$J$1250,4,0)))</f>
        <v/>
      </c>
      <c r="BK8" s="111" t="str">
        <f>IF(BG8="","",IF(ISERROR(VLOOKUP(BG8,[2]KNULI!$A$2:$J$1250,5,0)),"!!! FEHLER MIT DER IGRULI-VERKNÜPFUNG !!!",VLOOKUP(BG8,[2]KNULI!$A$2:$J$1250,5,0)))</f>
        <v/>
      </c>
      <c r="BL8" s="241"/>
      <c r="BM8" s="120"/>
      <c r="BN8" s="199"/>
      <c r="BO8" s="215"/>
      <c r="BP8" s="122" t="s">
        <v>95</v>
      </c>
      <c r="BQ8" s="122" t="s">
        <v>96</v>
      </c>
      <c r="BR8" s="123">
        <v>46</v>
      </c>
      <c r="BS8" s="250"/>
      <c r="BT8" s="115"/>
      <c r="BU8" s="115">
        <f t="shared" ref="BU8:BU81" si="8">IF(AV8&lt;&gt;"",AV8,"")</f>
        <v>1</v>
      </c>
      <c r="BV8" s="115">
        <f>IF(AV8&lt;&gt;"",$BV$7,"")</f>
        <v>51</v>
      </c>
      <c r="BW8" s="115">
        <f>IF($AV8&lt;&gt;"",$BW$7,"")</f>
        <v>201</v>
      </c>
      <c r="BX8" s="120">
        <v>20</v>
      </c>
      <c r="BY8" s="115">
        <v>39</v>
      </c>
      <c r="BZ8" s="120" t="s">
        <v>88</v>
      </c>
      <c r="CA8" s="378"/>
      <c r="CB8" s="125"/>
      <c r="CC8" s="126"/>
      <c r="CD8" s="127" t="str">
        <f t="shared" si="3"/>
        <v>DB</v>
      </c>
      <c r="CE8" s="128">
        <f t="shared" si="3"/>
        <v>46</v>
      </c>
      <c r="CF8" s="259"/>
      <c r="CG8" s="130"/>
      <c r="CH8" s="130">
        <f t="shared" si="4"/>
        <v>1</v>
      </c>
      <c r="CI8" s="130">
        <f t="shared" si="5"/>
        <v>51</v>
      </c>
      <c r="CJ8" s="131">
        <f t="shared" si="5"/>
        <v>201</v>
      </c>
      <c r="CK8" s="131">
        <f t="shared" si="5"/>
        <v>20</v>
      </c>
      <c r="CL8" s="132">
        <f t="shared" si="5"/>
        <v>39</v>
      </c>
    </row>
    <row r="9" spans="1:90" ht="25.5" customHeight="1" x14ac:dyDescent="0.25">
      <c r="A9" s="67"/>
      <c r="B9" s="189" t="s">
        <v>88</v>
      </c>
      <c r="C9" s="235" t="str">
        <f>"Schaltattrappe ("&amp;X9&amp;")"</f>
        <v>Schaltattrappe (AUS)</v>
      </c>
      <c r="D9" s="80" t="str">
        <f t="shared" si="6"/>
        <v>Z, N</v>
      </c>
      <c r="E9" s="81"/>
      <c r="F9" s="347" t="str">
        <f t="shared" ref="F9:F17" si="9">$F$7</f>
        <v>-KF100</v>
      </c>
      <c r="G9" s="347" t="str">
        <f t="shared" ref="G9:G24" si="10">AZ9</f>
        <v>-E1-K5</v>
      </c>
      <c r="H9" s="84"/>
      <c r="I9" s="236"/>
      <c r="J9" s="86"/>
      <c r="K9" s="87"/>
      <c r="L9" s="88"/>
      <c r="M9" s="89"/>
      <c r="N9" s="85"/>
      <c r="O9" s="90"/>
      <c r="P9" s="86"/>
      <c r="Q9" s="86"/>
      <c r="R9" s="91"/>
      <c r="S9" s="92"/>
      <c r="T9" s="90" t="s">
        <v>88</v>
      </c>
      <c r="U9" s="90" t="s">
        <v>88</v>
      </c>
      <c r="V9" s="86"/>
      <c r="W9" s="93" t="str">
        <f t="shared" si="0"/>
        <v>110kV .... 
ATRP</v>
      </c>
      <c r="X9" s="94" t="s">
        <v>91</v>
      </c>
      <c r="Y9" s="95"/>
      <c r="Z9" s="96"/>
      <c r="AA9" s="97"/>
      <c r="AB9" s="98" t="str">
        <f t="shared" si="1"/>
        <v/>
      </c>
      <c r="AC9" s="99"/>
      <c r="AD9" s="99"/>
      <c r="AE9" s="97"/>
      <c r="AF9" s="100"/>
      <c r="AG9" s="100"/>
      <c r="AH9" s="100"/>
      <c r="AI9" s="100"/>
      <c r="AJ9" s="101"/>
      <c r="AK9" s="101"/>
      <c r="AL9" s="101"/>
      <c r="AM9" s="101"/>
      <c r="AN9" s="101"/>
      <c r="AO9" s="102"/>
      <c r="AP9" s="103"/>
      <c r="AQ9" s="104"/>
      <c r="AR9" s="102"/>
      <c r="AS9" s="102"/>
      <c r="AT9" s="102"/>
      <c r="AU9" s="105"/>
      <c r="AV9" s="119">
        <f t="shared" ref="AV9:AV31" si="11">$AV$7</f>
        <v>1</v>
      </c>
      <c r="AW9" s="120" t="str">
        <f t="shared" ref="AW9:AW82" si="12">IF(AV9&lt;&gt;"",$AW$7,"")</f>
        <v>TEST</v>
      </c>
      <c r="AX9" s="120"/>
      <c r="AY9" s="120" t="s">
        <v>93</v>
      </c>
      <c r="AZ9" s="120" t="str">
        <f t="shared" si="2"/>
        <v>-E1-K5</v>
      </c>
      <c r="BA9" s="120" t="s">
        <v>432</v>
      </c>
      <c r="BB9" s="120" t="str">
        <f t="shared" si="7"/>
        <v>....</v>
      </c>
      <c r="BC9" s="120"/>
      <c r="BD9" s="120" t="s">
        <v>422</v>
      </c>
      <c r="BE9" s="120"/>
      <c r="BF9" s="120" t="s">
        <v>91</v>
      </c>
      <c r="BG9" s="120"/>
      <c r="BH9" s="110" t="str">
        <f>IF(BG9="","",IF(ISERROR(VLOOKUP(BG9,[2]KNULI!$A$2:$J$1250,3,0)),"!!! FEHLER MIT DER IGRULI-VERKNÜPFUNG !!!",VLOOKUP(BG9,[2]KNULI!$A$2:$J$1250,3,0)))</f>
        <v/>
      </c>
      <c r="BI9" s="110" t="str">
        <f>IF(BG9="","",IF(ISERROR(VLOOKUP(BG9,[2]KNULI!$A$2:$J$1250,2,0)),"!!! FEHLER MIT DER IGRULI-VERKNÜPFUNG !!!",VLOOKUP(BG9,[2]KNULI!$A$2:$J$1250,2,0)))</f>
        <v/>
      </c>
      <c r="BJ9" s="110" t="str">
        <f>IF(BG9="","",IF(ISERROR(VLOOKUP(BG9,[2]KNULI!$A$2:$J$1250,4,0)),"!!! FEHLER MIT DER IGRULI-VERKNÜPFUNG !!!",VLOOKUP(BG9,[2]KNULI!$A$2:$J$1250,4,0)))</f>
        <v/>
      </c>
      <c r="BK9" s="111" t="str">
        <f>IF(BG9="","",IF(ISERROR(VLOOKUP(BG9,[2]KNULI!$A$2:$J$1250,5,0)),"!!! FEHLER MIT DER IGRULI-VERKNÜPFUNG !!!",VLOOKUP(BG9,[2]KNULI!$A$2:$J$1250,5,0)))</f>
        <v/>
      </c>
      <c r="BL9" s="241"/>
      <c r="BM9" s="120"/>
      <c r="BN9" s="199"/>
      <c r="BO9" s="215"/>
      <c r="BP9" s="122" t="s">
        <v>95</v>
      </c>
      <c r="BQ9" s="122" t="s">
        <v>96</v>
      </c>
      <c r="BR9" s="123">
        <v>46</v>
      </c>
      <c r="BS9" s="250"/>
      <c r="BT9" s="115"/>
      <c r="BU9" s="115">
        <f t="shared" si="8"/>
        <v>1</v>
      </c>
      <c r="BV9" s="115">
        <f t="shared" ref="BV9:BV82" si="13">IF(AV9&lt;&gt;"",$BV$7,"")</f>
        <v>51</v>
      </c>
      <c r="BW9" s="115">
        <f t="shared" ref="BW9:BW82" si="14">IF($AV9&lt;&gt;"",$BW$7,"")</f>
        <v>201</v>
      </c>
      <c r="BX9" s="120">
        <v>20</v>
      </c>
      <c r="BY9" s="115">
        <v>13</v>
      </c>
      <c r="BZ9" s="120" t="s">
        <v>88</v>
      </c>
      <c r="CA9" s="124"/>
      <c r="CB9" s="125"/>
      <c r="CC9" s="126"/>
      <c r="CD9" s="127" t="str">
        <f t="shared" si="3"/>
        <v>DB</v>
      </c>
      <c r="CE9" s="128">
        <f t="shared" si="3"/>
        <v>46</v>
      </c>
      <c r="CF9" s="259"/>
      <c r="CG9" s="130"/>
      <c r="CH9" s="130">
        <f t="shared" si="4"/>
        <v>1</v>
      </c>
      <c r="CI9" s="130">
        <f t="shared" si="5"/>
        <v>51</v>
      </c>
      <c r="CJ9" s="131">
        <f t="shared" si="5"/>
        <v>201</v>
      </c>
      <c r="CK9" s="131">
        <f t="shared" si="5"/>
        <v>20</v>
      </c>
      <c r="CL9" s="132">
        <f t="shared" si="5"/>
        <v>13</v>
      </c>
    </row>
    <row r="10" spans="1:90" ht="25.5" customHeight="1" x14ac:dyDescent="0.25">
      <c r="A10" s="67"/>
      <c r="B10" s="189" t="s">
        <v>88</v>
      </c>
      <c r="C10" s="235" t="str">
        <f>"Schaltattrappe ("&amp;X10&amp;")"</f>
        <v>Schaltattrappe (EIN)</v>
      </c>
      <c r="D10" s="80" t="str">
        <f t="shared" si="6"/>
        <v>Z, N</v>
      </c>
      <c r="E10" s="81"/>
      <c r="F10" s="347" t="str">
        <f t="shared" si="9"/>
        <v>-KF100</v>
      </c>
      <c r="G10" s="347" t="str">
        <f t="shared" si="10"/>
        <v>-E1-K5</v>
      </c>
      <c r="H10" s="84"/>
      <c r="I10" s="236"/>
      <c r="J10" s="86"/>
      <c r="K10" s="87"/>
      <c r="L10" s="88"/>
      <c r="M10" s="89"/>
      <c r="N10" s="85"/>
      <c r="O10" s="90"/>
      <c r="P10" s="86"/>
      <c r="Q10" s="86"/>
      <c r="R10" s="91"/>
      <c r="S10" s="92"/>
      <c r="T10" s="90" t="s">
        <v>88</v>
      </c>
      <c r="U10" s="90" t="s">
        <v>88</v>
      </c>
      <c r="V10" s="86"/>
      <c r="W10" s="93" t="str">
        <f t="shared" si="0"/>
        <v>110kV .... 
ATRP</v>
      </c>
      <c r="X10" s="371" t="s">
        <v>102</v>
      </c>
      <c r="Y10" s="95"/>
      <c r="Z10" s="96"/>
      <c r="AA10" s="97"/>
      <c r="AB10" s="98" t="str">
        <f t="shared" si="1"/>
        <v/>
      </c>
      <c r="AC10" s="99"/>
      <c r="AD10" s="99"/>
      <c r="AE10" s="97"/>
      <c r="AF10" s="100"/>
      <c r="AG10" s="100"/>
      <c r="AH10" s="100"/>
      <c r="AI10" s="100"/>
      <c r="AJ10" s="101"/>
      <c r="AK10" s="101"/>
      <c r="AL10" s="101"/>
      <c r="AM10" s="101"/>
      <c r="AN10" s="101"/>
      <c r="AO10" s="102"/>
      <c r="AP10" s="103"/>
      <c r="AQ10" s="104"/>
      <c r="AR10" s="102"/>
      <c r="AS10" s="102"/>
      <c r="AT10" s="102"/>
      <c r="AU10" s="105"/>
      <c r="AV10" s="119">
        <f t="shared" si="11"/>
        <v>1</v>
      </c>
      <c r="AW10" s="120" t="str">
        <f t="shared" si="12"/>
        <v>TEST</v>
      </c>
      <c r="AX10" s="120"/>
      <c r="AY10" s="120" t="s">
        <v>93</v>
      </c>
      <c r="AZ10" s="120" t="str">
        <f t="shared" si="2"/>
        <v>-E1-K5</v>
      </c>
      <c r="BA10" s="120" t="s">
        <v>432</v>
      </c>
      <c r="BB10" s="120" t="str">
        <f t="shared" si="7"/>
        <v>....</v>
      </c>
      <c r="BC10" s="120"/>
      <c r="BD10" s="120" t="s">
        <v>422</v>
      </c>
      <c r="BE10" s="120"/>
      <c r="BF10" s="120" t="s">
        <v>102</v>
      </c>
      <c r="BG10" s="120"/>
      <c r="BH10" s="110" t="str">
        <f>IF(BG10="","",IF(ISERROR(VLOOKUP(BG10,[2]KNULI!$A$2:$J$1250,3,0)),"!!! FEHLER MIT DER IGRULI-VERKNÜPFUNG !!!",VLOOKUP(BG10,[2]KNULI!$A$2:$J$1250,3,0)))</f>
        <v/>
      </c>
      <c r="BI10" s="110" t="str">
        <f>IF(BG10="","",IF(ISERROR(VLOOKUP(BG10,[2]KNULI!$A$2:$J$1250,2,0)),"!!! FEHLER MIT DER IGRULI-VERKNÜPFUNG !!!",VLOOKUP(BG10,[2]KNULI!$A$2:$J$1250,2,0)))</f>
        <v/>
      </c>
      <c r="BJ10" s="110" t="str">
        <f>IF(BG10="","",IF(ISERROR(VLOOKUP(BG10,[2]KNULI!$A$2:$J$1250,4,0)),"!!! FEHLER MIT DER IGRULI-VERKNÜPFUNG !!!",VLOOKUP(BG10,[2]KNULI!$A$2:$J$1250,4,0)))</f>
        <v/>
      </c>
      <c r="BK10" s="111" t="str">
        <f>IF(BG10="","",IF(ISERROR(VLOOKUP(BG10,[2]KNULI!$A$2:$J$1250,5,0)),"!!! FEHLER MIT DER IGRULI-VERKNÜPFUNG !!!",VLOOKUP(BG10,[2]KNULI!$A$2:$J$1250,5,0)))</f>
        <v/>
      </c>
      <c r="BL10" s="241"/>
      <c r="BM10" s="120"/>
      <c r="BN10" s="199"/>
      <c r="BO10" s="215"/>
      <c r="BP10" s="122" t="s">
        <v>95</v>
      </c>
      <c r="BQ10" s="122" t="s">
        <v>96</v>
      </c>
      <c r="BR10" s="123">
        <v>46</v>
      </c>
      <c r="BS10" s="250"/>
      <c r="BT10" s="115"/>
      <c r="BU10" s="115">
        <f t="shared" si="8"/>
        <v>1</v>
      </c>
      <c r="BV10" s="115">
        <f t="shared" si="13"/>
        <v>51</v>
      </c>
      <c r="BW10" s="115">
        <f t="shared" si="14"/>
        <v>201</v>
      </c>
      <c r="BX10" s="120">
        <v>20</v>
      </c>
      <c r="BY10" s="115">
        <v>13</v>
      </c>
      <c r="BZ10" s="120" t="s">
        <v>88</v>
      </c>
      <c r="CA10" s="124"/>
      <c r="CB10" s="125"/>
      <c r="CC10" s="126"/>
      <c r="CD10" s="127" t="str">
        <f t="shared" si="3"/>
        <v>DB</v>
      </c>
      <c r="CE10" s="128">
        <f t="shared" si="3"/>
        <v>46</v>
      </c>
      <c r="CF10" s="259"/>
      <c r="CG10" s="130"/>
      <c r="CH10" s="130">
        <f t="shared" si="4"/>
        <v>1</v>
      </c>
      <c r="CI10" s="130">
        <f t="shared" si="5"/>
        <v>51</v>
      </c>
      <c r="CJ10" s="131">
        <f t="shared" si="5"/>
        <v>201</v>
      </c>
      <c r="CK10" s="131">
        <f t="shared" si="5"/>
        <v>20</v>
      </c>
      <c r="CL10" s="132">
        <f t="shared" si="5"/>
        <v>13</v>
      </c>
    </row>
    <row r="11" spans="1:90" ht="25.5" customHeight="1" x14ac:dyDescent="0.25">
      <c r="A11" s="133" t="s">
        <v>423</v>
      </c>
      <c r="B11" s="78" t="s">
        <v>88</v>
      </c>
      <c r="C11" s="235" t="str">
        <f>BD11 &amp; " " &amp; "(" &amp;X11&amp;")"</f>
        <v>PSG (AUS)</v>
      </c>
      <c r="D11" s="80" t="str">
        <f t="shared" si="6"/>
        <v>Z, N</v>
      </c>
      <c r="E11" s="81"/>
      <c r="F11" s="347" t="str">
        <f t="shared" si="9"/>
        <v>-KF100</v>
      </c>
      <c r="G11" s="347" t="str">
        <f t="shared" si="10"/>
        <v>-E1-K5</v>
      </c>
      <c r="H11" s="84"/>
      <c r="I11" s="236"/>
      <c r="J11" s="86"/>
      <c r="K11" s="87"/>
      <c r="L11" s="88"/>
      <c r="M11" s="89"/>
      <c r="N11" s="85"/>
      <c r="O11" s="90"/>
      <c r="P11" s="86"/>
      <c r="Q11" s="86"/>
      <c r="R11" s="91"/>
      <c r="S11" s="92"/>
      <c r="T11" s="90" t="s">
        <v>88</v>
      </c>
      <c r="U11" s="90" t="s">
        <v>88</v>
      </c>
      <c r="V11" s="86"/>
      <c r="W11" s="93" t="str">
        <f t="shared" si="0"/>
        <v>110kV .... 
PSG</v>
      </c>
      <c r="X11" s="94" t="s">
        <v>91</v>
      </c>
      <c r="Y11" s="95"/>
      <c r="Z11" s="96"/>
      <c r="AA11" s="97"/>
      <c r="AB11" s="98" t="str">
        <f t="shared" si="1"/>
        <v/>
      </c>
      <c r="AC11" s="99"/>
      <c r="AD11" s="99"/>
      <c r="AE11" s="97"/>
      <c r="AF11" s="100"/>
      <c r="AG11" s="100"/>
      <c r="AH11" s="100"/>
      <c r="AI11" s="100"/>
      <c r="AJ11" s="101"/>
      <c r="AK11" s="101"/>
      <c r="AL11" s="101"/>
      <c r="AM11" s="101"/>
      <c r="AN11" s="101"/>
      <c r="AO11" s="102"/>
      <c r="AP11" s="103"/>
      <c r="AQ11" s="104"/>
      <c r="AR11" s="102"/>
      <c r="AS11" s="102"/>
      <c r="AT11" s="102"/>
      <c r="AU11" s="105"/>
      <c r="AV11" s="119">
        <f t="shared" si="11"/>
        <v>1</v>
      </c>
      <c r="AW11" s="120" t="str">
        <f t="shared" si="12"/>
        <v>TEST</v>
      </c>
      <c r="AX11" s="120"/>
      <c r="AY11" s="120" t="s">
        <v>93</v>
      </c>
      <c r="AZ11" s="120" t="str">
        <f t="shared" si="2"/>
        <v>-E1-K5</v>
      </c>
      <c r="BA11" s="120" t="s">
        <v>432</v>
      </c>
      <c r="BB11" s="120" t="str">
        <f t="shared" si="7"/>
        <v>....</v>
      </c>
      <c r="BC11" s="120"/>
      <c r="BD11" s="120" t="s">
        <v>424</v>
      </c>
      <c r="BE11" s="120"/>
      <c r="BF11" s="120" t="s">
        <v>91</v>
      </c>
      <c r="BG11" s="120"/>
      <c r="BH11" s="110" t="str">
        <f>IF(BG11="","",IF(ISERROR(VLOOKUP(BG11,[2]KNULI!$A$2:$J$1250,3,0)),"!!! FEHLER MIT DER IGRULI-VERKNÜPFUNG !!!",VLOOKUP(BG11,[2]KNULI!$A$2:$J$1250,3,0)))</f>
        <v/>
      </c>
      <c r="BI11" s="110" t="str">
        <f>IF(BG11="","",IF(ISERROR(VLOOKUP(BG11,[2]KNULI!$A$2:$J$1250,2,0)),"!!! FEHLER MIT DER IGRULI-VERKNÜPFUNG !!!",VLOOKUP(BG11,[2]KNULI!$A$2:$J$1250,2,0)))</f>
        <v/>
      </c>
      <c r="BJ11" s="110" t="str">
        <f>IF(BG11="","",IF(ISERROR(VLOOKUP(BG11,[2]KNULI!$A$2:$J$1250,4,0)),"!!! FEHLER MIT DER IGRULI-VERKNÜPFUNG !!!",VLOOKUP(BG11,[2]KNULI!$A$2:$J$1250,4,0)))</f>
        <v/>
      </c>
      <c r="BK11" s="111" t="str">
        <f>IF(BG11="","",IF(ISERROR(VLOOKUP(BG11,[2]KNULI!$A$2:$J$1250,5,0)),"!!! FEHLER MIT DER IGRULI-VERKNÜPFUNG !!!",VLOOKUP(BG11,[2]KNULI!$A$2:$J$1250,5,0)))</f>
        <v/>
      </c>
      <c r="BL11" s="241"/>
      <c r="BM11" s="120"/>
      <c r="BN11" s="199"/>
      <c r="BO11" s="215"/>
      <c r="BP11" s="122" t="s">
        <v>95</v>
      </c>
      <c r="BQ11" s="122" t="s">
        <v>96</v>
      </c>
      <c r="BR11" s="123">
        <v>46</v>
      </c>
      <c r="BS11" s="250"/>
      <c r="BT11" s="115"/>
      <c r="BU11" s="115">
        <f t="shared" si="8"/>
        <v>1</v>
      </c>
      <c r="BV11" s="115">
        <f t="shared" si="13"/>
        <v>51</v>
      </c>
      <c r="BW11" s="115">
        <f t="shared" si="14"/>
        <v>201</v>
      </c>
      <c r="BX11" s="120">
        <v>20</v>
      </c>
      <c r="BY11" s="115">
        <v>7</v>
      </c>
      <c r="BZ11" s="120" t="s">
        <v>88</v>
      </c>
      <c r="CA11" s="124"/>
      <c r="CB11" s="125"/>
      <c r="CC11" s="126"/>
      <c r="CD11" s="127" t="str">
        <f t="shared" si="3"/>
        <v>DB</v>
      </c>
      <c r="CE11" s="128">
        <f t="shared" si="3"/>
        <v>46</v>
      </c>
      <c r="CF11" s="259"/>
      <c r="CG11" s="130"/>
      <c r="CH11" s="130">
        <f t="shared" si="4"/>
        <v>1</v>
      </c>
      <c r="CI11" s="130">
        <f t="shared" si="5"/>
        <v>51</v>
      </c>
      <c r="CJ11" s="131">
        <f t="shared" si="5"/>
        <v>201</v>
      </c>
      <c r="CK11" s="131">
        <f t="shared" si="5"/>
        <v>20</v>
      </c>
      <c r="CL11" s="132">
        <f t="shared" si="5"/>
        <v>7</v>
      </c>
    </row>
    <row r="12" spans="1:90" ht="25.5" customHeight="1" x14ac:dyDescent="0.25">
      <c r="A12" s="133" t="s">
        <v>423</v>
      </c>
      <c r="B12" s="78" t="s">
        <v>88</v>
      </c>
      <c r="C12" s="235" t="str">
        <f>BD12 &amp; " " &amp; "(" &amp;BF12&amp;")"</f>
        <v>PSG (EIN)</v>
      </c>
      <c r="D12" s="80" t="str">
        <f t="shared" si="6"/>
        <v>N</v>
      </c>
      <c r="E12" s="81"/>
      <c r="F12" s="347" t="str">
        <f t="shared" si="9"/>
        <v>-KF100</v>
      </c>
      <c r="G12" s="347" t="str">
        <f t="shared" si="10"/>
        <v>-E1-K5</v>
      </c>
      <c r="H12" s="84"/>
      <c r="I12" s="236"/>
      <c r="J12" s="86"/>
      <c r="K12" s="87"/>
      <c r="L12" s="88"/>
      <c r="M12" s="89"/>
      <c r="N12" s="85"/>
      <c r="O12" s="90"/>
      <c r="P12" s="86"/>
      <c r="Q12" s="86"/>
      <c r="R12" s="91"/>
      <c r="S12" s="92"/>
      <c r="T12" s="90"/>
      <c r="U12" s="90"/>
      <c r="V12" s="86"/>
      <c r="W12" s="93" t="str">
        <f t="shared" si="0"/>
        <v/>
      </c>
      <c r="X12" s="94"/>
      <c r="Y12" s="95"/>
      <c r="Z12" s="96"/>
      <c r="AA12" s="97"/>
      <c r="AB12" s="98" t="str">
        <f t="shared" si="1"/>
        <v/>
      </c>
      <c r="AC12" s="99"/>
      <c r="AD12" s="99"/>
      <c r="AE12" s="97"/>
      <c r="AF12" s="100"/>
      <c r="AG12" s="100"/>
      <c r="AH12" s="100"/>
      <c r="AI12" s="100"/>
      <c r="AJ12" s="101"/>
      <c r="AK12" s="101"/>
      <c r="AL12" s="101"/>
      <c r="AM12" s="101"/>
      <c r="AN12" s="101"/>
      <c r="AO12" s="102"/>
      <c r="AP12" s="306"/>
      <c r="AQ12" s="307"/>
      <c r="AR12" s="102"/>
      <c r="AS12" s="102"/>
      <c r="AT12" s="102"/>
      <c r="AU12" s="105"/>
      <c r="AV12" s="119">
        <f t="shared" si="11"/>
        <v>1</v>
      </c>
      <c r="AW12" s="120" t="str">
        <f t="shared" si="12"/>
        <v>TEST</v>
      </c>
      <c r="AX12" s="120"/>
      <c r="AY12" s="120" t="s">
        <v>93</v>
      </c>
      <c r="AZ12" s="120" t="str">
        <f t="shared" si="2"/>
        <v>-E1-K5</v>
      </c>
      <c r="BA12" s="120" t="s">
        <v>432</v>
      </c>
      <c r="BB12" s="120" t="str">
        <f t="shared" si="7"/>
        <v>....</v>
      </c>
      <c r="BC12" s="120"/>
      <c r="BD12" s="120" t="s">
        <v>424</v>
      </c>
      <c r="BE12" s="120"/>
      <c r="BF12" s="120" t="s">
        <v>102</v>
      </c>
      <c r="BG12" s="120"/>
      <c r="BH12" s="110" t="str">
        <f>IF(BG12="","",IF(ISERROR(VLOOKUP(BG12,[2]KNULI!$A$2:$J$1250,3,0)),"!!! FEHLER MIT DER IGRULI-VERKNÜPFUNG !!!",VLOOKUP(BG12,[2]KNULI!$A$2:$J$1250,3,0)))</f>
        <v/>
      </c>
      <c r="BI12" s="110" t="str">
        <f>IF(BG12="","",IF(ISERROR(VLOOKUP(BG12,[2]KNULI!$A$2:$J$1250,2,0)),"!!! FEHLER MIT DER IGRULI-VERKNÜPFUNG !!!",VLOOKUP(BG12,[2]KNULI!$A$2:$J$1250,2,0)))</f>
        <v/>
      </c>
      <c r="BJ12" s="110" t="str">
        <f>IF(BG12="","",IF(ISERROR(VLOOKUP(BG12,[2]KNULI!$A$2:$J$1250,4,0)),"!!! FEHLER MIT DER IGRULI-VERKNÜPFUNG !!!",VLOOKUP(BG12,[2]KNULI!$A$2:$J$1250,4,0)))</f>
        <v/>
      </c>
      <c r="BK12" s="111" t="str">
        <f>IF(BG12="","",IF(ISERROR(VLOOKUP(BG12,[2]KNULI!$A$2:$J$1250,5,0)),"!!! FEHLER MIT DER IGRULI-VERKNÜPFUNG !!!",VLOOKUP(BG12,[2]KNULI!$A$2:$J$1250,5,0)))</f>
        <v/>
      </c>
      <c r="BL12" s="241"/>
      <c r="BM12" s="120"/>
      <c r="BN12" s="199"/>
      <c r="BO12" s="215"/>
      <c r="BP12" s="122" t="s">
        <v>95</v>
      </c>
      <c r="BQ12" s="122" t="s">
        <v>96</v>
      </c>
      <c r="BR12" s="123">
        <v>46</v>
      </c>
      <c r="BS12" s="250"/>
      <c r="BT12" s="115"/>
      <c r="BU12" s="115">
        <f t="shared" si="8"/>
        <v>1</v>
      </c>
      <c r="BV12" s="115">
        <f t="shared" si="13"/>
        <v>51</v>
      </c>
      <c r="BW12" s="115">
        <f t="shared" si="14"/>
        <v>201</v>
      </c>
      <c r="BX12" s="120">
        <v>20</v>
      </c>
      <c r="BY12" s="115">
        <v>7</v>
      </c>
      <c r="BZ12" s="120" t="s">
        <v>88</v>
      </c>
      <c r="CA12" s="124"/>
      <c r="CB12" s="125"/>
      <c r="CC12" s="126"/>
      <c r="CD12" s="127" t="str">
        <f t="shared" si="3"/>
        <v>DB</v>
      </c>
      <c r="CE12" s="128">
        <f t="shared" si="3"/>
        <v>46</v>
      </c>
      <c r="CF12" s="259"/>
      <c r="CG12" s="130"/>
      <c r="CH12" s="130">
        <f t="shared" si="4"/>
        <v>1</v>
      </c>
      <c r="CI12" s="130">
        <f t="shared" si="5"/>
        <v>51</v>
      </c>
      <c r="CJ12" s="131">
        <f t="shared" si="5"/>
        <v>201</v>
      </c>
      <c r="CK12" s="131">
        <f t="shared" si="5"/>
        <v>20</v>
      </c>
      <c r="CL12" s="132">
        <f t="shared" si="5"/>
        <v>7</v>
      </c>
    </row>
    <row r="13" spans="1:90" ht="25.5" customHeight="1" x14ac:dyDescent="0.25">
      <c r="A13" s="389"/>
      <c r="B13" s="227" t="s">
        <v>88</v>
      </c>
      <c r="C13" s="370" t="s">
        <v>870</v>
      </c>
      <c r="D13" s="390" t="str">
        <f t="shared" si="6"/>
        <v>Z</v>
      </c>
      <c r="E13" s="81"/>
      <c r="F13" s="436" t="str">
        <f t="shared" si="9"/>
        <v>-KF100</v>
      </c>
      <c r="G13" s="347" t="str">
        <f>AZ13</f>
        <v>-E1-K5</v>
      </c>
      <c r="H13" s="84"/>
      <c r="I13" s="236"/>
      <c r="J13" s="86"/>
      <c r="K13" s="87"/>
      <c r="L13" s="88"/>
      <c r="M13" s="89"/>
      <c r="N13" s="85"/>
      <c r="O13" s="90"/>
      <c r="P13" s="86"/>
      <c r="Q13" s="86"/>
      <c r="R13" s="84"/>
      <c r="S13" s="237"/>
      <c r="T13" s="90" t="s">
        <v>88</v>
      </c>
      <c r="U13" s="90" t="s">
        <v>88</v>
      </c>
      <c r="V13" s="86"/>
      <c r="W13" s="391" t="str">
        <f t="shared" si="0"/>
        <v>110kV .... 
NAH</v>
      </c>
      <c r="X13" s="372" t="s">
        <v>91</v>
      </c>
      <c r="Y13" s="95"/>
      <c r="Z13" s="96"/>
      <c r="AA13" s="97"/>
      <c r="AB13" s="98"/>
      <c r="AC13" s="96"/>
      <c r="AD13" s="96"/>
      <c r="AE13" s="97"/>
      <c r="AF13" s="302"/>
      <c r="AG13" s="100"/>
      <c r="AH13" s="100"/>
      <c r="AI13" s="100"/>
      <c r="AJ13" s="101"/>
      <c r="AK13" s="101"/>
      <c r="AL13" s="101"/>
      <c r="AM13" s="101"/>
      <c r="AN13" s="101"/>
      <c r="AO13" s="392"/>
      <c r="AP13" s="103"/>
      <c r="AQ13" s="104"/>
      <c r="AR13" s="392"/>
      <c r="AS13" s="392"/>
      <c r="AT13" s="392"/>
      <c r="AU13" s="393"/>
      <c r="AV13" s="394">
        <f t="shared" si="11"/>
        <v>1</v>
      </c>
      <c r="AW13" s="386" t="str">
        <f t="shared" si="12"/>
        <v>TEST</v>
      </c>
      <c r="AX13" s="386"/>
      <c r="AY13" s="386" t="s">
        <v>93</v>
      </c>
      <c r="AZ13" s="120" t="str">
        <f t="shared" si="2"/>
        <v>-E1-K5</v>
      </c>
      <c r="BA13" s="120" t="s">
        <v>432</v>
      </c>
      <c r="BB13" s="120" t="str">
        <f t="shared" ref="BB13:BB14" si="15">IF(AV13&lt;&gt;"",BA13,"")</f>
        <v>....</v>
      </c>
      <c r="BC13" s="386"/>
      <c r="BD13" s="386" t="s">
        <v>869</v>
      </c>
      <c r="BE13" s="386" t="s">
        <v>869</v>
      </c>
      <c r="BF13" s="386" t="s">
        <v>91</v>
      </c>
      <c r="BG13" s="386"/>
      <c r="BH13" s="110"/>
      <c r="BI13" s="110"/>
      <c r="BJ13" s="110"/>
      <c r="BK13" s="111"/>
      <c r="BL13" s="397"/>
      <c r="BM13" s="386"/>
      <c r="BN13" s="398"/>
      <c r="BO13" s="398"/>
      <c r="BP13" s="379" t="s">
        <v>95</v>
      </c>
      <c r="BQ13" s="400" t="s">
        <v>96</v>
      </c>
      <c r="BR13" s="401">
        <v>46</v>
      </c>
      <c r="BS13" s="437"/>
      <c r="BT13" s="402"/>
      <c r="BU13" s="402">
        <f t="shared" si="8"/>
        <v>1</v>
      </c>
      <c r="BV13" s="402">
        <f t="shared" si="13"/>
        <v>51</v>
      </c>
      <c r="BW13" s="402">
        <f t="shared" ref="BW13:BW14" si="16">IF(AV13&lt;&gt;"",$BW$7,"")</f>
        <v>201</v>
      </c>
      <c r="BX13" s="386">
        <v>20</v>
      </c>
      <c r="BY13" s="402">
        <v>37</v>
      </c>
      <c r="BZ13" s="386" t="s">
        <v>118</v>
      </c>
      <c r="CA13" s="378"/>
      <c r="CB13" s="388"/>
      <c r="CC13" s="380"/>
      <c r="CD13" s="403" t="str">
        <f t="shared" si="3"/>
        <v>DB</v>
      </c>
      <c r="CE13" s="404">
        <f t="shared" si="3"/>
        <v>46</v>
      </c>
      <c r="CF13" s="403"/>
      <c r="CG13" s="405"/>
      <c r="CH13" s="405">
        <f t="shared" si="4"/>
        <v>1</v>
      </c>
      <c r="CI13" s="405">
        <f t="shared" si="4"/>
        <v>51</v>
      </c>
      <c r="CJ13" s="405">
        <f t="shared" si="4"/>
        <v>201</v>
      </c>
      <c r="CK13" s="406">
        <f t="shared" si="4"/>
        <v>20</v>
      </c>
      <c r="CL13" s="407">
        <f t="shared" si="4"/>
        <v>37</v>
      </c>
    </row>
    <row r="14" spans="1:90" ht="25.5" customHeight="1" x14ac:dyDescent="0.25">
      <c r="A14" s="389"/>
      <c r="B14" s="227" t="s">
        <v>88</v>
      </c>
      <c r="C14" s="370" t="s">
        <v>871</v>
      </c>
      <c r="D14" s="390" t="str">
        <f t="shared" si="6"/>
        <v>Z</v>
      </c>
      <c r="E14" s="81"/>
      <c r="F14" s="436" t="str">
        <f t="shared" si="9"/>
        <v>-KF100</v>
      </c>
      <c r="G14" s="347" t="str">
        <f>AZ14</f>
        <v>-E1-K5</v>
      </c>
      <c r="H14" s="84"/>
      <c r="I14" s="236"/>
      <c r="J14" s="86"/>
      <c r="K14" s="87"/>
      <c r="L14" s="88"/>
      <c r="M14" s="89"/>
      <c r="N14" s="85"/>
      <c r="O14" s="90"/>
      <c r="P14" s="86"/>
      <c r="Q14" s="86"/>
      <c r="R14" s="84"/>
      <c r="S14" s="237"/>
      <c r="T14" s="90" t="s">
        <v>88</v>
      </c>
      <c r="U14" s="90" t="s">
        <v>88</v>
      </c>
      <c r="V14" s="86"/>
      <c r="W14" s="391" t="str">
        <f t="shared" si="0"/>
        <v>110kV .... 
NAH</v>
      </c>
      <c r="X14" s="372" t="s">
        <v>102</v>
      </c>
      <c r="Y14" s="95"/>
      <c r="Z14" s="96"/>
      <c r="AA14" s="97"/>
      <c r="AB14" s="98"/>
      <c r="AC14" s="96"/>
      <c r="AD14" s="96"/>
      <c r="AE14" s="97"/>
      <c r="AF14" s="302"/>
      <c r="AG14" s="100"/>
      <c r="AH14" s="100"/>
      <c r="AI14" s="100"/>
      <c r="AJ14" s="101"/>
      <c r="AK14" s="101"/>
      <c r="AL14" s="101"/>
      <c r="AM14" s="101"/>
      <c r="AN14" s="101"/>
      <c r="AO14" s="392"/>
      <c r="AP14" s="103"/>
      <c r="AQ14" s="104"/>
      <c r="AR14" s="392"/>
      <c r="AS14" s="392"/>
      <c r="AT14" s="392"/>
      <c r="AU14" s="393"/>
      <c r="AV14" s="394">
        <f t="shared" si="11"/>
        <v>1</v>
      </c>
      <c r="AW14" s="386" t="str">
        <f t="shared" si="12"/>
        <v>TEST</v>
      </c>
      <c r="AX14" s="386"/>
      <c r="AY14" s="386" t="s">
        <v>93</v>
      </c>
      <c r="AZ14" s="120" t="str">
        <f t="shared" si="2"/>
        <v>-E1-K5</v>
      </c>
      <c r="BA14" s="120" t="s">
        <v>432</v>
      </c>
      <c r="BB14" s="120" t="str">
        <f t="shared" si="15"/>
        <v>....</v>
      </c>
      <c r="BC14" s="386"/>
      <c r="BD14" s="386" t="s">
        <v>869</v>
      </c>
      <c r="BE14" s="386" t="s">
        <v>869</v>
      </c>
      <c r="BF14" s="386" t="s">
        <v>102</v>
      </c>
      <c r="BG14" s="386"/>
      <c r="BH14" s="110"/>
      <c r="BI14" s="110"/>
      <c r="BJ14" s="110"/>
      <c r="BK14" s="111"/>
      <c r="BL14" s="397"/>
      <c r="BM14" s="386"/>
      <c r="BN14" s="398"/>
      <c r="BO14" s="398"/>
      <c r="BP14" s="379" t="s">
        <v>95</v>
      </c>
      <c r="BQ14" s="400" t="s">
        <v>96</v>
      </c>
      <c r="BR14" s="401">
        <v>46</v>
      </c>
      <c r="BS14" s="437"/>
      <c r="BT14" s="402"/>
      <c r="BU14" s="402">
        <f t="shared" si="8"/>
        <v>1</v>
      </c>
      <c r="BV14" s="402">
        <f t="shared" si="13"/>
        <v>51</v>
      </c>
      <c r="BW14" s="402">
        <f t="shared" si="16"/>
        <v>201</v>
      </c>
      <c r="BX14" s="386">
        <v>20</v>
      </c>
      <c r="BY14" s="402">
        <v>37</v>
      </c>
      <c r="BZ14" s="386" t="s">
        <v>118</v>
      </c>
      <c r="CA14" s="378"/>
      <c r="CB14" s="388"/>
      <c r="CC14" s="380"/>
      <c r="CD14" s="403" t="str">
        <f t="shared" si="3"/>
        <v>DB</v>
      </c>
      <c r="CE14" s="404">
        <f t="shared" si="3"/>
        <v>46</v>
      </c>
      <c r="CF14" s="403"/>
      <c r="CG14" s="405"/>
      <c r="CH14" s="405">
        <f t="shared" si="4"/>
        <v>1</v>
      </c>
      <c r="CI14" s="405">
        <f t="shared" si="4"/>
        <v>51</v>
      </c>
      <c r="CJ14" s="405">
        <f t="shared" si="4"/>
        <v>201</v>
      </c>
      <c r="CK14" s="406">
        <f t="shared" si="4"/>
        <v>20</v>
      </c>
      <c r="CL14" s="407">
        <f t="shared" si="4"/>
        <v>37</v>
      </c>
    </row>
    <row r="15" spans="1:90" ht="25.5" customHeight="1" x14ac:dyDescent="0.25">
      <c r="A15" s="281" t="s">
        <v>373</v>
      </c>
      <c r="B15" s="189" t="s">
        <v>88</v>
      </c>
      <c r="C15" s="235" t="s">
        <v>124</v>
      </c>
      <c r="D15" s="80" t="str">
        <f t="shared" si="6"/>
        <v/>
      </c>
      <c r="E15" s="81"/>
      <c r="F15" s="347" t="str">
        <f t="shared" si="9"/>
        <v>-KF100</v>
      </c>
      <c r="G15" s="347" t="str">
        <f t="shared" si="10"/>
        <v>-E1-K5</v>
      </c>
      <c r="H15" s="84"/>
      <c r="I15" s="236"/>
      <c r="J15" s="86"/>
      <c r="K15" s="87"/>
      <c r="L15" s="88"/>
      <c r="M15" s="89"/>
      <c r="N15" s="85"/>
      <c r="O15" s="90"/>
      <c r="P15" s="86"/>
      <c r="Q15" s="86"/>
      <c r="R15" s="91"/>
      <c r="S15" s="92"/>
      <c r="T15" s="90"/>
      <c r="U15" s="90"/>
      <c r="V15" s="86"/>
      <c r="W15" s="93" t="str">
        <f t="shared" ref="W15:W16" si="17">IF(OR(U15="X",V15="x"),AY15&amp;" "&amp;BA15&amp;" " &amp;BC15&amp;CHAR(10)&amp;BD15&amp;BH15,"")</f>
        <v/>
      </c>
      <c r="X15" s="94"/>
      <c r="Y15" s="95"/>
      <c r="Z15" s="96"/>
      <c r="AA15" s="97"/>
      <c r="AB15" s="98" t="str">
        <f t="shared" ref="AB15:AB16" si="18">IF(OR(Y15="X",Z15="X",AA15="X"),"X","")</f>
        <v/>
      </c>
      <c r="AC15" s="99"/>
      <c r="AD15" s="99"/>
      <c r="AE15" s="97"/>
      <c r="AF15" s="100"/>
      <c r="AG15" s="100"/>
      <c r="AH15" s="100"/>
      <c r="AI15" s="100"/>
      <c r="AJ15" s="101"/>
      <c r="AK15" s="101"/>
      <c r="AL15" s="101"/>
      <c r="AM15" s="101"/>
      <c r="AN15" s="101"/>
      <c r="AO15" s="102"/>
      <c r="AP15" s="306"/>
      <c r="AQ15" s="307"/>
      <c r="AR15" s="102"/>
      <c r="AS15" s="102"/>
      <c r="AT15" s="102"/>
      <c r="AU15" s="105"/>
      <c r="AV15" s="119">
        <f t="shared" si="11"/>
        <v>1</v>
      </c>
      <c r="AW15" s="120" t="str">
        <f t="shared" ref="AW15:AW16" si="19">IF(AV15&lt;&gt;"",$AW$7,"")</f>
        <v>TEST</v>
      </c>
      <c r="AX15" s="120"/>
      <c r="AY15" s="120" t="s">
        <v>93</v>
      </c>
      <c r="AZ15" s="120" t="str">
        <f t="shared" si="2"/>
        <v>-E1-K5</v>
      </c>
      <c r="BA15" s="120" t="s">
        <v>432</v>
      </c>
      <c r="BB15" s="120" t="str">
        <f t="shared" ref="BB15:BB16" si="20">IF(AV15&lt;&gt;"",BA15,"")</f>
        <v>....</v>
      </c>
      <c r="BC15" s="120"/>
      <c r="BD15" s="120" t="s">
        <v>125</v>
      </c>
      <c r="BE15" s="120"/>
      <c r="BF15" s="120" t="s">
        <v>91</v>
      </c>
      <c r="BG15" s="120"/>
      <c r="BH15" s="110" t="str">
        <f>IF(BG15="","",IF(ISERROR(VLOOKUP(BG15,[2]KNULI!$A$2:$J$1250,3,0)),"!!! FEHLER MIT DER IGRULI-VERKNÜPFUNG !!!",VLOOKUP(BG15,[2]KNULI!$A$2:$J$1250,3,0)))</f>
        <v/>
      </c>
      <c r="BI15" s="110" t="str">
        <f>IF(BG15="","",IF(ISERROR(VLOOKUP(BG15,[2]KNULI!$A$2:$J$1250,2,0)),"!!! FEHLER MIT DER IGRULI-VERKNÜPFUNG !!!",VLOOKUP(BG15,[2]KNULI!$A$2:$J$1250,2,0)))</f>
        <v/>
      </c>
      <c r="BJ15" s="110" t="str">
        <f>IF(BG15="","",IF(ISERROR(VLOOKUP(BG15,[2]KNULI!$A$2:$J$1250,4,0)),"!!! FEHLER MIT DER IGRULI-VERKNÜPFUNG !!!",VLOOKUP(BG15,[2]KNULI!$A$2:$J$1250,4,0)))</f>
        <v/>
      </c>
      <c r="BK15" s="111" t="str">
        <f>IF(BG15="","",IF(ISERROR(VLOOKUP(BG15,[2]KNULI!$A$2:$J$1250,5,0)),"!!! FEHLER MIT DER IGRULI-VERKNÜPFUNG !!!",VLOOKUP(BG15,[2]KNULI!$A$2:$J$1250,5,0)))</f>
        <v/>
      </c>
      <c r="BL15" s="241"/>
      <c r="BM15" s="120"/>
      <c r="BN15" s="199"/>
      <c r="BO15" s="215"/>
      <c r="BP15" s="122" t="s">
        <v>95</v>
      </c>
      <c r="BQ15" s="122" t="s">
        <v>96</v>
      </c>
      <c r="BR15" s="123">
        <v>46</v>
      </c>
      <c r="BS15" s="250"/>
      <c r="BT15" s="115"/>
      <c r="BU15" s="115">
        <f t="shared" ref="BU15:BU16" si="21">IF(AV15&lt;&gt;"",AV15,"")</f>
        <v>1</v>
      </c>
      <c r="BV15" s="115">
        <f t="shared" ref="BV15:BV16" si="22">IF(AV15&lt;&gt;"",$BV$7,"")</f>
        <v>51</v>
      </c>
      <c r="BW15" s="115">
        <v>201</v>
      </c>
      <c r="BX15" s="120">
        <v>21</v>
      </c>
      <c r="BY15" s="115">
        <v>3</v>
      </c>
      <c r="BZ15" s="386" t="s">
        <v>126</v>
      </c>
      <c r="CA15" s="378"/>
      <c r="CB15" s="125"/>
      <c r="CC15" s="380"/>
      <c r="CD15" s="127" t="str">
        <f t="shared" ref="CD15:CD16" si="23">IF($AV15&lt;&gt;"",BQ15,"")</f>
        <v>DB</v>
      </c>
      <c r="CE15" s="128">
        <f t="shared" ref="CE15:CE16" si="24">IF($AV15&lt;&gt;"",BR15,"")</f>
        <v>46</v>
      </c>
      <c r="CF15" s="259"/>
      <c r="CG15" s="130"/>
      <c r="CH15" s="130">
        <f t="shared" ref="CH15:CL16" si="25">IF($AV15&lt;&gt;"",BU15,"")</f>
        <v>1</v>
      </c>
      <c r="CI15" s="130">
        <f t="shared" si="25"/>
        <v>51</v>
      </c>
      <c r="CJ15" s="131">
        <f t="shared" si="25"/>
        <v>201</v>
      </c>
      <c r="CK15" s="131">
        <f t="shared" si="25"/>
        <v>21</v>
      </c>
      <c r="CL15" s="132">
        <f t="shared" si="25"/>
        <v>3</v>
      </c>
    </row>
    <row r="16" spans="1:90" ht="25.5" customHeight="1" x14ac:dyDescent="0.25">
      <c r="A16" s="67"/>
      <c r="B16" s="189" t="s">
        <v>88</v>
      </c>
      <c r="C16" s="235" t="s">
        <v>127</v>
      </c>
      <c r="D16" s="80" t="str">
        <f t="shared" si="6"/>
        <v/>
      </c>
      <c r="E16" s="81"/>
      <c r="F16" s="347" t="str">
        <f t="shared" si="9"/>
        <v>-KF100</v>
      </c>
      <c r="G16" s="347" t="str">
        <f t="shared" si="10"/>
        <v>-E1-K5</v>
      </c>
      <c r="H16" s="84"/>
      <c r="I16" s="236"/>
      <c r="J16" s="86"/>
      <c r="K16" s="87"/>
      <c r="L16" s="88"/>
      <c r="M16" s="89"/>
      <c r="N16" s="85"/>
      <c r="O16" s="90"/>
      <c r="P16" s="86"/>
      <c r="Q16" s="86"/>
      <c r="R16" s="91"/>
      <c r="S16" s="92"/>
      <c r="T16" s="90"/>
      <c r="U16" s="90"/>
      <c r="V16" s="86"/>
      <c r="W16" s="93" t="str">
        <f t="shared" si="17"/>
        <v/>
      </c>
      <c r="X16" s="94"/>
      <c r="Y16" s="95"/>
      <c r="Z16" s="96"/>
      <c r="AA16" s="97"/>
      <c r="AB16" s="98" t="str">
        <f t="shared" si="18"/>
        <v/>
      </c>
      <c r="AC16" s="99"/>
      <c r="AD16" s="99"/>
      <c r="AE16" s="97"/>
      <c r="AF16" s="100"/>
      <c r="AG16" s="100"/>
      <c r="AH16" s="100"/>
      <c r="AI16" s="100"/>
      <c r="AJ16" s="101"/>
      <c r="AK16" s="101"/>
      <c r="AL16" s="101"/>
      <c r="AM16" s="101"/>
      <c r="AN16" s="101"/>
      <c r="AO16" s="102"/>
      <c r="AP16" s="103"/>
      <c r="AQ16" s="104"/>
      <c r="AR16" s="102"/>
      <c r="AS16" s="102"/>
      <c r="AT16" s="102"/>
      <c r="AU16" s="105"/>
      <c r="AV16" s="119">
        <f t="shared" si="11"/>
        <v>1</v>
      </c>
      <c r="AW16" s="120" t="str">
        <f t="shared" si="19"/>
        <v>TEST</v>
      </c>
      <c r="AX16" s="120"/>
      <c r="AY16" s="120" t="s">
        <v>93</v>
      </c>
      <c r="AZ16" s="120" t="str">
        <f t="shared" si="2"/>
        <v>-E1-K5</v>
      </c>
      <c r="BA16" s="120" t="s">
        <v>432</v>
      </c>
      <c r="BB16" s="120" t="str">
        <f t="shared" si="20"/>
        <v>....</v>
      </c>
      <c r="BC16" s="120"/>
      <c r="BD16" s="120" t="s">
        <v>125</v>
      </c>
      <c r="BE16" s="120"/>
      <c r="BF16" s="120" t="s">
        <v>102</v>
      </c>
      <c r="BG16" s="120"/>
      <c r="BH16" s="110" t="str">
        <f>IF(BG16="","",IF(ISERROR(VLOOKUP(BG16,[2]KNULI!$A$2:$J$1250,3,0)),"!!! FEHLER MIT DER IGRULI-VERKNÜPFUNG !!!",VLOOKUP(BG16,[2]KNULI!$A$2:$J$1250,3,0)))</f>
        <v/>
      </c>
      <c r="BI16" s="110" t="str">
        <f>IF(BG16="","",IF(ISERROR(VLOOKUP(BG16,[2]KNULI!$A$2:$J$1250,2,0)),"!!! FEHLER MIT DER IGRULI-VERKNÜPFUNG !!!",VLOOKUP(BG16,[2]KNULI!$A$2:$J$1250,2,0)))</f>
        <v/>
      </c>
      <c r="BJ16" s="110" t="str">
        <f>IF(BG16="","",IF(ISERROR(VLOOKUP(BG16,[2]KNULI!$A$2:$J$1250,4,0)),"!!! FEHLER MIT DER IGRULI-VERKNÜPFUNG !!!",VLOOKUP(BG16,[2]KNULI!$A$2:$J$1250,4,0)))</f>
        <v/>
      </c>
      <c r="BK16" s="111" t="str">
        <f>IF(BG16="","",IF(ISERROR(VLOOKUP(BG16,[2]KNULI!$A$2:$J$1250,5,0)),"!!! FEHLER MIT DER IGRULI-VERKNÜPFUNG !!!",VLOOKUP(BG16,[2]KNULI!$A$2:$J$1250,5,0)))</f>
        <v/>
      </c>
      <c r="BL16" s="241"/>
      <c r="BM16" s="120"/>
      <c r="BN16" s="199"/>
      <c r="BO16" s="215"/>
      <c r="BP16" s="122" t="s">
        <v>95</v>
      </c>
      <c r="BQ16" s="122" t="s">
        <v>96</v>
      </c>
      <c r="BR16" s="123">
        <v>46</v>
      </c>
      <c r="BS16" s="250"/>
      <c r="BT16" s="115"/>
      <c r="BU16" s="115">
        <f t="shared" si="21"/>
        <v>1</v>
      </c>
      <c r="BV16" s="115">
        <f t="shared" si="22"/>
        <v>51</v>
      </c>
      <c r="BW16" s="115">
        <v>201</v>
      </c>
      <c r="BX16" s="120">
        <v>21</v>
      </c>
      <c r="BY16" s="115">
        <v>3</v>
      </c>
      <c r="BZ16" s="386" t="s">
        <v>126</v>
      </c>
      <c r="CA16" s="378"/>
      <c r="CB16" s="125"/>
      <c r="CC16" s="380"/>
      <c r="CD16" s="127" t="str">
        <f t="shared" si="23"/>
        <v>DB</v>
      </c>
      <c r="CE16" s="128">
        <f t="shared" si="24"/>
        <v>46</v>
      </c>
      <c r="CF16" s="259"/>
      <c r="CG16" s="130"/>
      <c r="CH16" s="130">
        <f t="shared" si="25"/>
        <v>1</v>
      </c>
      <c r="CI16" s="130">
        <f t="shared" si="25"/>
        <v>51</v>
      </c>
      <c r="CJ16" s="131">
        <f t="shared" si="25"/>
        <v>201</v>
      </c>
      <c r="CK16" s="131">
        <f t="shared" si="25"/>
        <v>21</v>
      </c>
      <c r="CL16" s="132">
        <f t="shared" si="25"/>
        <v>3</v>
      </c>
    </row>
    <row r="17" spans="1:90" ht="25.5" customHeight="1" x14ac:dyDescent="0.25">
      <c r="A17" s="67"/>
      <c r="B17" s="189" t="s">
        <v>88</v>
      </c>
      <c r="C17" s="235" t="s">
        <v>902</v>
      </c>
      <c r="D17" s="80" t="str">
        <f t="shared" ref="D17" si="26">CHOOSE(1+IF(COUNTA(H17:Q17)&gt;0,1,0)+IF(AND(COUNTA(R17:V17)&gt;0),2,0)+IF(OR(BZ17="X",BZ17="P"),4,0),"","O","Z","O, Z","N","O, N", "Z, N", "O, Z, N")</f>
        <v>Z, N</v>
      </c>
      <c r="E17" s="81"/>
      <c r="F17" s="347" t="str">
        <f t="shared" si="9"/>
        <v>-KF100</v>
      </c>
      <c r="G17" s="347" t="str">
        <f t="shared" ref="G17" si="27">AZ17</f>
        <v>-E1-K5</v>
      </c>
      <c r="H17" s="84"/>
      <c r="I17" s="236"/>
      <c r="J17" s="86"/>
      <c r="K17" s="87"/>
      <c r="L17" s="88"/>
      <c r="M17" s="89"/>
      <c r="N17" s="85"/>
      <c r="O17" s="90"/>
      <c r="P17" s="86"/>
      <c r="Q17" s="86"/>
      <c r="R17" s="91"/>
      <c r="S17" s="92"/>
      <c r="T17" s="90" t="s">
        <v>88</v>
      </c>
      <c r="U17" s="90" t="s">
        <v>88</v>
      </c>
      <c r="V17" s="86"/>
      <c r="W17" s="93" t="str">
        <f t="shared" ref="W17" si="28">IF(OR(U17="X",V17="x"),AY17&amp;" "&amp;BA17&amp;" " &amp;BC17&amp;CHAR(10)&amp;BD17&amp;BH17,"")</f>
        <v>SA .... 
EB</v>
      </c>
      <c r="X17" s="371" t="s">
        <v>91</v>
      </c>
      <c r="Y17" s="95"/>
      <c r="Z17" s="96"/>
      <c r="AA17" s="97"/>
      <c r="AB17" s="98" t="str">
        <f t="shared" ref="AB17" si="29">IF(OR(Y17="X",Z17="X",AA17="X"),"X","")</f>
        <v/>
      </c>
      <c r="AC17" s="99"/>
      <c r="AD17" s="99"/>
      <c r="AE17" s="97"/>
      <c r="AF17" s="100"/>
      <c r="AG17" s="100"/>
      <c r="AH17" s="100"/>
      <c r="AI17" s="100"/>
      <c r="AJ17" s="101"/>
      <c r="AK17" s="101"/>
      <c r="AL17" s="101"/>
      <c r="AM17" s="101"/>
      <c r="AN17" s="101"/>
      <c r="AO17" s="102"/>
      <c r="AP17" s="103"/>
      <c r="AQ17" s="104"/>
      <c r="AR17" s="102"/>
      <c r="AS17" s="102"/>
      <c r="AT17" s="102"/>
      <c r="AU17" s="105"/>
      <c r="AV17" s="119">
        <f t="shared" si="11"/>
        <v>1</v>
      </c>
      <c r="AW17" s="120" t="str">
        <f t="shared" ref="AW17" si="30">IF(AV17&lt;&gt;"",$AW$7,"")</f>
        <v>TEST</v>
      </c>
      <c r="AX17" s="120"/>
      <c r="AY17" s="386" t="s">
        <v>10</v>
      </c>
      <c r="AZ17" s="120" t="str">
        <f t="shared" si="2"/>
        <v>-E1-K5</v>
      </c>
      <c r="BA17" s="120" t="s">
        <v>432</v>
      </c>
      <c r="BB17" s="120" t="str">
        <f t="shared" ref="BB17" si="31">IF(AV17&lt;&gt;"",BA17,"")</f>
        <v>....</v>
      </c>
      <c r="BC17" s="120"/>
      <c r="BD17" s="386" t="s">
        <v>903</v>
      </c>
      <c r="BE17" s="120"/>
      <c r="BF17" s="386" t="s">
        <v>91</v>
      </c>
      <c r="BG17" s="120"/>
      <c r="BH17" s="110" t="str">
        <f>IF(BG17="","",IF(ISERROR(VLOOKUP(BG17,[2]KNULI!$A$2:$J$1250,3,0)),"!!! FEHLER MIT DER IGRULI-VERKNÜPFUNG !!!",VLOOKUP(BG17,[2]KNULI!$A$2:$J$1250,3,0)))</f>
        <v/>
      </c>
      <c r="BI17" s="110" t="str">
        <f>IF(BG17="","",IF(ISERROR(VLOOKUP(BG17,[2]KNULI!$A$2:$J$1250,2,0)),"!!! FEHLER MIT DER IGRULI-VERKNÜPFUNG !!!",VLOOKUP(BG17,[2]KNULI!$A$2:$J$1250,2,0)))</f>
        <v/>
      </c>
      <c r="BJ17" s="110" t="str">
        <f>IF(BG17="","",IF(ISERROR(VLOOKUP(BG17,[2]KNULI!$A$2:$J$1250,4,0)),"!!! FEHLER MIT DER IGRULI-VERKNÜPFUNG !!!",VLOOKUP(BG17,[2]KNULI!$A$2:$J$1250,4,0)))</f>
        <v/>
      </c>
      <c r="BK17" s="111" t="str">
        <f>IF(BG17="","",IF(ISERROR(VLOOKUP(BG17,[2]KNULI!$A$2:$J$1250,5,0)),"!!! FEHLER MIT DER IGRULI-VERKNÜPFUNG !!!",VLOOKUP(BG17,[2]KNULI!$A$2:$J$1250,5,0)))</f>
        <v/>
      </c>
      <c r="BL17" s="241"/>
      <c r="BM17" s="120"/>
      <c r="BN17" s="199"/>
      <c r="BO17" s="215"/>
      <c r="BP17" s="122" t="s">
        <v>95</v>
      </c>
      <c r="BQ17" s="400" t="s">
        <v>903</v>
      </c>
      <c r="BR17" s="123">
        <v>45</v>
      </c>
      <c r="BS17" s="250"/>
      <c r="BT17" s="115"/>
      <c r="BU17" s="115">
        <f t="shared" ref="BU17" si="32">IF(AV17&lt;&gt;"",AV17,"")</f>
        <v>1</v>
      </c>
      <c r="BV17" s="115">
        <f t="shared" ref="BV17" si="33">IF(AV17&lt;&gt;"",$BV$7,"")</f>
        <v>51</v>
      </c>
      <c r="BW17" s="115">
        <v>201</v>
      </c>
      <c r="BX17" s="120">
        <v>21</v>
      </c>
      <c r="BY17" s="115">
        <v>7</v>
      </c>
      <c r="BZ17" s="386" t="s">
        <v>88</v>
      </c>
      <c r="CA17" s="378"/>
      <c r="CB17" s="125"/>
      <c r="CC17" s="380"/>
      <c r="CD17" s="127" t="str">
        <f t="shared" ref="CD17" si="34">IF($AV17&lt;&gt;"",BQ17,"")</f>
        <v>EB</v>
      </c>
      <c r="CE17" s="128">
        <f t="shared" ref="CE17" si="35">IF($AV17&lt;&gt;"",BR17,"")</f>
        <v>45</v>
      </c>
      <c r="CF17" s="259"/>
      <c r="CG17" s="130"/>
      <c r="CH17" s="130">
        <f t="shared" ref="CH17" si="36">IF($AV17&lt;&gt;"",BU17,"")</f>
        <v>1</v>
      </c>
      <c r="CI17" s="130">
        <f t="shared" ref="CI17" si="37">IF($AV17&lt;&gt;"",BV17,"")</f>
        <v>51</v>
      </c>
      <c r="CJ17" s="131">
        <f t="shared" ref="CJ17" si="38">IF($AV17&lt;&gt;"",BW17,"")</f>
        <v>201</v>
      </c>
      <c r="CK17" s="131">
        <f t="shared" ref="CK17" si="39">IF($AV17&lt;&gt;"",BX17,"")</f>
        <v>21</v>
      </c>
      <c r="CL17" s="132">
        <f t="shared" ref="CL17" si="40">IF($AV17&lt;&gt;"",BY17,"")</f>
        <v>7</v>
      </c>
    </row>
    <row r="18" spans="1:90" ht="25.5" customHeight="1" x14ac:dyDescent="0.25">
      <c r="A18" s="133"/>
      <c r="B18" s="68" t="s">
        <v>88</v>
      </c>
      <c r="C18" s="242" t="s">
        <v>128</v>
      </c>
      <c r="D18" s="71" t="str">
        <f t="shared" ref="D18:D32" si="41">CHOOSE(1+IF(COUNTA(H18:Q18)&gt;0,1,0)+IF(AND(BQ18&lt;&gt;"DB",COUNTA(R18:V18)&gt;0),2,0)+IF(OR(BZ18="X",BZ18="P"),4,0),"","O","Z","O, Z","N","O, N", "Z, N", "O, Z, N")</f>
        <v/>
      </c>
      <c r="E18" s="71"/>
      <c r="F18" s="137"/>
      <c r="G18" s="348"/>
      <c r="H18" s="71"/>
      <c r="I18" s="71"/>
      <c r="J18" s="71"/>
      <c r="K18" s="71"/>
      <c r="L18" s="71"/>
      <c r="M18" s="71"/>
      <c r="N18" s="71"/>
      <c r="O18" s="71"/>
      <c r="P18" s="71"/>
      <c r="Q18" s="71"/>
      <c r="R18" s="71"/>
      <c r="S18" s="71"/>
      <c r="T18" s="71"/>
      <c r="U18" s="71"/>
      <c r="V18" s="71"/>
      <c r="W18" s="71" t="str">
        <f t="shared" si="0"/>
        <v/>
      </c>
      <c r="X18" s="71"/>
      <c r="Y18" s="71"/>
      <c r="Z18" s="71"/>
      <c r="AA18" s="71"/>
      <c r="AB18" s="191"/>
      <c r="AC18" s="191"/>
      <c r="AD18" s="191"/>
      <c r="AE18" s="191"/>
      <c r="AF18" s="71"/>
      <c r="AG18" s="71"/>
      <c r="AH18" s="71"/>
      <c r="AI18" s="71"/>
      <c r="AJ18" s="71"/>
      <c r="AK18" s="71"/>
      <c r="AL18" s="71"/>
      <c r="AM18" s="71"/>
      <c r="AN18" s="71"/>
      <c r="AO18" s="71"/>
      <c r="AP18" s="71"/>
      <c r="AQ18" s="71"/>
      <c r="AR18" s="71"/>
      <c r="AS18" s="71"/>
      <c r="AT18" s="71"/>
      <c r="AU18" s="71"/>
      <c r="AV18" s="71"/>
      <c r="AW18" s="71" t="str">
        <f t="shared" si="12"/>
        <v/>
      </c>
      <c r="AX18" s="71"/>
      <c r="AY18" s="71"/>
      <c r="AZ18" s="71"/>
      <c r="BA18" s="71"/>
      <c r="BB18" s="71" t="str">
        <f t="shared" si="7"/>
        <v/>
      </c>
      <c r="BC18" s="71"/>
      <c r="BD18" s="71"/>
      <c r="BE18" s="71"/>
      <c r="BF18" s="71"/>
      <c r="BG18" s="71"/>
      <c r="BH18" s="71"/>
      <c r="BI18" s="71"/>
      <c r="BJ18" s="71"/>
      <c r="BK18" s="71"/>
      <c r="BL18" s="71"/>
      <c r="BM18" s="71"/>
      <c r="BN18" s="71"/>
      <c r="BO18" s="71"/>
      <c r="BP18" s="71"/>
      <c r="BQ18" s="71"/>
      <c r="BR18" s="71"/>
      <c r="BS18" s="71"/>
      <c r="BT18" s="71"/>
      <c r="BU18" s="71" t="str">
        <f t="shared" si="8"/>
        <v/>
      </c>
      <c r="BV18" s="71" t="str">
        <f t="shared" si="13"/>
        <v/>
      </c>
      <c r="BW18" s="71" t="str">
        <f t="shared" si="14"/>
        <v/>
      </c>
      <c r="BX18" s="71"/>
      <c r="BY18" s="71"/>
      <c r="BZ18" s="71"/>
      <c r="CA18" s="71"/>
      <c r="CB18" s="71"/>
      <c r="CC18" s="71"/>
      <c r="CD18" s="71" t="str">
        <f t="shared" si="3"/>
        <v/>
      </c>
      <c r="CE18" s="76" t="str">
        <f t="shared" si="3"/>
        <v/>
      </c>
      <c r="CF18" s="76"/>
      <c r="CG18" s="76"/>
      <c r="CH18" s="76" t="str">
        <f t="shared" si="4"/>
        <v/>
      </c>
      <c r="CI18" s="76" t="str">
        <f t="shared" si="5"/>
        <v/>
      </c>
      <c r="CJ18" s="76" t="str">
        <f t="shared" si="5"/>
        <v/>
      </c>
      <c r="CK18" s="76" t="str">
        <f t="shared" si="5"/>
        <v/>
      </c>
      <c r="CL18" s="149" t="str">
        <f t="shared" si="5"/>
        <v/>
      </c>
    </row>
    <row r="19" spans="1:90" ht="25.5" customHeight="1" x14ac:dyDescent="0.25">
      <c r="A19" s="133"/>
      <c r="B19" s="68" t="s">
        <v>88</v>
      </c>
      <c r="C19" s="235" t="str">
        <f>"Riegel ("&amp;X19&amp;")"</f>
        <v>Riegel (zu)</v>
      </c>
      <c r="D19" s="80" t="str">
        <f t="shared" ref="D19:D21" si="42">CHOOSE(1+IF(COUNTA(H19:Q19)&gt;0,1,0)+IF(AND(COUNTA(R19:V19)&gt;0),2,0)+IF(OR(BZ19="X",BZ19="P"),4,0),"","O","Z","O, Z","N","O, N", "Z, N", "O, Z, N")</f>
        <v>Z, N</v>
      </c>
      <c r="E19" s="81"/>
      <c r="F19" s="364" t="s">
        <v>874</v>
      </c>
      <c r="G19" s="410" t="s">
        <v>770</v>
      </c>
      <c r="H19" s="84"/>
      <c r="I19" s="236"/>
      <c r="J19" s="86"/>
      <c r="K19" s="87"/>
      <c r="L19" s="88"/>
      <c r="M19" s="89"/>
      <c r="N19" s="85"/>
      <c r="O19" s="90"/>
      <c r="P19" s="86"/>
      <c r="Q19" s="86"/>
      <c r="R19" s="91"/>
      <c r="S19" s="92"/>
      <c r="T19" s="90"/>
      <c r="U19" s="90" t="s">
        <v>88</v>
      </c>
      <c r="V19" s="86"/>
      <c r="W19" s="93" t="str">
        <f t="shared" ref="W19:W21" si="43">IF(OR(U19="X",V19="x"),AY19&amp;" "&amp;BA19&amp;" " &amp;BC19&amp;CHAR(10)&amp;BD19&amp;BH19,"")</f>
        <v>..... .... 
RIEGEL</v>
      </c>
      <c r="X19" s="371" t="s">
        <v>900</v>
      </c>
      <c r="Y19" s="95"/>
      <c r="Z19" s="96"/>
      <c r="AA19" s="97"/>
      <c r="AB19" s="98" t="str">
        <f t="shared" ref="AB19:AB21" si="44">IF(OR(Y19="X",Z19="X",AA19="X"),"X","")</f>
        <v/>
      </c>
      <c r="AC19" s="99"/>
      <c r="AD19" s="99"/>
      <c r="AE19" s="97"/>
      <c r="AF19" s="100"/>
      <c r="AG19" s="100"/>
      <c r="AH19" s="100"/>
      <c r="AI19" s="302"/>
      <c r="AJ19" s="101"/>
      <c r="AK19" s="101"/>
      <c r="AL19" s="101"/>
      <c r="AM19" s="101"/>
      <c r="AN19" s="101"/>
      <c r="AO19" s="102"/>
      <c r="AP19" s="103"/>
      <c r="AQ19" s="104"/>
      <c r="AR19" s="102"/>
      <c r="AS19" s="102"/>
      <c r="AT19" s="102"/>
      <c r="AU19" s="105"/>
      <c r="AV19" s="119">
        <f t="shared" si="11"/>
        <v>1</v>
      </c>
      <c r="AW19" s="120" t="str">
        <f t="shared" ref="AW19:AW21" si="45">IF(AV19&lt;&gt;"",$AW$7,"")</f>
        <v>TEST</v>
      </c>
      <c r="AX19" s="120"/>
      <c r="AY19" s="120" t="s">
        <v>418</v>
      </c>
      <c r="AZ19" s="120" t="str">
        <f t="shared" ref="AZ19:AZ24" si="46">IF(AV19&lt;&gt;"",$AB$477&amp;$AC$477,"")</f>
        <v>-E1-K5</v>
      </c>
      <c r="BA19" s="120" t="s">
        <v>432</v>
      </c>
      <c r="BB19" s="120" t="s">
        <v>432</v>
      </c>
      <c r="BC19" s="120"/>
      <c r="BD19" s="120" t="s">
        <v>419</v>
      </c>
      <c r="BE19" s="120"/>
      <c r="BF19" s="386" t="s">
        <v>417</v>
      </c>
      <c r="BG19" s="120"/>
      <c r="BH19" s="110" t="str">
        <f>IF(BG19="","",IF(ISERROR(VLOOKUP(BG19,[2]KNULI!$A$2:$J$1250,3,0)),"!!! FEHLER MIT DER IGRULI-VERKNÜPFUNG !!!",VLOOKUP(BG19,[2]KNULI!$A$2:$J$1250,3,0)))</f>
        <v/>
      </c>
      <c r="BI19" s="110" t="str">
        <f>IF(BG19="","",IF(ISERROR(VLOOKUP(BG19,[2]KNULI!$A$2:$J$1250,2,0)),"!!! FEHLER MIT DER IGRULI-VERKNÜPFUNG !!!",VLOOKUP(BG19,[2]KNULI!$A$2:$J$1250,2,0)))</f>
        <v/>
      </c>
      <c r="BJ19" s="110" t="str">
        <f>IF(BG19="","",IF(ISERROR(VLOOKUP(BG19,[2]KNULI!$A$2:$J$1250,4,0)),"!!! FEHLER MIT DER IGRULI-VERKNÜPFUNG !!!",VLOOKUP(BG19,[2]KNULI!$A$2:$J$1250,4,0)))</f>
        <v/>
      </c>
      <c r="BK19" s="111" t="str">
        <f>IF(BG19="","",IF(ISERROR(VLOOKUP(BG19,[2]KNULI!$A$2:$J$1250,5,0)),"!!! FEHLER MIT DER IGRULI-VERKNÜPFUNG !!!",VLOOKUP(BG19,[2]KNULI!$A$2:$J$1250,5,0)))</f>
        <v/>
      </c>
      <c r="BL19" s="241"/>
      <c r="BM19" s="120"/>
      <c r="BN19" s="199"/>
      <c r="BO19" s="215"/>
      <c r="BP19" s="122"/>
      <c r="BQ19" s="122" t="s">
        <v>130</v>
      </c>
      <c r="BR19" s="123">
        <v>31</v>
      </c>
      <c r="BS19" s="250"/>
      <c r="BT19" s="115"/>
      <c r="BU19" s="115">
        <f t="shared" ref="BU19:BU21" si="47">IF(AV19&lt;&gt;"",AV19,"")</f>
        <v>1</v>
      </c>
      <c r="BV19" s="115">
        <f t="shared" ref="BV19:BV21" si="48">IF(AV19&lt;&gt;"",$BV$7,"")</f>
        <v>51</v>
      </c>
      <c r="BW19" s="115">
        <f t="shared" si="14"/>
        <v>201</v>
      </c>
      <c r="BX19" s="120">
        <v>36</v>
      </c>
      <c r="BY19" s="115">
        <v>39</v>
      </c>
      <c r="BZ19" s="120" t="s">
        <v>88</v>
      </c>
      <c r="CA19" s="378"/>
      <c r="CB19" s="125"/>
      <c r="CC19" s="380"/>
      <c r="CD19" s="127" t="str">
        <f t="shared" ref="CD19:CD21" si="49">IF($AV19&lt;&gt;"",BQ19,"")</f>
        <v>DM</v>
      </c>
      <c r="CE19" s="128">
        <f t="shared" ref="CE19:CE21" si="50">IF($AV19&lt;&gt;"",BR19,"")</f>
        <v>31</v>
      </c>
      <c r="CF19" s="259"/>
      <c r="CG19" s="130"/>
      <c r="CH19" s="130">
        <f t="shared" ref="CH19:CH21" si="51">IF($AV19&lt;&gt;"",BU19,"")</f>
        <v>1</v>
      </c>
      <c r="CI19" s="130">
        <f t="shared" ref="CI19:CI21" si="52">IF($AV19&lt;&gt;"",BV19,"")</f>
        <v>51</v>
      </c>
      <c r="CJ19" s="131">
        <f t="shared" ref="CJ19:CJ21" si="53">IF($AV19&lt;&gt;"",BW19,"")</f>
        <v>201</v>
      </c>
      <c r="CK19" s="131">
        <f t="shared" ref="CK19:CK21" si="54">IF($AV19&lt;&gt;"",BX19,"")</f>
        <v>36</v>
      </c>
      <c r="CL19" s="132">
        <f t="shared" ref="CL19:CL21" si="55">IF($AV19&lt;&gt;"",BY19,"")</f>
        <v>39</v>
      </c>
    </row>
    <row r="20" spans="1:90" ht="25.5" customHeight="1" x14ac:dyDescent="0.25">
      <c r="A20" s="133"/>
      <c r="B20" s="68" t="s">
        <v>88</v>
      </c>
      <c r="C20" s="235" t="str">
        <f>"Riegel ("&amp;X20&amp;")"</f>
        <v>Riegel (auf)</v>
      </c>
      <c r="D20" s="80" t="str">
        <f t="shared" si="42"/>
        <v>Z, N</v>
      </c>
      <c r="E20" s="81"/>
      <c r="F20" s="454" t="str">
        <f>F19</f>
        <v>-K1</v>
      </c>
      <c r="G20" s="359" t="str">
        <f>G19</f>
        <v>-XZ1-UH1</v>
      </c>
      <c r="H20" s="84"/>
      <c r="I20" s="236"/>
      <c r="J20" s="86"/>
      <c r="K20" s="87"/>
      <c r="L20" s="88"/>
      <c r="M20" s="89"/>
      <c r="N20" s="85"/>
      <c r="O20" s="90"/>
      <c r="P20" s="86"/>
      <c r="Q20" s="86"/>
      <c r="R20" s="91"/>
      <c r="S20" s="92"/>
      <c r="T20" s="90"/>
      <c r="U20" s="90" t="s">
        <v>88</v>
      </c>
      <c r="V20" s="86"/>
      <c r="W20" s="93" t="str">
        <f t="shared" si="43"/>
        <v>..... .... 
RIEGEL</v>
      </c>
      <c r="X20" s="371" t="s">
        <v>901</v>
      </c>
      <c r="Y20" s="95"/>
      <c r="Z20" s="96"/>
      <c r="AA20" s="97"/>
      <c r="AB20" s="98" t="str">
        <f t="shared" si="44"/>
        <v/>
      </c>
      <c r="AC20" s="99"/>
      <c r="AD20" s="99"/>
      <c r="AE20" s="97"/>
      <c r="AF20" s="100"/>
      <c r="AG20" s="100"/>
      <c r="AH20" s="100"/>
      <c r="AI20" s="302"/>
      <c r="AJ20" s="101"/>
      <c r="AK20" s="101"/>
      <c r="AL20" s="101"/>
      <c r="AM20" s="101"/>
      <c r="AN20" s="101"/>
      <c r="AO20" s="102"/>
      <c r="AP20" s="103"/>
      <c r="AQ20" s="104"/>
      <c r="AR20" s="102"/>
      <c r="AS20" s="102"/>
      <c r="AT20" s="102"/>
      <c r="AU20" s="105"/>
      <c r="AV20" s="119">
        <f t="shared" si="11"/>
        <v>1</v>
      </c>
      <c r="AW20" s="120" t="str">
        <f t="shared" si="45"/>
        <v>TEST</v>
      </c>
      <c r="AX20" s="120"/>
      <c r="AY20" s="120" t="s">
        <v>418</v>
      </c>
      <c r="AZ20" s="120" t="str">
        <f t="shared" si="46"/>
        <v>-E1-K5</v>
      </c>
      <c r="BA20" s="120" t="s">
        <v>432</v>
      </c>
      <c r="BB20" s="120" t="s">
        <v>432</v>
      </c>
      <c r="BC20" s="120"/>
      <c r="BD20" s="120" t="s">
        <v>419</v>
      </c>
      <c r="BE20" s="120"/>
      <c r="BF20" s="386" t="s">
        <v>420</v>
      </c>
      <c r="BG20" s="120"/>
      <c r="BH20" s="110" t="str">
        <f>IF(BG20="","",IF(ISERROR(VLOOKUP(BG20,[2]KNULI!$A$2:$J$1250,3,0)),"!!! FEHLER MIT DER IGRULI-VERKNÜPFUNG !!!",VLOOKUP(BG20,[2]KNULI!$A$2:$J$1250,3,0)))</f>
        <v/>
      </c>
      <c r="BI20" s="110" t="str">
        <f>IF(BG20="","",IF(ISERROR(VLOOKUP(BG20,[2]KNULI!$A$2:$J$1250,2,0)),"!!! FEHLER MIT DER IGRULI-VERKNÜPFUNG !!!",VLOOKUP(BG20,[2]KNULI!$A$2:$J$1250,2,0)))</f>
        <v/>
      </c>
      <c r="BJ20" s="110" t="str">
        <f>IF(BG20="","",IF(ISERROR(VLOOKUP(BG20,[2]KNULI!$A$2:$J$1250,4,0)),"!!! FEHLER MIT DER IGRULI-VERKNÜPFUNG !!!",VLOOKUP(BG20,[2]KNULI!$A$2:$J$1250,4,0)))</f>
        <v/>
      </c>
      <c r="BK20" s="111" t="str">
        <f>IF(BG20="","",IF(ISERROR(VLOOKUP(BG20,[2]KNULI!$A$2:$J$1250,5,0)),"!!! FEHLER MIT DER IGRULI-VERKNÜPFUNG !!!",VLOOKUP(BG20,[2]KNULI!$A$2:$J$1250,5,0)))</f>
        <v/>
      </c>
      <c r="BL20" s="241"/>
      <c r="BM20" s="120"/>
      <c r="BN20" s="199"/>
      <c r="BO20" s="215"/>
      <c r="BP20" s="122"/>
      <c r="BQ20" s="122" t="s">
        <v>130</v>
      </c>
      <c r="BR20" s="123">
        <v>31</v>
      </c>
      <c r="BS20" s="250"/>
      <c r="BT20" s="115"/>
      <c r="BU20" s="115">
        <f t="shared" si="47"/>
        <v>1</v>
      </c>
      <c r="BV20" s="115">
        <f t="shared" si="48"/>
        <v>51</v>
      </c>
      <c r="BW20" s="115">
        <f t="shared" si="14"/>
        <v>201</v>
      </c>
      <c r="BX20" s="120">
        <v>36</v>
      </c>
      <c r="BY20" s="115">
        <v>39</v>
      </c>
      <c r="BZ20" s="120" t="s">
        <v>88</v>
      </c>
      <c r="CA20" s="378"/>
      <c r="CB20" s="125"/>
      <c r="CC20" s="380"/>
      <c r="CD20" s="127" t="str">
        <f t="shared" si="49"/>
        <v>DM</v>
      </c>
      <c r="CE20" s="128">
        <f t="shared" si="50"/>
        <v>31</v>
      </c>
      <c r="CF20" s="259"/>
      <c r="CG20" s="130"/>
      <c r="CH20" s="130">
        <f t="shared" si="51"/>
        <v>1</v>
      </c>
      <c r="CI20" s="130">
        <f t="shared" si="52"/>
        <v>51</v>
      </c>
      <c r="CJ20" s="131">
        <f t="shared" si="53"/>
        <v>201</v>
      </c>
      <c r="CK20" s="131">
        <f t="shared" si="54"/>
        <v>36</v>
      </c>
      <c r="CL20" s="132">
        <f t="shared" si="55"/>
        <v>39</v>
      </c>
    </row>
    <row r="21" spans="1:90" ht="25.5" customHeight="1" x14ac:dyDescent="0.25">
      <c r="A21" s="133"/>
      <c r="B21" s="68" t="s">
        <v>88</v>
      </c>
      <c r="C21" s="235" t="str">
        <f>"Riegel ("&amp;X21&amp;")"</f>
        <v>Riegel (gestört)</v>
      </c>
      <c r="D21" s="80" t="str">
        <f t="shared" si="42"/>
        <v>Z, N</v>
      </c>
      <c r="E21" s="81"/>
      <c r="F21" s="454" t="str">
        <f>F20</f>
        <v>-K1</v>
      </c>
      <c r="G21" s="359" t="str">
        <f>G20</f>
        <v>-XZ1-UH1</v>
      </c>
      <c r="H21" s="84"/>
      <c r="I21" s="236"/>
      <c r="J21" s="86"/>
      <c r="K21" s="87"/>
      <c r="L21" s="88"/>
      <c r="M21" s="89"/>
      <c r="N21" s="85"/>
      <c r="O21" s="90"/>
      <c r="P21" s="86"/>
      <c r="Q21" s="86"/>
      <c r="R21" s="91"/>
      <c r="S21" s="92"/>
      <c r="T21" s="90"/>
      <c r="U21" s="90" t="s">
        <v>88</v>
      </c>
      <c r="V21" s="86"/>
      <c r="W21" s="93" t="str">
        <f t="shared" si="43"/>
        <v>..... .... 
RIEGEL</v>
      </c>
      <c r="X21" s="94" t="s">
        <v>132</v>
      </c>
      <c r="Y21" s="95"/>
      <c r="Z21" s="96"/>
      <c r="AA21" s="97"/>
      <c r="AB21" s="98" t="str">
        <f t="shared" si="44"/>
        <v/>
      </c>
      <c r="AC21" s="99"/>
      <c r="AD21" s="99"/>
      <c r="AE21" s="97"/>
      <c r="AF21" s="100"/>
      <c r="AG21" s="100"/>
      <c r="AH21" s="100"/>
      <c r="AI21" s="302"/>
      <c r="AJ21" s="101"/>
      <c r="AK21" s="101"/>
      <c r="AL21" s="101"/>
      <c r="AM21" s="101"/>
      <c r="AN21" s="101"/>
      <c r="AO21" s="102"/>
      <c r="AP21" s="103"/>
      <c r="AQ21" s="104"/>
      <c r="AR21" s="102"/>
      <c r="AS21" s="102"/>
      <c r="AT21" s="102"/>
      <c r="AU21" s="105"/>
      <c r="AV21" s="119">
        <f t="shared" si="11"/>
        <v>1</v>
      </c>
      <c r="AW21" s="120" t="str">
        <f t="shared" si="45"/>
        <v>TEST</v>
      </c>
      <c r="AX21" s="120"/>
      <c r="AY21" s="120" t="s">
        <v>418</v>
      </c>
      <c r="AZ21" s="120" t="str">
        <f t="shared" si="46"/>
        <v>-E1-K5</v>
      </c>
      <c r="BA21" s="120" t="s">
        <v>432</v>
      </c>
      <c r="BB21" s="120" t="s">
        <v>432</v>
      </c>
      <c r="BC21" s="120"/>
      <c r="BD21" s="120" t="s">
        <v>419</v>
      </c>
      <c r="BE21" s="120"/>
      <c r="BF21" s="120" t="s">
        <v>133</v>
      </c>
      <c r="BG21" s="120"/>
      <c r="BH21" s="110" t="str">
        <f>IF(BG21="","",IF(ISERROR(VLOOKUP(BG21,[2]KNULI!$A$2:$J$1250,3,0)),"!!! FEHLER MIT DER IGRULI-VERKNÜPFUNG !!!",VLOOKUP(BG21,[2]KNULI!$A$2:$J$1250,3,0)))</f>
        <v/>
      </c>
      <c r="BI21" s="110" t="str">
        <f>IF(BG21="","",IF(ISERROR(VLOOKUP(BG21,[2]KNULI!$A$2:$J$1250,2,0)),"!!! FEHLER MIT DER IGRULI-VERKNÜPFUNG !!!",VLOOKUP(BG21,[2]KNULI!$A$2:$J$1250,2,0)))</f>
        <v/>
      </c>
      <c r="BJ21" s="110" t="str">
        <f>IF(BG21="","",IF(ISERROR(VLOOKUP(BG21,[2]KNULI!$A$2:$J$1250,4,0)),"!!! FEHLER MIT DER IGRULI-VERKNÜPFUNG !!!",VLOOKUP(BG21,[2]KNULI!$A$2:$J$1250,4,0)))</f>
        <v/>
      </c>
      <c r="BK21" s="111" t="str">
        <f>IF(BG21="","",IF(ISERROR(VLOOKUP(BG21,[2]KNULI!$A$2:$J$1250,5,0)),"!!! FEHLER MIT DER IGRULI-VERKNÜPFUNG !!!",VLOOKUP(BG21,[2]KNULI!$A$2:$J$1250,5,0)))</f>
        <v/>
      </c>
      <c r="BL21" s="241"/>
      <c r="BM21" s="120"/>
      <c r="BN21" s="199"/>
      <c r="BO21" s="215"/>
      <c r="BP21" s="122"/>
      <c r="BQ21" s="122" t="s">
        <v>130</v>
      </c>
      <c r="BR21" s="123">
        <v>31</v>
      </c>
      <c r="BS21" s="250"/>
      <c r="BT21" s="115"/>
      <c r="BU21" s="115">
        <f t="shared" si="47"/>
        <v>1</v>
      </c>
      <c r="BV21" s="115">
        <f t="shared" si="48"/>
        <v>51</v>
      </c>
      <c r="BW21" s="115">
        <f t="shared" si="14"/>
        <v>201</v>
      </c>
      <c r="BX21" s="120">
        <v>36</v>
      </c>
      <c r="BY21" s="115">
        <v>39</v>
      </c>
      <c r="BZ21" s="120" t="s">
        <v>134</v>
      </c>
      <c r="CA21" s="378"/>
      <c r="CB21" s="125"/>
      <c r="CC21" s="380"/>
      <c r="CD21" s="127" t="str">
        <f t="shared" si="49"/>
        <v>DM</v>
      </c>
      <c r="CE21" s="128">
        <f t="shared" si="50"/>
        <v>31</v>
      </c>
      <c r="CF21" s="259"/>
      <c r="CG21" s="130"/>
      <c r="CH21" s="130">
        <f t="shared" si="51"/>
        <v>1</v>
      </c>
      <c r="CI21" s="130">
        <f t="shared" si="52"/>
        <v>51</v>
      </c>
      <c r="CJ21" s="131">
        <f t="shared" si="53"/>
        <v>201</v>
      </c>
      <c r="CK21" s="131">
        <f t="shared" si="54"/>
        <v>36</v>
      </c>
      <c r="CL21" s="132">
        <f t="shared" si="55"/>
        <v>39</v>
      </c>
    </row>
    <row r="22" spans="1:90" ht="25.5" customHeight="1" x14ac:dyDescent="0.25">
      <c r="A22" s="133"/>
      <c r="B22" s="68" t="s">
        <v>88</v>
      </c>
      <c r="C22" s="235" t="str">
        <f t="shared" ref="C22:C24" si="56">"Schaltattrappe ("&amp;X22&amp;")"</f>
        <v>Schaltattrappe (aus)</v>
      </c>
      <c r="D22" s="80" t="str">
        <f t="shared" ref="D22:D31" si="57">CHOOSE(1+IF(COUNTA(H22:Q22)&gt;0,1,0)+IF(AND(COUNTA(R22:V22)&gt;0),2,0)+IF(OR(BZ22="X",BZ22="P"),4,0),"","O","Z","O, Z","N","O, N", "Z, N", "O, Z, N")</f>
        <v>Z, N</v>
      </c>
      <c r="E22" s="81"/>
      <c r="F22" s="364" t="s">
        <v>864</v>
      </c>
      <c r="G22" s="359" t="str">
        <f t="shared" si="10"/>
        <v>-E1-K5</v>
      </c>
      <c r="H22" s="84"/>
      <c r="I22" s="236"/>
      <c r="J22" s="86"/>
      <c r="K22" s="87"/>
      <c r="L22" s="88"/>
      <c r="M22" s="89"/>
      <c r="N22" s="85"/>
      <c r="O22" s="90"/>
      <c r="P22" s="86"/>
      <c r="Q22" s="86"/>
      <c r="R22" s="91"/>
      <c r="S22" s="92"/>
      <c r="T22" s="90"/>
      <c r="U22" s="90" t="s">
        <v>88</v>
      </c>
      <c r="V22" s="86"/>
      <c r="W22" s="93" t="str">
        <f t="shared" si="0"/>
        <v>110kV .... 
ATRP</v>
      </c>
      <c r="X22" s="94" t="s">
        <v>129</v>
      </c>
      <c r="Y22" s="95"/>
      <c r="Z22" s="96"/>
      <c r="AA22" s="97"/>
      <c r="AB22" s="98" t="str">
        <f t="shared" ref="AB22:AB28" si="58">IF(OR(Y22="X",Z22="X",AA22="X"),"X","")</f>
        <v/>
      </c>
      <c r="AC22" s="99"/>
      <c r="AD22" s="99"/>
      <c r="AE22" s="97"/>
      <c r="AF22" s="100"/>
      <c r="AG22" s="100"/>
      <c r="AH22" s="100"/>
      <c r="AI22" s="302"/>
      <c r="AJ22" s="101"/>
      <c r="AK22" s="101"/>
      <c r="AL22" s="101"/>
      <c r="AM22" s="101"/>
      <c r="AN22" s="101"/>
      <c r="AO22" s="102"/>
      <c r="AP22" s="103"/>
      <c r="AQ22" s="104"/>
      <c r="AR22" s="102"/>
      <c r="AS22" s="102"/>
      <c r="AT22" s="102"/>
      <c r="AU22" s="105"/>
      <c r="AV22" s="119">
        <f t="shared" si="11"/>
        <v>1</v>
      </c>
      <c r="AW22" s="120" t="str">
        <f t="shared" si="12"/>
        <v>TEST</v>
      </c>
      <c r="AX22" s="120"/>
      <c r="AY22" s="120" t="s">
        <v>93</v>
      </c>
      <c r="AZ22" s="120" t="str">
        <f t="shared" si="46"/>
        <v>-E1-K5</v>
      </c>
      <c r="BA22" s="120" t="s">
        <v>432</v>
      </c>
      <c r="BB22" s="120" t="str">
        <f t="shared" si="7"/>
        <v>....</v>
      </c>
      <c r="BC22" s="120"/>
      <c r="BD22" s="120" t="s">
        <v>422</v>
      </c>
      <c r="BE22" s="120"/>
      <c r="BF22" s="120" t="s">
        <v>91</v>
      </c>
      <c r="BG22" s="120"/>
      <c r="BH22" s="110" t="str">
        <f>IF(BG22="","",IF(ISERROR(VLOOKUP(BG22,[2]KNULI!$A$2:$J$1250,3,0)),"!!! FEHLER MIT DER IGRULI-VERKNÜPFUNG !!!",VLOOKUP(BG22,[2]KNULI!$A$2:$J$1250,3,0)))</f>
        <v/>
      </c>
      <c r="BI22" s="110" t="str">
        <f>IF(BG22="","",IF(ISERROR(VLOOKUP(BG22,[2]KNULI!$A$2:$J$1250,2,0)),"!!! FEHLER MIT DER IGRULI-VERKNÜPFUNG !!!",VLOOKUP(BG22,[2]KNULI!$A$2:$J$1250,2,0)))</f>
        <v/>
      </c>
      <c r="BJ22" s="110" t="str">
        <f>IF(BG22="","",IF(ISERROR(VLOOKUP(BG22,[2]KNULI!$A$2:$J$1250,4,0)),"!!! FEHLER MIT DER IGRULI-VERKNÜPFUNG !!!",VLOOKUP(BG22,[2]KNULI!$A$2:$J$1250,4,0)))</f>
        <v/>
      </c>
      <c r="BK22" s="111" t="str">
        <f>IF(BG22="","",IF(ISERROR(VLOOKUP(BG22,[2]KNULI!$A$2:$J$1250,5,0)),"!!! FEHLER MIT DER IGRULI-VERKNÜPFUNG !!!",VLOOKUP(BG22,[2]KNULI!$A$2:$J$1250,5,0)))</f>
        <v/>
      </c>
      <c r="BL22" s="241"/>
      <c r="BM22" s="120"/>
      <c r="BN22" s="199"/>
      <c r="BO22" s="215"/>
      <c r="BP22" s="122"/>
      <c r="BQ22" s="122" t="s">
        <v>130</v>
      </c>
      <c r="BR22" s="123">
        <v>31</v>
      </c>
      <c r="BS22" s="250"/>
      <c r="BT22" s="115"/>
      <c r="BU22" s="115">
        <f t="shared" si="8"/>
        <v>1</v>
      </c>
      <c r="BV22" s="115">
        <f t="shared" si="13"/>
        <v>51</v>
      </c>
      <c r="BW22" s="115">
        <f t="shared" si="14"/>
        <v>201</v>
      </c>
      <c r="BX22" s="120">
        <v>36</v>
      </c>
      <c r="BY22" s="115">
        <v>13</v>
      </c>
      <c r="BZ22" s="120" t="s">
        <v>88</v>
      </c>
      <c r="CA22" s="124"/>
      <c r="CB22" s="125"/>
      <c r="CC22" s="126"/>
      <c r="CD22" s="127" t="str">
        <f t="shared" si="3"/>
        <v>DM</v>
      </c>
      <c r="CE22" s="128">
        <f t="shared" si="3"/>
        <v>31</v>
      </c>
      <c r="CF22" s="259"/>
      <c r="CG22" s="130"/>
      <c r="CH22" s="130">
        <f t="shared" si="4"/>
        <v>1</v>
      </c>
      <c r="CI22" s="130">
        <f t="shared" si="5"/>
        <v>51</v>
      </c>
      <c r="CJ22" s="131">
        <f t="shared" si="5"/>
        <v>201</v>
      </c>
      <c r="CK22" s="131">
        <f t="shared" si="5"/>
        <v>36</v>
      </c>
      <c r="CL22" s="132">
        <f t="shared" si="5"/>
        <v>13</v>
      </c>
    </row>
    <row r="23" spans="1:90" ht="25.5" customHeight="1" x14ac:dyDescent="0.25">
      <c r="A23" s="133"/>
      <c r="B23" s="68" t="s">
        <v>88</v>
      </c>
      <c r="C23" s="235" t="str">
        <f t="shared" si="56"/>
        <v>Schaltattrappe (ein)</v>
      </c>
      <c r="D23" s="80" t="str">
        <f t="shared" si="57"/>
        <v>Z, N</v>
      </c>
      <c r="E23" s="81"/>
      <c r="F23" s="454" t="str">
        <f>F22</f>
        <v>-K630</v>
      </c>
      <c r="G23" s="359" t="str">
        <f t="shared" si="10"/>
        <v>-E1-K5</v>
      </c>
      <c r="H23" s="84"/>
      <c r="I23" s="236"/>
      <c r="J23" s="86"/>
      <c r="K23" s="87"/>
      <c r="L23" s="88"/>
      <c r="M23" s="89"/>
      <c r="N23" s="85"/>
      <c r="O23" s="90"/>
      <c r="P23" s="86"/>
      <c r="Q23" s="86"/>
      <c r="R23" s="91"/>
      <c r="S23" s="92"/>
      <c r="T23" s="90"/>
      <c r="U23" s="90" t="s">
        <v>88</v>
      </c>
      <c r="V23" s="86"/>
      <c r="W23" s="93" t="str">
        <f t="shared" si="0"/>
        <v>110kV .... 
ATRP</v>
      </c>
      <c r="X23" s="94" t="s">
        <v>131</v>
      </c>
      <c r="Y23" s="95"/>
      <c r="Z23" s="96"/>
      <c r="AA23" s="97"/>
      <c r="AB23" s="98" t="str">
        <f t="shared" si="58"/>
        <v/>
      </c>
      <c r="AC23" s="99"/>
      <c r="AD23" s="99"/>
      <c r="AE23" s="97"/>
      <c r="AF23" s="100"/>
      <c r="AG23" s="100"/>
      <c r="AH23" s="100"/>
      <c r="AI23" s="302"/>
      <c r="AJ23" s="101"/>
      <c r="AK23" s="101"/>
      <c r="AL23" s="101"/>
      <c r="AM23" s="101"/>
      <c r="AN23" s="101"/>
      <c r="AO23" s="102"/>
      <c r="AP23" s="103"/>
      <c r="AQ23" s="104"/>
      <c r="AR23" s="102"/>
      <c r="AS23" s="102"/>
      <c r="AT23" s="102"/>
      <c r="AU23" s="105"/>
      <c r="AV23" s="119">
        <f t="shared" si="11"/>
        <v>1</v>
      </c>
      <c r="AW23" s="120" t="str">
        <f t="shared" si="12"/>
        <v>TEST</v>
      </c>
      <c r="AX23" s="120"/>
      <c r="AY23" s="120" t="s">
        <v>93</v>
      </c>
      <c r="AZ23" s="120" t="str">
        <f t="shared" si="46"/>
        <v>-E1-K5</v>
      </c>
      <c r="BA23" s="120" t="s">
        <v>432</v>
      </c>
      <c r="BB23" s="120" t="str">
        <f t="shared" si="7"/>
        <v>....</v>
      </c>
      <c r="BC23" s="120"/>
      <c r="BD23" s="120" t="s">
        <v>422</v>
      </c>
      <c r="BE23" s="120"/>
      <c r="BF23" s="120" t="s">
        <v>102</v>
      </c>
      <c r="BG23" s="120"/>
      <c r="BH23" s="110" t="str">
        <f>IF(BG23="","",IF(ISERROR(VLOOKUP(BG23,[2]KNULI!$A$2:$J$1250,3,0)),"!!! FEHLER MIT DER IGRULI-VERKNÜPFUNG !!!",VLOOKUP(BG23,[2]KNULI!$A$2:$J$1250,3,0)))</f>
        <v/>
      </c>
      <c r="BI23" s="110" t="str">
        <f>IF(BG23="","",IF(ISERROR(VLOOKUP(BG23,[2]KNULI!$A$2:$J$1250,2,0)),"!!! FEHLER MIT DER IGRULI-VERKNÜPFUNG !!!",VLOOKUP(BG23,[2]KNULI!$A$2:$J$1250,2,0)))</f>
        <v/>
      </c>
      <c r="BJ23" s="110" t="str">
        <f>IF(BG23="","",IF(ISERROR(VLOOKUP(BG23,[2]KNULI!$A$2:$J$1250,4,0)),"!!! FEHLER MIT DER IGRULI-VERKNÜPFUNG !!!",VLOOKUP(BG23,[2]KNULI!$A$2:$J$1250,4,0)))</f>
        <v/>
      </c>
      <c r="BK23" s="111" t="str">
        <f>IF(BG23="","",IF(ISERROR(VLOOKUP(BG23,[2]KNULI!$A$2:$J$1250,5,0)),"!!! FEHLER MIT DER IGRULI-VERKNÜPFUNG !!!",VLOOKUP(BG23,[2]KNULI!$A$2:$J$1250,5,0)))</f>
        <v/>
      </c>
      <c r="BL23" s="241"/>
      <c r="BM23" s="120"/>
      <c r="BN23" s="199"/>
      <c r="BO23" s="215"/>
      <c r="BP23" s="122"/>
      <c r="BQ23" s="122" t="s">
        <v>130</v>
      </c>
      <c r="BR23" s="123">
        <v>31</v>
      </c>
      <c r="BS23" s="250"/>
      <c r="BT23" s="115"/>
      <c r="BU23" s="115">
        <f t="shared" si="8"/>
        <v>1</v>
      </c>
      <c r="BV23" s="115">
        <f t="shared" si="13"/>
        <v>51</v>
      </c>
      <c r="BW23" s="115">
        <f t="shared" si="14"/>
        <v>201</v>
      </c>
      <c r="BX23" s="120">
        <v>36</v>
      </c>
      <c r="BY23" s="115">
        <v>13</v>
      </c>
      <c r="BZ23" s="120" t="s">
        <v>88</v>
      </c>
      <c r="CA23" s="124"/>
      <c r="CB23" s="125"/>
      <c r="CC23" s="126"/>
      <c r="CD23" s="127" t="str">
        <f t="shared" si="3"/>
        <v>DM</v>
      </c>
      <c r="CE23" s="128">
        <f t="shared" si="3"/>
        <v>31</v>
      </c>
      <c r="CF23" s="259"/>
      <c r="CG23" s="130"/>
      <c r="CH23" s="130">
        <f t="shared" si="4"/>
        <v>1</v>
      </c>
      <c r="CI23" s="130">
        <f t="shared" si="5"/>
        <v>51</v>
      </c>
      <c r="CJ23" s="131">
        <f t="shared" si="5"/>
        <v>201</v>
      </c>
      <c r="CK23" s="131">
        <f t="shared" si="5"/>
        <v>36</v>
      </c>
      <c r="CL23" s="132">
        <f t="shared" si="5"/>
        <v>13</v>
      </c>
    </row>
    <row r="24" spans="1:90" ht="25.5" customHeight="1" x14ac:dyDescent="0.25">
      <c r="A24" s="133"/>
      <c r="B24" s="68" t="s">
        <v>88</v>
      </c>
      <c r="C24" s="235" t="str">
        <f t="shared" si="56"/>
        <v>Schaltattrappe (gestört)</v>
      </c>
      <c r="D24" s="80" t="str">
        <f t="shared" si="57"/>
        <v>Z, N</v>
      </c>
      <c r="E24" s="81"/>
      <c r="F24" s="454" t="str">
        <f>F23</f>
        <v>-K630</v>
      </c>
      <c r="G24" s="359" t="str">
        <f t="shared" si="10"/>
        <v>-E1-K5</v>
      </c>
      <c r="H24" s="84"/>
      <c r="I24" s="236"/>
      <c r="J24" s="86"/>
      <c r="K24" s="87"/>
      <c r="L24" s="88"/>
      <c r="M24" s="89"/>
      <c r="N24" s="85"/>
      <c r="O24" s="90"/>
      <c r="P24" s="86"/>
      <c r="Q24" s="86"/>
      <c r="R24" s="91"/>
      <c r="S24" s="92"/>
      <c r="T24" s="90"/>
      <c r="U24" s="90" t="s">
        <v>88</v>
      </c>
      <c r="V24" s="86"/>
      <c r="W24" s="93" t="str">
        <f t="shared" si="0"/>
        <v>110kV .... 
ATRP</v>
      </c>
      <c r="X24" s="94" t="s">
        <v>132</v>
      </c>
      <c r="Y24" s="95"/>
      <c r="Z24" s="96"/>
      <c r="AA24" s="97"/>
      <c r="AB24" s="98" t="str">
        <f t="shared" si="58"/>
        <v/>
      </c>
      <c r="AC24" s="99"/>
      <c r="AD24" s="99"/>
      <c r="AE24" s="97"/>
      <c r="AF24" s="100"/>
      <c r="AG24" s="100"/>
      <c r="AH24" s="100"/>
      <c r="AI24" s="302"/>
      <c r="AJ24" s="101"/>
      <c r="AK24" s="101"/>
      <c r="AL24" s="101"/>
      <c r="AM24" s="101"/>
      <c r="AN24" s="101"/>
      <c r="AO24" s="102"/>
      <c r="AP24" s="103"/>
      <c r="AQ24" s="104"/>
      <c r="AR24" s="102"/>
      <c r="AS24" s="102"/>
      <c r="AT24" s="102"/>
      <c r="AU24" s="105"/>
      <c r="AV24" s="119">
        <f t="shared" si="11"/>
        <v>1</v>
      </c>
      <c r="AW24" s="120" t="str">
        <f t="shared" si="12"/>
        <v>TEST</v>
      </c>
      <c r="AX24" s="120"/>
      <c r="AY24" s="120" t="s">
        <v>93</v>
      </c>
      <c r="AZ24" s="120" t="str">
        <f t="shared" si="46"/>
        <v>-E1-K5</v>
      </c>
      <c r="BA24" s="120" t="s">
        <v>432</v>
      </c>
      <c r="BB24" s="120" t="str">
        <f t="shared" si="7"/>
        <v>....</v>
      </c>
      <c r="BC24" s="120"/>
      <c r="BD24" s="120" t="s">
        <v>422</v>
      </c>
      <c r="BE24" s="120"/>
      <c r="BF24" s="120" t="s">
        <v>133</v>
      </c>
      <c r="BG24" s="120"/>
      <c r="BH24" s="110" t="str">
        <f>IF(BG24="","",IF(ISERROR(VLOOKUP(BG24,[2]KNULI!$A$2:$J$1250,3,0)),"!!! FEHLER MIT DER IGRULI-VERKNÜPFUNG !!!",VLOOKUP(BG24,[2]KNULI!$A$2:$J$1250,3,0)))</f>
        <v/>
      </c>
      <c r="BI24" s="110" t="str">
        <f>IF(BG24="","",IF(ISERROR(VLOOKUP(BG24,[2]KNULI!$A$2:$J$1250,2,0)),"!!! FEHLER MIT DER IGRULI-VERKNÜPFUNG !!!",VLOOKUP(BG24,[2]KNULI!$A$2:$J$1250,2,0)))</f>
        <v/>
      </c>
      <c r="BJ24" s="110" t="str">
        <f>IF(BG24="","",IF(ISERROR(VLOOKUP(BG24,[2]KNULI!$A$2:$J$1250,4,0)),"!!! FEHLER MIT DER IGRULI-VERKNÜPFUNG !!!",VLOOKUP(BG24,[2]KNULI!$A$2:$J$1250,4,0)))</f>
        <v/>
      </c>
      <c r="BK24" s="111" t="str">
        <f>IF(BG24="","",IF(ISERROR(VLOOKUP(BG24,[2]KNULI!$A$2:$J$1250,5,0)),"!!! FEHLER MIT DER IGRULI-VERKNÜPFUNG !!!",VLOOKUP(BG24,[2]KNULI!$A$2:$J$1250,5,0)))</f>
        <v/>
      </c>
      <c r="BL24" s="241"/>
      <c r="BM24" s="120"/>
      <c r="BN24" s="199"/>
      <c r="BO24" s="215"/>
      <c r="BP24" s="122"/>
      <c r="BQ24" s="122" t="s">
        <v>130</v>
      </c>
      <c r="BR24" s="123">
        <v>31</v>
      </c>
      <c r="BS24" s="250"/>
      <c r="BT24" s="115"/>
      <c r="BU24" s="115">
        <f t="shared" si="8"/>
        <v>1</v>
      </c>
      <c r="BV24" s="115">
        <f t="shared" si="13"/>
        <v>51</v>
      </c>
      <c r="BW24" s="115">
        <f t="shared" si="14"/>
        <v>201</v>
      </c>
      <c r="BX24" s="120">
        <v>36</v>
      </c>
      <c r="BY24" s="115">
        <v>13</v>
      </c>
      <c r="BZ24" s="120" t="s">
        <v>134</v>
      </c>
      <c r="CA24" s="124"/>
      <c r="CB24" s="125"/>
      <c r="CC24" s="126"/>
      <c r="CD24" s="127" t="str">
        <f t="shared" si="3"/>
        <v>DM</v>
      </c>
      <c r="CE24" s="128">
        <f t="shared" si="3"/>
        <v>31</v>
      </c>
      <c r="CF24" s="259"/>
      <c r="CG24" s="130"/>
      <c r="CH24" s="130">
        <f t="shared" si="4"/>
        <v>1</v>
      </c>
      <c r="CI24" s="130">
        <f t="shared" si="5"/>
        <v>51</v>
      </c>
      <c r="CJ24" s="131">
        <f t="shared" si="5"/>
        <v>201</v>
      </c>
      <c r="CK24" s="131">
        <f t="shared" si="5"/>
        <v>36</v>
      </c>
      <c r="CL24" s="132">
        <f t="shared" si="5"/>
        <v>13</v>
      </c>
    </row>
    <row r="25" spans="1:90" ht="25.5" customHeight="1" x14ac:dyDescent="0.25">
      <c r="A25" s="133" t="s">
        <v>425</v>
      </c>
      <c r="B25" s="78" t="s">
        <v>88</v>
      </c>
      <c r="C25" s="235" t="s">
        <v>610</v>
      </c>
      <c r="D25" s="80" t="str">
        <f t="shared" si="57"/>
        <v>O</v>
      </c>
      <c r="E25" s="81"/>
      <c r="F25" s="344" t="s">
        <v>696</v>
      </c>
      <c r="G25" s="410" t="s">
        <v>722</v>
      </c>
      <c r="H25" s="84"/>
      <c r="I25" s="236"/>
      <c r="J25" s="86"/>
      <c r="K25" s="87"/>
      <c r="L25" s="88"/>
      <c r="M25" s="89" t="s">
        <v>607</v>
      </c>
      <c r="N25" s="85"/>
      <c r="O25" s="90"/>
      <c r="P25" s="86"/>
      <c r="Q25" s="86"/>
      <c r="R25" s="91"/>
      <c r="S25" s="92"/>
      <c r="T25" s="90"/>
      <c r="U25" s="90"/>
      <c r="V25" s="86"/>
      <c r="W25" s="93" t="str">
        <f t="shared" si="0"/>
        <v/>
      </c>
      <c r="X25" s="94"/>
      <c r="Y25" s="95"/>
      <c r="Z25" s="96"/>
      <c r="AA25" s="97"/>
      <c r="AB25" s="98" t="str">
        <f>IF(OR(Y25="X",Z25="X",AA25="X"),"X","")</f>
        <v/>
      </c>
      <c r="AC25" s="99"/>
      <c r="AD25" s="99"/>
      <c r="AE25" s="97"/>
      <c r="AF25" s="100"/>
      <c r="AG25" s="302"/>
      <c r="AH25" s="100"/>
      <c r="AI25" s="100"/>
      <c r="AJ25" s="101"/>
      <c r="AK25" s="101"/>
      <c r="AL25" s="101"/>
      <c r="AM25" s="101"/>
      <c r="AN25" s="101"/>
      <c r="AO25" s="102"/>
      <c r="AP25" s="103"/>
      <c r="AQ25" s="104"/>
      <c r="AR25" s="102"/>
      <c r="AS25" s="102"/>
      <c r="AT25" s="102"/>
      <c r="AU25" s="105"/>
      <c r="AV25" s="119"/>
      <c r="AW25" s="120" t="str">
        <f>IF(AV25&lt;&gt;"",$AW$7,"")</f>
        <v/>
      </c>
      <c r="AX25" s="120"/>
      <c r="AY25" s="120"/>
      <c r="AZ25" s="120"/>
      <c r="BA25" s="120"/>
      <c r="BB25" s="120" t="str">
        <f>IF(AV25&lt;&gt;"",BA25,"")</f>
        <v/>
      </c>
      <c r="BC25" s="120"/>
      <c r="BD25" s="120"/>
      <c r="BE25" s="120"/>
      <c r="BF25" s="120"/>
      <c r="BG25" s="120"/>
      <c r="BH25" s="110" t="str">
        <f>IF(BG25="","",IF(ISERROR(VLOOKUP(BG25,[2]KNULI!$A$2:$J$1250,3,0)),"!!! FEHLER MIT DER IGRULI-VERKNÜPFUNG !!!",VLOOKUP(BG25,[2]KNULI!$A$2:$J$1250,3,0)))</f>
        <v/>
      </c>
      <c r="BI25" s="110" t="str">
        <f>IF(BG25="","",IF(ISERROR(VLOOKUP(BG25,[2]KNULI!$A$2:$J$1250,2,0)),"!!! FEHLER MIT DER IGRULI-VERKNÜPFUNG !!!",VLOOKUP(BG25,[2]KNULI!$A$2:$J$1250,2,0)))</f>
        <v/>
      </c>
      <c r="BJ25" s="110" t="str">
        <f>IF(BG25="","",IF(ISERROR(VLOOKUP(BG25,[2]KNULI!$A$2:$J$1250,4,0)),"!!! FEHLER MIT DER IGRULI-VERKNÜPFUNG !!!",VLOOKUP(BG25,[2]KNULI!$A$2:$J$1250,4,0)))</f>
        <v/>
      </c>
      <c r="BK25" s="111" t="str">
        <f>IF(BG25="","",IF(ISERROR(VLOOKUP(BG25,[2]KNULI!$A$2:$J$1250,5,0)),"!!! FEHLER MIT DER IGRULI-VERKNÜPFUNG !!!",VLOOKUP(BG25,[2]KNULI!$A$2:$J$1250,5,0)))</f>
        <v/>
      </c>
      <c r="BL25" s="241" t="s">
        <v>141</v>
      </c>
      <c r="BM25" s="120"/>
      <c r="BN25" s="199"/>
      <c r="BO25" s="215"/>
      <c r="BP25" s="122"/>
      <c r="BQ25" s="122"/>
      <c r="BR25" s="123"/>
      <c r="BS25" s="250"/>
      <c r="BT25" s="115"/>
      <c r="BU25" s="115" t="str">
        <f>IF(AV25&lt;&gt;"",AV25,"")</f>
        <v/>
      </c>
      <c r="BV25" s="115" t="str">
        <f>IF(AV25&lt;&gt;"",$BV$7,"")</f>
        <v/>
      </c>
      <c r="BW25" s="115" t="str">
        <f t="shared" si="14"/>
        <v/>
      </c>
      <c r="BX25" s="120"/>
      <c r="BY25" s="115"/>
      <c r="BZ25" s="120"/>
      <c r="CA25" s="124"/>
      <c r="CB25" s="125"/>
      <c r="CC25" s="126"/>
      <c r="CD25" s="127" t="str">
        <f>IF($AV25&lt;&gt;"",BQ25,"")</f>
        <v/>
      </c>
      <c r="CE25" s="128" t="str">
        <f>IF($AV25&lt;&gt;"",BR25,"")</f>
        <v/>
      </c>
      <c r="CF25" s="259"/>
      <c r="CG25" s="130"/>
      <c r="CH25" s="130" t="str">
        <f t="shared" si="4"/>
        <v/>
      </c>
      <c r="CI25" s="130" t="str">
        <f>IF($AV25&lt;&gt;"",BV25,"")</f>
        <v/>
      </c>
      <c r="CJ25" s="131" t="str">
        <f>IF($AV25&lt;&gt;"",BW25,"")</f>
        <v/>
      </c>
      <c r="CK25" s="131" t="str">
        <f>IF($AV25&lt;&gt;"",BX25,"")</f>
        <v/>
      </c>
      <c r="CL25" s="132" t="str">
        <f>IF($AV25&lt;&gt;"",BY25,"")</f>
        <v/>
      </c>
    </row>
    <row r="26" spans="1:90" ht="25.5" customHeight="1" x14ac:dyDescent="0.25">
      <c r="A26" s="133" t="s">
        <v>425</v>
      </c>
      <c r="B26" s="78" t="s">
        <v>88</v>
      </c>
      <c r="C26" s="235" t="s">
        <v>609</v>
      </c>
      <c r="D26" s="80" t="str">
        <f t="shared" si="57"/>
        <v>O, Z</v>
      </c>
      <c r="E26" s="81"/>
      <c r="F26" s="344" t="s">
        <v>696</v>
      </c>
      <c r="G26" s="344" t="str">
        <f>$G$25</f>
        <v>-E1-K7-UC1</v>
      </c>
      <c r="H26" s="84"/>
      <c r="I26" s="236"/>
      <c r="J26" s="86"/>
      <c r="K26" s="87"/>
      <c r="L26" s="88"/>
      <c r="M26" s="89" t="s">
        <v>608</v>
      </c>
      <c r="N26" s="85"/>
      <c r="O26" s="90"/>
      <c r="P26" s="86"/>
      <c r="Q26" s="86"/>
      <c r="R26" s="91"/>
      <c r="S26" s="92"/>
      <c r="T26" s="90" t="s">
        <v>88</v>
      </c>
      <c r="U26" s="90" t="s">
        <v>88</v>
      </c>
      <c r="V26" s="86"/>
      <c r="W26" s="93" t="str">
        <f t="shared" si="0"/>
        <v>110kV .... 
SYN LÄUFT</v>
      </c>
      <c r="X26" s="94" t="s">
        <v>145</v>
      </c>
      <c r="Y26" s="95"/>
      <c r="Z26" s="96"/>
      <c r="AA26" s="97"/>
      <c r="AB26" s="98" t="str">
        <f>IF(OR(Y26="X",Z26="X",AA26="X"),"X","")</f>
        <v/>
      </c>
      <c r="AC26" s="99"/>
      <c r="AD26" s="99"/>
      <c r="AE26" s="97"/>
      <c r="AF26" s="100"/>
      <c r="AG26" s="302"/>
      <c r="AH26" s="100"/>
      <c r="AI26" s="100"/>
      <c r="AJ26" s="101"/>
      <c r="AK26" s="101"/>
      <c r="AL26" s="101"/>
      <c r="AM26" s="101"/>
      <c r="AN26" s="101"/>
      <c r="AO26" s="102"/>
      <c r="AP26" s="103"/>
      <c r="AQ26" s="104"/>
      <c r="AR26" s="102"/>
      <c r="AS26" s="102"/>
      <c r="AT26" s="102"/>
      <c r="AU26" s="105"/>
      <c r="AV26" s="119">
        <f t="shared" si="11"/>
        <v>1</v>
      </c>
      <c r="AW26" s="120" t="str">
        <f t="shared" si="12"/>
        <v>TEST</v>
      </c>
      <c r="AX26" s="120"/>
      <c r="AY26" s="120" t="s">
        <v>93</v>
      </c>
      <c r="AZ26" s="120" t="str">
        <f t="shared" ref="AZ26:AZ31" si="59">IF(AV26&lt;&gt;"",$AB$477&amp;$AC$477,"")</f>
        <v>-E1-K5</v>
      </c>
      <c r="BA26" s="120" t="s">
        <v>432</v>
      </c>
      <c r="BB26" s="120" t="str">
        <f t="shared" si="7"/>
        <v>....</v>
      </c>
      <c r="BC26" s="120"/>
      <c r="BD26" s="120"/>
      <c r="BE26" s="120"/>
      <c r="BF26" s="120"/>
      <c r="BG26" s="120">
        <v>1876</v>
      </c>
      <c r="BH26" s="110" t="str">
        <f>IF(BG26="","",IF(ISERROR(VLOOKUP(BG26,[2]KNULI!$A$2:$J$1250,3,0)),"!!! FEHLER MIT DER IGRULI-VERKNÜPFUNG !!!",VLOOKUP(BG26,[2]KNULI!$A$2:$J$1250,3,0)))</f>
        <v>SYN LÄUFT</v>
      </c>
      <c r="BI26" s="110" t="str">
        <f>IF(BG26="","",IF(ISERROR(VLOOKUP(BG26,[2]KNULI!$A$2:$J$1250,2,0)),"!!! FEHLER MIT DER IGRULI-VERKNÜPFUNG !!!",VLOOKUP(BG26,[2]KNULI!$A$2:$J$1250,2,0)))</f>
        <v>H/</v>
      </c>
      <c r="BJ26" s="110" t="str">
        <f>IF(BG26="","",IF(ISERROR(VLOOKUP(BG26,[2]KNULI!$A$2:$J$1250,4,0)),"!!! FEHLER MIT DER IGRULI-VERKNÜPFUNG !!!",VLOOKUP(BG26,[2]KNULI!$A$2:$J$1250,4,0)))</f>
        <v>Z</v>
      </c>
      <c r="BK26" s="111" t="str">
        <f>IF(BG26="","",IF(ISERROR(VLOOKUP(BG26,[2]KNULI!$A$2:$J$1250,5,0)),"!!! FEHLER MIT DER IGRULI-VERKNÜPFUNG !!!",VLOOKUP(BG26,[2]KNULI!$A$2:$J$1250,5,0)))</f>
        <v>I</v>
      </c>
      <c r="BL26" s="241" t="s">
        <v>141</v>
      </c>
      <c r="BM26" s="120"/>
      <c r="BN26" s="199"/>
      <c r="BO26" s="215"/>
      <c r="BP26" s="122"/>
      <c r="BQ26" s="122" t="s">
        <v>146</v>
      </c>
      <c r="BR26" s="123">
        <v>30</v>
      </c>
      <c r="BS26" s="250"/>
      <c r="BT26" s="115"/>
      <c r="BU26" s="115">
        <f t="shared" si="8"/>
        <v>1</v>
      </c>
      <c r="BV26" s="115">
        <f t="shared" si="13"/>
        <v>51</v>
      </c>
      <c r="BW26" s="115">
        <f t="shared" si="14"/>
        <v>201</v>
      </c>
      <c r="BX26" s="120">
        <v>71</v>
      </c>
      <c r="BY26" s="115">
        <v>84</v>
      </c>
      <c r="BZ26" s="120" t="s">
        <v>118</v>
      </c>
      <c r="CA26" s="124"/>
      <c r="CB26" s="125"/>
      <c r="CC26" s="126"/>
      <c r="CD26" s="127" t="str">
        <f t="shared" si="3"/>
        <v>EM</v>
      </c>
      <c r="CE26" s="128">
        <f t="shared" si="3"/>
        <v>30</v>
      </c>
      <c r="CF26" s="259"/>
      <c r="CG26" s="130"/>
      <c r="CH26" s="130">
        <f t="shared" si="4"/>
        <v>1</v>
      </c>
      <c r="CI26" s="130">
        <f t="shared" si="5"/>
        <v>51</v>
      </c>
      <c r="CJ26" s="131">
        <f t="shared" si="5"/>
        <v>201</v>
      </c>
      <c r="CK26" s="131">
        <f t="shared" si="5"/>
        <v>71</v>
      </c>
      <c r="CL26" s="132">
        <f t="shared" si="5"/>
        <v>84</v>
      </c>
    </row>
    <row r="27" spans="1:90" ht="25.5" customHeight="1" x14ac:dyDescent="0.25">
      <c r="A27" s="133" t="s">
        <v>423</v>
      </c>
      <c r="B27" s="78" t="s">
        <v>88</v>
      </c>
      <c r="C27" s="235" t="str">
        <f t="shared" ref="C27:C28" si="60">BD27 &amp; " " &amp; "(" &amp;X27&amp;")"</f>
        <v>PSG (aus)</v>
      </c>
      <c r="D27" s="80" t="str">
        <f t="shared" si="57"/>
        <v>O, Z, N</v>
      </c>
      <c r="E27" s="81"/>
      <c r="F27" s="344" t="s">
        <v>696</v>
      </c>
      <c r="G27" s="344" t="str">
        <f>$G$25</f>
        <v>-E1-K7-UC1</v>
      </c>
      <c r="H27" s="84"/>
      <c r="I27" s="236"/>
      <c r="J27" s="86"/>
      <c r="K27" s="87"/>
      <c r="L27" s="88"/>
      <c r="M27" s="89" t="s">
        <v>608</v>
      </c>
      <c r="N27" s="85"/>
      <c r="O27" s="90"/>
      <c r="P27" s="86"/>
      <c r="Q27" s="86"/>
      <c r="R27" s="91"/>
      <c r="S27" s="92"/>
      <c r="T27" s="90"/>
      <c r="U27" s="90" t="s">
        <v>88</v>
      </c>
      <c r="V27" s="86"/>
      <c r="W27" s="93" t="str">
        <f t="shared" si="0"/>
        <v>110kV .... 
PSG</v>
      </c>
      <c r="X27" s="94" t="s">
        <v>129</v>
      </c>
      <c r="Y27" s="95"/>
      <c r="Z27" s="96"/>
      <c r="AA27" s="97"/>
      <c r="AB27" s="98" t="str">
        <f t="shared" si="58"/>
        <v/>
      </c>
      <c r="AC27" s="99"/>
      <c r="AD27" s="99"/>
      <c r="AE27" s="97"/>
      <c r="AF27" s="100"/>
      <c r="AG27" s="302"/>
      <c r="AH27" s="100"/>
      <c r="AI27" s="302"/>
      <c r="AJ27" s="101"/>
      <c r="AK27" s="101"/>
      <c r="AL27" s="101"/>
      <c r="AM27" s="101"/>
      <c r="AN27" s="101"/>
      <c r="AO27" s="102"/>
      <c r="AP27" s="103"/>
      <c r="AQ27" s="104"/>
      <c r="AR27" s="102"/>
      <c r="AS27" s="102"/>
      <c r="AT27" s="102"/>
      <c r="AU27" s="105"/>
      <c r="AV27" s="119">
        <f t="shared" si="11"/>
        <v>1</v>
      </c>
      <c r="AW27" s="120" t="str">
        <f t="shared" si="12"/>
        <v>TEST</v>
      </c>
      <c r="AX27" s="120"/>
      <c r="AY27" s="120" t="s">
        <v>93</v>
      </c>
      <c r="AZ27" s="120" t="str">
        <f t="shared" si="59"/>
        <v>-E1-K5</v>
      </c>
      <c r="BA27" s="120" t="s">
        <v>432</v>
      </c>
      <c r="BB27" s="120" t="str">
        <f t="shared" si="7"/>
        <v>....</v>
      </c>
      <c r="BC27" s="120"/>
      <c r="BD27" s="120" t="s">
        <v>424</v>
      </c>
      <c r="BE27" s="120"/>
      <c r="BF27" s="120" t="s">
        <v>91</v>
      </c>
      <c r="BG27" s="120"/>
      <c r="BH27" s="110" t="str">
        <f>IF(BG27="","",IF(ISERROR(VLOOKUP(BG27,[2]KNULI!$A$2:$J$1250,3,0)),"!!! FEHLER MIT DER IGRULI-VERKNÜPFUNG !!!",VLOOKUP(BG27,[2]KNULI!$A$2:$J$1250,3,0)))</f>
        <v/>
      </c>
      <c r="BI27" s="110" t="str">
        <f>IF(BG27="","",IF(ISERROR(VLOOKUP(BG27,[2]KNULI!$A$2:$J$1250,2,0)),"!!! FEHLER MIT DER IGRULI-VERKNÜPFUNG !!!",VLOOKUP(BG27,[2]KNULI!$A$2:$J$1250,2,0)))</f>
        <v/>
      </c>
      <c r="BJ27" s="110" t="str">
        <f>IF(BG27="","",IF(ISERROR(VLOOKUP(BG27,[2]KNULI!$A$2:$J$1250,4,0)),"!!! FEHLER MIT DER IGRULI-VERKNÜPFUNG !!!",VLOOKUP(BG27,[2]KNULI!$A$2:$J$1250,4,0)))</f>
        <v/>
      </c>
      <c r="BK27" s="111" t="str">
        <f>IF(BG27="","",IF(ISERROR(VLOOKUP(BG27,[2]KNULI!$A$2:$J$1250,5,0)),"!!! FEHLER MIT DER IGRULI-VERKNÜPFUNG !!!",VLOOKUP(BG27,[2]KNULI!$A$2:$J$1250,5,0)))</f>
        <v/>
      </c>
      <c r="BL27" s="241" t="s">
        <v>141</v>
      </c>
      <c r="BM27" s="120"/>
      <c r="BN27" s="199"/>
      <c r="BO27" s="215"/>
      <c r="BP27" s="122"/>
      <c r="BQ27" s="122" t="s">
        <v>130</v>
      </c>
      <c r="BR27" s="123">
        <v>31</v>
      </c>
      <c r="BS27" s="250"/>
      <c r="BT27" s="115"/>
      <c r="BU27" s="115">
        <f t="shared" si="8"/>
        <v>1</v>
      </c>
      <c r="BV27" s="115">
        <f t="shared" si="13"/>
        <v>51</v>
      </c>
      <c r="BW27" s="115">
        <f t="shared" si="14"/>
        <v>201</v>
      </c>
      <c r="BX27" s="120">
        <v>36</v>
      </c>
      <c r="BY27" s="115">
        <v>7</v>
      </c>
      <c r="BZ27" s="120" t="s">
        <v>88</v>
      </c>
      <c r="CA27" s="124"/>
      <c r="CB27" s="125"/>
      <c r="CC27" s="126"/>
      <c r="CD27" s="127" t="str">
        <f t="shared" si="3"/>
        <v>DM</v>
      </c>
      <c r="CE27" s="128">
        <f t="shared" si="3"/>
        <v>31</v>
      </c>
      <c r="CF27" s="259"/>
      <c r="CG27" s="130"/>
      <c r="CH27" s="130">
        <f t="shared" si="4"/>
        <v>1</v>
      </c>
      <c r="CI27" s="130">
        <f t="shared" si="5"/>
        <v>51</v>
      </c>
      <c r="CJ27" s="131">
        <f t="shared" si="5"/>
        <v>201</v>
      </c>
      <c r="CK27" s="131">
        <f t="shared" si="5"/>
        <v>36</v>
      </c>
      <c r="CL27" s="132">
        <f t="shared" si="5"/>
        <v>7</v>
      </c>
    </row>
    <row r="28" spans="1:90" ht="25.5" customHeight="1" x14ac:dyDescent="0.25">
      <c r="A28" s="133" t="s">
        <v>423</v>
      </c>
      <c r="B28" s="78" t="s">
        <v>88</v>
      </c>
      <c r="C28" s="235" t="str">
        <f t="shared" si="60"/>
        <v>PSG (ein)</v>
      </c>
      <c r="D28" s="80" t="str">
        <f t="shared" si="57"/>
        <v>O, Z, N</v>
      </c>
      <c r="E28" s="81"/>
      <c r="F28" s="344" t="s">
        <v>696</v>
      </c>
      <c r="G28" s="344" t="str">
        <f>$G$25</f>
        <v>-E1-K7-UC1</v>
      </c>
      <c r="H28" s="84"/>
      <c r="I28" s="236"/>
      <c r="J28" s="86"/>
      <c r="K28" s="87"/>
      <c r="L28" s="88"/>
      <c r="M28" s="89" t="s">
        <v>608</v>
      </c>
      <c r="N28" s="85"/>
      <c r="O28" s="90"/>
      <c r="P28" s="86"/>
      <c r="Q28" s="86"/>
      <c r="R28" s="91"/>
      <c r="S28" s="92"/>
      <c r="T28" s="90"/>
      <c r="U28" s="90" t="s">
        <v>88</v>
      </c>
      <c r="V28" s="86"/>
      <c r="W28" s="93" t="str">
        <f t="shared" si="0"/>
        <v>110kV .... 
PSG</v>
      </c>
      <c r="X28" s="94" t="s">
        <v>131</v>
      </c>
      <c r="Y28" s="95"/>
      <c r="Z28" s="96"/>
      <c r="AA28" s="97"/>
      <c r="AB28" s="98" t="str">
        <f t="shared" si="58"/>
        <v/>
      </c>
      <c r="AC28" s="99"/>
      <c r="AD28" s="99"/>
      <c r="AE28" s="97"/>
      <c r="AF28" s="100"/>
      <c r="AG28" s="302"/>
      <c r="AH28" s="100"/>
      <c r="AI28" s="302"/>
      <c r="AJ28" s="101"/>
      <c r="AK28" s="101"/>
      <c r="AL28" s="101"/>
      <c r="AM28" s="101"/>
      <c r="AN28" s="101"/>
      <c r="AO28" s="102"/>
      <c r="AP28" s="103"/>
      <c r="AQ28" s="104"/>
      <c r="AR28" s="102"/>
      <c r="AS28" s="102"/>
      <c r="AT28" s="102"/>
      <c r="AU28" s="105"/>
      <c r="AV28" s="119">
        <f t="shared" si="11"/>
        <v>1</v>
      </c>
      <c r="AW28" s="120" t="str">
        <f t="shared" si="12"/>
        <v>TEST</v>
      </c>
      <c r="AX28" s="120"/>
      <c r="AY28" s="120" t="s">
        <v>93</v>
      </c>
      <c r="AZ28" s="120" t="str">
        <f t="shared" si="59"/>
        <v>-E1-K5</v>
      </c>
      <c r="BA28" s="120" t="s">
        <v>432</v>
      </c>
      <c r="BB28" s="120" t="str">
        <f t="shared" si="7"/>
        <v>....</v>
      </c>
      <c r="BC28" s="120"/>
      <c r="BD28" s="120" t="s">
        <v>424</v>
      </c>
      <c r="BE28" s="120"/>
      <c r="BF28" s="120" t="s">
        <v>102</v>
      </c>
      <c r="BG28" s="120"/>
      <c r="BH28" s="110" t="str">
        <f>IF(BG28="","",IF(ISERROR(VLOOKUP(BG28,[2]KNULI!$A$2:$J$1250,3,0)),"!!! FEHLER MIT DER IGRULI-VERKNÜPFUNG !!!",VLOOKUP(BG28,[2]KNULI!$A$2:$J$1250,3,0)))</f>
        <v/>
      </c>
      <c r="BI28" s="110" t="str">
        <f>IF(BG28="","",IF(ISERROR(VLOOKUP(BG28,[2]KNULI!$A$2:$J$1250,2,0)),"!!! FEHLER MIT DER IGRULI-VERKNÜPFUNG !!!",VLOOKUP(BG28,[2]KNULI!$A$2:$J$1250,2,0)))</f>
        <v/>
      </c>
      <c r="BJ28" s="110" t="str">
        <f>IF(BG28="","",IF(ISERROR(VLOOKUP(BG28,[2]KNULI!$A$2:$J$1250,4,0)),"!!! FEHLER MIT DER IGRULI-VERKNÜPFUNG !!!",VLOOKUP(BG28,[2]KNULI!$A$2:$J$1250,4,0)))</f>
        <v/>
      </c>
      <c r="BK28" s="111" t="str">
        <f>IF(BG28="","",IF(ISERROR(VLOOKUP(BG28,[2]KNULI!$A$2:$J$1250,5,0)),"!!! FEHLER MIT DER IGRULI-VERKNÜPFUNG !!!",VLOOKUP(BG28,[2]KNULI!$A$2:$J$1250,5,0)))</f>
        <v/>
      </c>
      <c r="BL28" s="241" t="s">
        <v>141</v>
      </c>
      <c r="BM28" s="120"/>
      <c r="BN28" s="199"/>
      <c r="BO28" s="215"/>
      <c r="BP28" s="122"/>
      <c r="BQ28" s="122" t="s">
        <v>130</v>
      </c>
      <c r="BR28" s="123">
        <v>31</v>
      </c>
      <c r="BS28" s="250"/>
      <c r="BT28" s="115"/>
      <c r="BU28" s="115">
        <f t="shared" si="8"/>
        <v>1</v>
      </c>
      <c r="BV28" s="115">
        <f t="shared" si="13"/>
        <v>51</v>
      </c>
      <c r="BW28" s="115">
        <f t="shared" si="14"/>
        <v>201</v>
      </c>
      <c r="BX28" s="120">
        <v>36</v>
      </c>
      <c r="BY28" s="115">
        <v>7</v>
      </c>
      <c r="BZ28" s="120" t="s">
        <v>88</v>
      </c>
      <c r="CA28" s="124"/>
      <c r="CB28" s="125"/>
      <c r="CC28" s="126"/>
      <c r="CD28" s="127" t="str">
        <f t="shared" si="3"/>
        <v>DM</v>
      </c>
      <c r="CE28" s="128">
        <f t="shared" si="3"/>
        <v>31</v>
      </c>
      <c r="CF28" s="259"/>
      <c r="CG28" s="130"/>
      <c r="CH28" s="130">
        <f t="shared" si="4"/>
        <v>1</v>
      </c>
      <c r="CI28" s="130">
        <f t="shared" si="5"/>
        <v>51</v>
      </c>
      <c r="CJ28" s="131">
        <f t="shared" si="5"/>
        <v>201</v>
      </c>
      <c r="CK28" s="131">
        <f t="shared" si="5"/>
        <v>36</v>
      </c>
      <c r="CL28" s="132">
        <f t="shared" si="5"/>
        <v>7</v>
      </c>
    </row>
    <row r="29" spans="1:90" ht="25.5" customHeight="1" x14ac:dyDescent="0.25">
      <c r="A29" s="389"/>
      <c r="B29" s="227" t="s">
        <v>88</v>
      </c>
      <c r="C29" s="370" t="s">
        <v>872</v>
      </c>
      <c r="D29" s="390" t="str">
        <f t="shared" si="57"/>
        <v>Z, N</v>
      </c>
      <c r="E29" s="81"/>
      <c r="F29" s="436" t="str">
        <f t="shared" ref="F29:F30" si="61">$F$7</f>
        <v>-KF100</v>
      </c>
      <c r="G29" s="347" t="str">
        <f>AZ29</f>
        <v>-E1-K5</v>
      </c>
      <c r="H29" s="84"/>
      <c r="I29" s="85"/>
      <c r="J29" s="86"/>
      <c r="K29" s="87"/>
      <c r="L29" s="88"/>
      <c r="M29" s="89"/>
      <c r="N29" s="85"/>
      <c r="O29" s="90"/>
      <c r="P29" s="86"/>
      <c r="Q29" s="86"/>
      <c r="R29" s="84"/>
      <c r="S29" s="237"/>
      <c r="T29" s="90" t="s">
        <v>88</v>
      </c>
      <c r="U29" s="90" t="s">
        <v>88</v>
      </c>
      <c r="V29" s="86"/>
      <c r="W29" s="391" t="str">
        <f t="shared" si="0"/>
        <v>110kV .... 
NAH</v>
      </c>
      <c r="X29" s="372" t="s">
        <v>129</v>
      </c>
      <c r="Y29" s="95"/>
      <c r="Z29" s="96"/>
      <c r="AA29" s="97"/>
      <c r="AB29" s="98"/>
      <c r="AC29" s="96"/>
      <c r="AD29" s="96"/>
      <c r="AE29" s="97"/>
      <c r="AF29" s="100"/>
      <c r="AG29" s="100"/>
      <c r="AH29" s="100"/>
      <c r="AI29" s="100"/>
      <c r="AJ29" s="101"/>
      <c r="AK29" s="101"/>
      <c r="AL29" s="101"/>
      <c r="AM29" s="101"/>
      <c r="AN29" s="101"/>
      <c r="AO29" s="392"/>
      <c r="AP29" s="103"/>
      <c r="AQ29" s="104"/>
      <c r="AR29" s="392"/>
      <c r="AS29" s="392"/>
      <c r="AT29" s="392"/>
      <c r="AU29" s="393"/>
      <c r="AV29" s="394">
        <f t="shared" si="11"/>
        <v>1</v>
      </c>
      <c r="AW29" s="386" t="str">
        <f t="shared" si="12"/>
        <v>TEST</v>
      </c>
      <c r="AX29" s="386"/>
      <c r="AY29" s="386" t="s">
        <v>93</v>
      </c>
      <c r="AZ29" s="120" t="str">
        <f t="shared" si="59"/>
        <v>-E1-K5</v>
      </c>
      <c r="BA29" s="120" t="s">
        <v>432</v>
      </c>
      <c r="BB29" s="120" t="str">
        <f t="shared" ref="BB29:BB31" si="62">IF(AV29&lt;&gt;"",BA29,"")</f>
        <v>....</v>
      </c>
      <c r="BC29" s="386"/>
      <c r="BD29" s="386" t="s">
        <v>869</v>
      </c>
      <c r="BE29" s="386" t="s">
        <v>869</v>
      </c>
      <c r="BF29" s="386" t="s">
        <v>91</v>
      </c>
      <c r="BG29" s="386"/>
      <c r="BH29" s="110"/>
      <c r="BI29" s="110"/>
      <c r="BJ29" s="110"/>
      <c r="BK29" s="111"/>
      <c r="BL29" s="397"/>
      <c r="BM29" s="386"/>
      <c r="BN29" s="398"/>
      <c r="BO29" s="398"/>
      <c r="BP29" s="379"/>
      <c r="BQ29" s="400" t="s">
        <v>130</v>
      </c>
      <c r="BR29" s="401">
        <v>31</v>
      </c>
      <c r="BS29" s="437"/>
      <c r="BT29" s="402"/>
      <c r="BU29" s="402">
        <f t="shared" si="8"/>
        <v>1</v>
      </c>
      <c r="BV29" s="402">
        <f t="shared" si="13"/>
        <v>51</v>
      </c>
      <c r="BW29" s="402">
        <f t="shared" ref="BW29:BW31" si="63">IF(AV29&lt;&gt;"",$BW$7,"")</f>
        <v>201</v>
      </c>
      <c r="BX29" s="386">
        <v>36</v>
      </c>
      <c r="BY29" s="402">
        <v>37</v>
      </c>
      <c r="BZ29" s="386" t="s">
        <v>88</v>
      </c>
      <c r="CA29" s="378"/>
      <c r="CB29" s="388"/>
      <c r="CC29" s="380"/>
      <c r="CD29" s="403" t="str">
        <f t="shared" si="3"/>
        <v>DM</v>
      </c>
      <c r="CE29" s="404">
        <f t="shared" si="3"/>
        <v>31</v>
      </c>
      <c r="CF29" s="403"/>
      <c r="CG29" s="405"/>
      <c r="CH29" s="405">
        <f t="shared" si="4"/>
        <v>1</v>
      </c>
      <c r="CI29" s="405">
        <f t="shared" si="4"/>
        <v>51</v>
      </c>
      <c r="CJ29" s="405">
        <f t="shared" si="4"/>
        <v>201</v>
      </c>
      <c r="CK29" s="406">
        <f t="shared" si="4"/>
        <v>36</v>
      </c>
      <c r="CL29" s="407">
        <f t="shared" si="4"/>
        <v>37</v>
      </c>
    </row>
    <row r="30" spans="1:90" ht="25.5" customHeight="1" x14ac:dyDescent="0.25">
      <c r="A30" s="389"/>
      <c r="B30" s="227" t="s">
        <v>88</v>
      </c>
      <c r="C30" s="370" t="s">
        <v>873</v>
      </c>
      <c r="D30" s="390" t="str">
        <f t="shared" si="57"/>
        <v>O, Z, N</v>
      </c>
      <c r="E30" s="81"/>
      <c r="F30" s="436" t="str">
        <f t="shared" si="61"/>
        <v>-KF100</v>
      </c>
      <c r="G30" s="347" t="str">
        <f>AZ30</f>
        <v>-E1-K5</v>
      </c>
      <c r="H30" s="84"/>
      <c r="I30" s="85"/>
      <c r="J30" s="86"/>
      <c r="K30" s="87"/>
      <c r="L30" s="88"/>
      <c r="M30" s="89"/>
      <c r="N30" s="85"/>
      <c r="O30" s="90"/>
      <c r="P30" s="86" t="s">
        <v>88</v>
      </c>
      <c r="Q30" s="86"/>
      <c r="R30" s="84"/>
      <c r="S30" s="237"/>
      <c r="T30" s="90" t="s">
        <v>88</v>
      </c>
      <c r="U30" s="90" t="s">
        <v>88</v>
      </c>
      <c r="V30" s="86"/>
      <c r="W30" s="391" t="str">
        <f t="shared" si="0"/>
        <v>110kV .... 
NAH</v>
      </c>
      <c r="X30" s="372" t="s">
        <v>131</v>
      </c>
      <c r="Y30" s="95"/>
      <c r="Z30" s="96"/>
      <c r="AA30" s="97"/>
      <c r="AB30" s="98"/>
      <c r="AC30" s="96"/>
      <c r="AD30" s="96"/>
      <c r="AE30" s="97"/>
      <c r="AF30" s="100"/>
      <c r="AG30" s="100"/>
      <c r="AH30" s="100"/>
      <c r="AI30" s="100"/>
      <c r="AJ30" s="101"/>
      <c r="AK30" s="101"/>
      <c r="AL30" s="101"/>
      <c r="AM30" s="101"/>
      <c r="AN30" s="101"/>
      <c r="AO30" s="392"/>
      <c r="AP30" s="103"/>
      <c r="AQ30" s="104"/>
      <c r="AR30" s="392"/>
      <c r="AS30" s="392"/>
      <c r="AT30" s="392"/>
      <c r="AU30" s="393"/>
      <c r="AV30" s="394">
        <f t="shared" si="11"/>
        <v>1</v>
      </c>
      <c r="AW30" s="386" t="str">
        <f t="shared" si="12"/>
        <v>TEST</v>
      </c>
      <c r="AX30" s="386"/>
      <c r="AY30" s="386" t="s">
        <v>93</v>
      </c>
      <c r="AZ30" s="120" t="str">
        <f t="shared" si="59"/>
        <v>-E1-K5</v>
      </c>
      <c r="BA30" s="120" t="s">
        <v>432</v>
      </c>
      <c r="BB30" s="120" t="str">
        <f t="shared" si="62"/>
        <v>....</v>
      </c>
      <c r="BC30" s="386"/>
      <c r="BD30" s="386" t="s">
        <v>869</v>
      </c>
      <c r="BE30" s="386" t="s">
        <v>869</v>
      </c>
      <c r="BF30" s="386" t="s">
        <v>102</v>
      </c>
      <c r="BG30" s="386"/>
      <c r="BH30" s="110"/>
      <c r="BI30" s="110"/>
      <c r="BJ30" s="110"/>
      <c r="BK30" s="111"/>
      <c r="BL30" s="397"/>
      <c r="BM30" s="386"/>
      <c r="BN30" s="398"/>
      <c r="BO30" s="398"/>
      <c r="BP30" s="379"/>
      <c r="BQ30" s="400" t="s">
        <v>130</v>
      </c>
      <c r="BR30" s="401">
        <v>31</v>
      </c>
      <c r="BS30" s="437"/>
      <c r="BT30" s="402"/>
      <c r="BU30" s="402">
        <f t="shared" si="8"/>
        <v>1</v>
      </c>
      <c r="BV30" s="402">
        <f t="shared" si="13"/>
        <v>51</v>
      </c>
      <c r="BW30" s="402">
        <f t="shared" si="63"/>
        <v>201</v>
      </c>
      <c r="BX30" s="386">
        <v>36</v>
      </c>
      <c r="BY30" s="402">
        <v>37</v>
      </c>
      <c r="BZ30" s="386" t="s">
        <v>88</v>
      </c>
      <c r="CA30" s="378"/>
      <c r="CB30" s="388"/>
      <c r="CC30" s="380"/>
      <c r="CD30" s="403" t="str">
        <f t="shared" si="3"/>
        <v>DM</v>
      </c>
      <c r="CE30" s="404">
        <f t="shared" si="3"/>
        <v>31</v>
      </c>
      <c r="CF30" s="403"/>
      <c r="CG30" s="405"/>
      <c r="CH30" s="405">
        <f t="shared" si="4"/>
        <v>1</v>
      </c>
      <c r="CI30" s="405">
        <f t="shared" si="4"/>
        <v>51</v>
      </c>
      <c r="CJ30" s="405">
        <f t="shared" si="4"/>
        <v>201</v>
      </c>
      <c r="CK30" s="406">
        <f t="shared" si="4"/>
        <v>36</v>
      </c>
      <c r="CL30" s="407">
        <f t="shared" si="4"/>
        <v>37</v>
      </c>
    </row>
    <row r="31" spans="1:90" ht="25.5" customHeight="1" x14ac:dyDescent="0.25">
      <c r="A31" s="389"/>
      <c r="B31" s="68" t="s">
        <v>88</v>
      </c>
      <c r="C31" s="363" t="s">
        <v>885</v>
      </c>
      <c r="D31" s="390" t="str">
        <f t="shared" si="57"/>
        <v>Z</v>
      </c>
      <c r="E31" s="81"/>
      <c r="F31" s="368" t="s">
        <v>886</v>
      </c>
      <c r="G31" s="140" t="str">
        <f>AZ7</f>
        <v>-E1-K5</v>
      </c>
      <c r="H31" s="84"/>
      <c r="I31" s="85"/>
      <c r="J31" s="86"/>
      <c r="K31" s="87"/>
      <c r="L31" s="88"/>
      <c r="M31" s="89"/>
      <c r="N31" s="85"/>
      <c r="O31" s="90"/>
      <c r="P31" s="86"/>
      <c r="Q31" s="86"/>
      <c r="R31" s="84"/>
      <c r="S31" s="237"/>
      <c r="T31" s="90" t="s">
        <v>88</v>
      </c>
      <c r="U31" s="90" t="s">
        <v>88</v>
      </c>
      <c r="V31" s="86"/>
      <c r="W31" s="391" t="str">
        <f t="shared" si="0"/>
        <v>110kV .... 
S7 NAHSTEUERUNG FREIG.</v>
      </c>
      <c r="X31" s="94" t="s">
        <v>145</v>
      </c>
      <c r="Y31" s="95"/>
      <c r="Z31" s="96"/>
      <c r="AA31" s="97"/>
      <c r="AB31" s="98" t="str">
        <f t="shared" ref="AB31" si="64">IF(OR(Y31="X",Z31="X",AA31="X"),"X","")</f>
        <v/>
      </c>
      <c r="AC31" s="96"/>
      <c r="AD31" s="96"/>
      <c r="AE31" s="97"/>
      <c r="AF31" s="100"/>
      <c r="AG31" s="100"/>
      <c r="AH31" s="100"/>
      <c r="AI31" s="100"/>
      <c r="AJ31" s="101"/>
      <c r="AK31" s="101"/>
      <c r="AL31" s="101"/>
      <c r="AM31" s="101"/>
      <c r="AN31" s="101"/>
      <c r="AO31" s="392"/>
      <c r="AP31" s="103"/>
      <c r="AQ31" s="104"/>
      <c r="AR31" s="392"/>
      <c r="AS31" s="392"/>
      <c r="AT31" s="392"/>
      <c r="AU31" s="393"/>
      <c r="AV31" s="394">
        <f t="shared" si="11"/>
        <v>1</v>
      </c>
      <c r="AW31" s="386" t="str">
        <f t="shared" si="12"/>
        <v>TEST</v>
      </c>
      <c r="AX31" s="386"/>
      <c r="AY31" s="386" t="s">
        <v>93</v>
      </c>
      <c r="AZ31" s="120" t="str">
        <f t="shared" si="59"/>
        <v>-E1-K5</v>
      </c>
      <c r="BA31" s="386" t="s">
        <v>432</v>
      </c>
      <c r="BB31" s="386" t="str">
        <f t="shared" si="62"/>
        <v>....</v>
      </c>
      <c r="BC31" s="386"/>
      <c r="BD31" s="395"/>
      <c r="BE31" s="386"/>
      <c r="BF31" s="386"/>
      <c r="BG31" s="386">
        <v>1882</v>
      </c>
      <c r="BH31" s="110" t="str">
        <f>IF(BG31="","",IF(ISERROR(VLOOKUP(BG31,[2]KNULI!$A$2:$J$1250,3,0)),"!!! FEHLER MIT DER IGRULI-VERKNÜPFUNG !!!",VLOOKUP(BG31,[2]KNULI!$A$2:$J$1250,3,0)))</f>
        <v>S7 NAHSTEUERUNG FREIG.</v>
      </c>
      <c r="BI31" s="110" t="str">
        <f>IF(BG31="","",IF(ISERROR(VLOOKUP(BG31,[2]KNULI!$A$2:$J$1250,2,0)),"!!! FEHLER MIT DER IGRULI-VERKNÜPFUNG !!!",VLOOKUP(BG31,[2]KNULI!$A$2:$J$1250,2,0)))</f>
        <v>H/</v>
      </c>
      <c r="BJ31" s="110" t="str">
        <f>IF(BG31="","",IF(ISERROR(VLOOKUP(BG31,[2]KNULI!$A$2:$J$1250,4,0)),"!!! FEHLER MIT DER IGRULI-VERKNÜPFUNG !!!",VLOOKUP(BG31,[2]KNULI!$A$2:$J$1250,4,0)))</f>
        <v>Z</v>
      </c>
      <c r="BK31" s="111" t="str">
        <f>IF(BG31="","",IF(ISERROR(VLOOKUP(BG31,[2]KNULI!$A$2:$J$1250,5,0)),"!!! FEHLER MIT DER IGRULI-VERKNÜPFUNG !!!",VLOOKUP(BG31,[2]KNULI!$A$2:$J$1250,5,0)))</f>
        <v>I</v>
      </c>
      <c r="BL31" s="397" t="s">
        <v>141</v>
      </c>
      <c r="BM31" s="386"/>
      <c r="BN31" s="398"/>
      <c r="BO31" s="386"/>
      <c r="BP31" s="379"/>
      <c r="BQ31" s="122" t="s">
        <v>146</v>
      </c>
      <c r="BR31" s="123">
        <v>30</v>
      </c>
      <c r="BS31" s="379"/>
      <c r="BT31" s="402"/>
      <c r="BU31" s="402">
        <f t="shared" si="8"/>
        <v>1</v>
      </c>
      <c r="BV31" s="402">
        <f t="shared" si="13"/>
        <v>51</v>
      </c>
      <c r="BW31" s="402">
        <f t="shared" si="63"/>
        <v>201</v>
      </c>
      <c r="BX31" s="386">
        <v>71</v>
      </c>
      <c r="BY31" s="402">
        <v>90</v>
      </c>
      <c r="BZ31" s="386" t="s">
        <v>118</v>
      </c>
      <c r="CA31" s="378"/>
      <c r="CB31" s="388"/>
      <c r="CC31" s="380"/>
      <c r="CD31" s="403" t="str">
        <f t="shared" si="3"/>
        <v>EM</v>
      </c>
      <c r="CE31" s="404">
        <f t="shared" si="3"/>
        <v>30</v>
      </c>
      <c r="CF31" s="403"/>
      <c r="CG31" s="405"/>
      <c r="CH31" s="405">
        <f t="shared" si="4"/>
        <v>1</v>
      </c>
      <c r="CI31" s="405">
        <f t="shared" si="4"/>
        <v>51</v>
      </c>
      <c r="CJ31" s="405">
        <f t="shared" si="4"/>
        <v>201</v>
      </c>
      <c r="CK31" s="406">
        <f t="shared" si="4"/>
        <v>71</v>
      </c>
      <c r="CL31" s="407">
        <f t="shared" si="4"/>
        <v>90</v>
      </c>
    </row>
    <row r="32" spans="1:90" ht="25.5" customHeight="1" x14ac:dyDescent="0.25">
      <c r="A32" s="133"/>
      <c r="B32" s="68" t="s">
        <v>88</v>
      </c>
      <c r="C32" s="242" t="s">
        <v>154</v>
      </c>
      <c r="D32" s="71" t="str">
        <f t="shared" si="41"/>
        <v/>
      </c>
      <c r="E32" s="71"/>
      <c r="F32" s="137"/>
      <c r="G32" s="348"/>
      <c r="H32" s="71"/>
      <c r="I32" s="71"/>
      <c r="J32" s="71"/>
      <c r="K32" s="71"/>
      <c r="L32" s="71"/>
      <c r="M32" s="71"/>
      <c r="N32" s="71"/>
      <c r="O32" s="71"/>
      <c r="P32" s="71"/>
      <c r="Q32" s="71"/>
      <c r="R32" s="71"/>
      <c r="S32" s="71"/>
      <c r="T32" s="71"/>
      <c r="U32" s="71"/>
      <c r="V32" s="71"/>
      <c r="W32" s="71" t="str">
        <f t="shared" si="0"/>
        <v/>
      </c>
      <c r="X32" s="71"/>
      <c r="Y32" s="71"/>
      <c r="Z32" s="71"/>
      <c r="AA32" s="71"/>
      <c r="AB32" s="191"/>
      <c r="AC32" s="191"/>
      <c r="AD32" s="191"/>
      <c r="AE32" s="191"/>
      <c r="AF32" s="71"/>
      <c r="AG32" s="71"/>
      <c r="AH32" s="71"/>
      <c r="AI32" s="71"/>
      <c r="AJ32" s="71"/>
      <c r="AK32" s="71"/>
      <c r="AL32" s="71"/>
      <c r="AM32" s="71"/>
      <c r="AN32" s="71"/>
      <c r="AO32" s="71"/>
      <c r="AP32" s="71"/>
      <c r="AQ32" s="71"/>
      <c r="AR32" s="71"/>
      <c r="AS32" s="71"/>
      <c r="AT32" s="71"/>
      <c r="AU32" s="71"/>
      <c r="AV32" s="71"/>
      <c r="AW32" s="71" t="str">
        <f t="shared" si="12"/>
        <v/>
      </c>
      <c r="AX32" s="71"/>
      <c r="AY32" s="71"/>
      <c r="AZ32" s="71"/>
      <c r="BA32" s="71"/>
      <c r="BB32" s="71" t="str">
        <f t="shared" si="7"/>
        <v/>
      </c>
      <c r="BC32" s="71"/>
      <c r="BD32" s="71"/>
      <c r="BE32" s="71"/>
      <c r="BF32" s="71"/>
      <c r="BG32" s="71"/>
      <c r="BH32" s="71" t="str">
        <f>IF(BG32="","",IF(ISERROR(VLOOKUP(BG32,[2]KNULI!$A$2:$J$1250,3,0)),"!!! FEHLER MIT DER IGRULI-VERKNÜPFUNG !!!",VLOOKUP(BG32,[2]KNULI!$A$2:$J$1250,3,0)))</f>
        <v/>
      </c>
      <c r="BI32" s="71"/>
      <c r="BJ32" s="71"/>
      <c r="BK32" s="71"/>
      <c r="BL32" s="71"/>
      <c r="BM32" s="71"/>
      <c r="BN32" s="71"/>
      <c r="BO32" s="71"/>
      <c r="BP32" s="71"/>
      <c r="BQ32" s="71"/>
      <c r="BR32" s="71"/>
      <c r="BS32" s="71"/>
      <c r="BT32" s="71"/>
      <c r="BU32" s="71" t="str">
        <f t="shared" si="8"/>
        <v/>
      </c>
      <c r="BV32" s="71" t="str">
        <f t="shared" si="13"/>
        <v/>
      </c>
      <c r="BW32" s="71" t="str">
        <f t="shared" si="14"/>
        <v/>
      </c>
      <c r="BX32" s="71"/>
      <c r="BY32" s="71"/>
      <c r="BZ32" s="71"/>
      <c r="CA32" s="71"/>
      <c r="CB32" s="71"/>
      <c r="CC32" s="71"/>
      <c r="CD32" s="71" t="str">
        <f t="shared" si="3"/>
        <v/>
      </c>
      <c r="CE32" s="76" t="str">
        <f t="shared" si="3"/>
        <v/>
      </c>
      <c r="CF32" s="76"/>
      <c r="CG32" s="76"/>
      <c r="CH32" s="76" t="str">
        <f t="shared" si="4"/>
        <v/>
      </c>
      <c r="CI32" s="76" t="str">
        <f t="shared" si="5"/>
        <v/>
      </c>
      <c r="CJ32" s="76" t="str">
        <f t="shared" si="5"/>
        <v/>
      </c>
      <c r="CK32" s="76" t="str">
        <f t="shared" si="5"/>
        <v/>
      </c>
      <c r="CL32" s="149" t="str">
        <f t="shared" si="5"/>
        <v/>
      </c>
    </row>
    <row r="33" spans="1:90" ht="25.5" customHeight="1" x14ac:dyDescent="0.25">
      <c r="A33" s="133"/>
      <c r="B33" s="68" t="s">
        <v>88</v>
      </c>
      <c r="C33" s="251" t="s">
        <v>426</v>
      </c>
      <c r="D33" s="80" t="str">
        <f t="shared" ref="D33:D96" si="65">CHOOSE(1+IF(COUNTA(H33:Q33)&gt;0,1,0)+IF(AND(COUNTA(R33:V33)&gt;0),2,0)+IF(OR(BZ33="X",BZ33="P"),4,0),"","O","Z","O, Z","N","O, N", "Z, N", "O, Z, N")</f>
        <v/>
      </c>
      <c r="E33" s="267"/>
      <c r="F33" s="258"/>
      <c r="G33" s="258"/>
      <c r="H33" s="194"/>
      <c r="I33" s="195"/>
      <c r="J33" s="196"/>
      <c r="K33" s="197"/>
      <c r="L33" s="198"/>
      <c r="M33" s="89"/>
      <c r="N33" s="89"/>
      <c r="O33" s="89"/>
      <c r="P33" s="89"/>
      <c r="Q33" s="89"/>
      <c r="R33" s="200"/>
      <c r="S33" s="89"/>
      <c r="T33" s="89"/>
      <c r="U33" s="201"/>
      <c r="V33" s="201"/>
      <c r="W33" s="93" t="str">
        <f t="shared" si="0"/>
        <v/>
      </c>
      <c r="X33" s="199"/>
      <c r="Y33" s="203"/>
      <c r="Z33" s="204"/>
      <c r="AA33" s="268"/>
      <c r="AB33" s="98" t="str">
        <f t="shared" ref="AB33:AB41" si="66">IF(OR(Y33="X",Z33="X",AA33="X"),"X","")</f>
        <v/>
      </c>
      <c r="AC33" s="204"/>
      <c r="AD33" s="204"/>
      <c r="AE33" s="206"/>
      <c r="AF33" s="100"/>
      <c r="AG33" s="100"/>
      <c r="AH33" s="100"/>
      <c r="AI33" s="100"/>
      <c r="AJ33" s="101"/>
      <c r="AK33" s="101"/>
      <c r="AL33" s="101"/>
      <c r="AM33" s="101"/>
      <c r="AN33" s="101"/>
      <c r="AO33" s="102"/>
      <c r="AP33" s="103"/>
      <c r="AQ33" s="104"/>
      <c r="AR33" s="102"/>
      <c r="AS33" s="102"/>
      <c r="AT33" s="102"/>
      <c r="AU33" s="105"/>
      <c r="AV33" s="119"/>
      <c r="AW33" s="120" t="str">
        <f t="shared" si="12"/>
        <v/>
      </c>
      <c r="AX33" s="120"/>
      <c r="AY33" s="120"/>
      <c r="AZ33" s="120"/>
      <c r="BA33" s="120"/>
      <c r="BB33" s="120" t="str">
        <f t="shared" si="7"/>
        <v/>
      </c>
      <c r="BC33" s="120"/>
      <c r="BD33" s="120"/>
      <c r="BE33" s="120"/>
      <c r="BF33" s="120"/>
      <c r="BG33" s="120"/>
      <c r="BH33" s="110" t="str">
        <f>IF(BG33="","",IF(ISERROR(VLOOKUP(BG33,[2]KNULI!$A$2:$J$1250,3,0)),"!!! FEHLER MIT DER IGRULI-VERKNÜPFUNG !!!",VLOOKUP(BG33,[2]KNULI!$A$2:$J$1250,3,0)))</f>
        <v/>
      </c>
      <c r="BI33" s="110" t="str">
        <f>IF(BG33="","",IF(ISERROR(VLOOKUP(BG33,[2]KNULI!$A$2:$J$1250,2,0)),"!!! FEHLER MIT DER IGRULI-VERKNÜPFUNG !!!",VLOOKUP(BG33,[2]KNULI!$A$2:$J$1250,2,0)))</f>
        <v/>
      </c>
      <c r="BJ33" s="110" t="str">
        <f>IF(BG33="","",IF(ISERROR(VLOOKUP(BG33,[2]KNULI!$A$2:$J$1250,4,0)),"!!! FEHLER MIT DER IGRULI-VERKNÜPFUNG !!!",VLOOKUP(BG33,[2]KNULI!$A$2:$J$1250,4,0)))</f>
        <v/>
      </c>
      <c r="BK33" s="111" t="str">
        <f>IF(BG33="","",IF(ISERROR(VLOOKUP(BG33,[2]KNULI!$A$2:$J$1250,5,0)),"!!! FEHLER MIT DER IGRULI-VERKNÜPFUNG !!!",VLOOKUP(BG33,[2]KNULI!$A$2:$J$1250,5,0)))</f>
        <v/>
      </c>
      <c r="BL33" s="241"/>
      <c r="BM33" s="120"/>
      <c r="BN33" s="199"/>
      <c r="BO33" s="215"/>
      <c r="BP33" s="122"/>
      <c r="BQ33" s="122"/>
      <c r="BR33" s="123"/>
      <c r="BS33" s="121"/>
      <c r="BT33" s="115"/>
      <c r="BU33" s="115" t="str">
        <f t="shared" si="8"/>
        <v/>
      </c>
      <c r="BV33" s="115" t="str">
        <f t="shared" si="13"/>
        <v/>
      </c>
      <c r="BW33" s="115" t="str">
        <f t="shared" si="14"/>
        <v/>
      </c>
      <c r="BX33" s="120"/>
      <c r="BY33" s="115"/>
      <c r="BZ33" s="120"/>
      <c r="CA33" s="124"/>
      <c r="CB33" s="125"/>
      <c r="CC33" s="126"/>
      <c r="CD33" s="127" t="str">
        <f t="shared" si="3"/>
        <v/>
      </c>
      <c r="CE33" s="128" t="str">
        <f t="shared" si="3"/>
        <v/>
      </c>
      <c r="CF33" s="127"/>
      <c r="CG33" s="130"/>
      <c r="CH33" s="131" t="str">
        <f t="shared" si="4"/>
        <v/>
      </c>
      <c r="CI33" s="131" t="str">
        <f t="shared" si="5"/>
        <v/>
      </c>
      <c r="CJ33" s="131" t="str">
        <f t="shared" si="5"/>
        <v/>
      </c>
      <c r="CK33" s="131" t="str">
        <f t="shared" si="5"/>
        <v/>
      </c>
      <c r="CL33" s="132" t="str">
        <f t="shared" si="5"/>
        <v/>
      </c>
    </row>
    <row r="34" spans="1:90" ht="25.5" customHeight="1" x14ac:dyDescent="0.25">
      <c r="A34" s="133"/>
      <c r="B34" s="68" t="s">
        <v>88</v>
      </c>
      <c r="C34" s="235" t="str">
        <f>"Diff-Schutz " &amp; BA34 &amp; " gestört"</f>
        <v>Diff-Schutz SS1 gestört</v>
      </c>
      <c r="D34" s="80" t="str">
        <f t="shared" si="65"/>
        <v>O, Z, N</v>
      </c>
      <c r="E34" s="81" t="s">
        <v>427</v>
      </c>
      <c r="F34" s="344" t="s">
        <v>696</v>
      </c>
      <c r="G34" s="364" t="s">
        <v>866</v>
      </c>
      <c r="H34" s="84"/>
      <c r="I34" s="236"/>
      <c r="J34" s="86"/>
      <c r="K34" s="87"/>
      <c r="L34" s="88"/>
      <c r="M34" s="89"/>
      <c r="N34" s="85" t="s">
        <v>88</v>
      </c>
      <c r="O34" s="90"/>
      <c r="P34" s="86"/>
      <c r="Q34" s="86" t="s">
        <v>158</v>
      </c>
      <c r="R34" s="91"/>
      <c r="S34" s="92" t="s">
        <v>88</v>
      </c>
      <c r="T34" s="90"/>
      <c r="U34" s="90" t="s">
        <v>88</v>
      </c>
      <c r="V34" s="86" t="s">
        <v>88</v>
      </c>
      <c r="W34" s="93" t="str">
        <f t="shared" si="0"/>
        <v>110kV SS1 
DIFF-SCHUTZ</v>
      </c>
      <c r="X34" s="94" t="s">
        <v>145</v>
      </c>
      <c r="Y34" s="95" t="s">
        <v>88</v>
      </c>
      <c r="Z34" s="96"/>
      <c r="AA34" s="97"/>
      <c r="AB34" s="98" t="str">
        <f t="shared" si="66"/>
        <v>X</v>
      </c>
      <c r="AC34" s="99"/>
      <c r="AD34" s="99"/>
      <c r="AE34" s="97"/>
      <c r="AF34" s="100"/>
      <c r="AG34" s="100"/>
      <c r="AH34" s="100"/>
      <c r="AI34" s="100"/>
      <c r="AJ34" s="101"/>
      <c r="AK34" s="101"/>
      <c r="AL34" s="101"/>
      <c r="AM34" s="101"/>
      <c r="AN34" s="101"/>
      <c r="AO34" s="102"/>
      <c r="AP34" s="103"/>
      <c r="AQ34" s="104"/>
      <c r="AR34" s="102"/>
      <c r="AS34" s="102"/>
      <c r="AT34" s="102"/>
      <c r="AU34" s="105"/>
      <c r="AV34" s="119">
        <f t="shared" ref="AV34:AV43" si="67">$AV$7</f>
        <v>1</v>
      </c>
      <c r="AW34" s="120" t="str">
        <f t="shared" si="12"/>
        <v>TEST</v>
      </c>
      <c r="AX34" s="120"/>
      <c r="AY34" s="120" t="s">
        <v>93</v>
      </c>
      <c r="AZ34" s="120" t="str">
        <f t="shared" ref="AZ34:AZ43" si="68">IF(AV34&lt;&gt;"",$AB$477&amp;$AC$477,"")</f>
        <v>-E1-K5</v>
      </c>
      <c r="BA34" s="120" t="s">
        <v>388</v>
      </c>
      <c r="BB34" s="120" t="str">
        <f t="shared" si="7"/>
        <v>SS1</v>
      </c>
      <c r="BC34" s="120"/>
      <c r="BD34" s="120"/>
      <c r="BE34" s="120"/>
      <c r="BF34" s="120"/>
      <c r="BG34" s="120">
        <v>1039</v>
      </c>
      <c r="BH34" s="110" t="str">
        <f>IF(BG34="","",IF(ISERROR(VLOOKUP(BG34,[2]KNULI!$A$2:$J$1250,3,0)),"!!! FEHLER MIT DER IGRULI-VERKNÜPFUNG !!!",VLOOKUP(BG34,[2]KNULI!$A$2:$J$1250,3,0)))</f>
        <v>DIFF-SCHUTZ</v>
      </c>
      <c r="BI34" s="110" t="str">
        <f>IF(BG34="","",IF(ISERROR(VLOOKUP(BG34,[2]KNULI!$A$2:$J$1250,2,0)),"!!! FEHLER MIT DER IGRULI-VERKNÜPFUNG !!!",VLOOKUP(BG34,[2]KNULI!$A$2:$J$1250,2,0)))</f>
        <v>H/Y</v>
      </c>
      <c r="BJ34" s="110" t="str">
        <f>IF(BG34="","",IF(ISERROR(VLOOKUP(BG34,[2]KNULI!$A$2:$J$1250,4,0)),"!!! FEHLER MIT DER IGRULI-VERKNÜPFUNG !!!",VLOOKUP(BG34,[2]KNULI!$A$2:$J$1250,4,0)))</f>
        <v>Z</v>
      </c>
      <c r="BK34" s="111" t="str">
        <f>IF(BG34="","",IF(ISERROR(VLOOKUP(BG34,[2]KNULI!$A$2:$J$1250,5,0)),"!!! FEHLER MIT DER IGRULI-VERKNÜPFUNG !!!",VLOOKUP(BG34,[2]KNULI!$A$2:$J$1250,5,0)))</f>
        <v>F</v>
      </c>
      <c r="BL34" s="241"/>
      <c r="BM34" s="120"/>
      <c r="BN34" s="199"/>
      <c r="BO34" s="215"/>
      <c r="BP34" s="122"/>
      <c r="BQ34" s="122" t="s">
        <v>146</v>
      </c>
      <c r="BR34" s="123">
        <v>30</v>
      </c>
      <c r="BS34" s="250"/>
      <c r="BT34" s="115"/>
      <c r="BU34" s="115">
        <f t="shared" si="8"/>
        <v>1</v>
      </c>
      <c r="BV34" s="115">
        <f t="shared" si="13"/>
        <v>51</v>
      </c>
      <c r="BW34" s="115">
        <f t="shared" si="14"/>
        <v>201</v>
      </c>
      <c r="BX34" s="120">
        <v>80</v>
      </c>
      <c r="BY34" s="115">
        <v>1</v>
      </c>
      <c r="BZ34" s="120" t="s">
        <v>88</v>
      </c>
      <c r="CA34" s="378"/>
      <c r="CB34" s="125"/>
      <c r="CC34" s="380"/>
      <c r="CD34" s="127" t="str">
        <f t="shared" si="3"/>
        <v>EM</v>
      </c>
      <c r="CE34" s="128">
        <f t="shared" si="3"/>
        <v>30</v>
      </c>
      <c r="CF34" s="259"/>
      <c r="CG34" s="130"/>
      <c r="CH34" s="130">
        <f t="shared" si="4"/>
        <v>1</v>
      </c>
      <c r="CI34" s="130">
        <f t="shared" si="5"/>
        <v>51</v>
      </c>
      <c r="CJ34" s="131">
        <f t="shared" si="5"/>
        <v>201</v>
      </c>
      <c r="CK34" s="131">
        <f t="shared" si="5"/>
        <v>80</v>
      </c>
      <c r="CL34" s="132">
        <f t="shared" si="5"/>
        <v>1</v>
      </c>
    </row>
    <row r="35" spans="1:90" ht="25.5" customHeight="1" x14ac:dyDescent="0.25">
      <c r="A35" s="133"/>
      <c r="B35" s="68" t="s">
        <v>88</v>
      </c>
      <c r="C35" s="235" t="str">
        <f>"Diff-Schutz " &amp; BA35 &amp; " gestört"</f>
        <v>Diff-Schutz SS2 gestört</v>
      </c>
      <c r="D35" s="80" t="str">
        <f t="shared" si="65"/>
        <v>O, Z, N</v>
      </c>
      <c r="E35" s="81" t="s">
        <v>427</v>
      </c>
      <c r="F35" s="344" t="s">
        <v>696</v>
      </c>
      <c r="G35" s="344" t="str">
        <f>$G$34</f>
        <v>-E1-B3</v>
      </c>
      <c r="H35" s="84"/>
      <c r="I35" s="236"/>
      <c r="J35" s="86"/>
      <c r="K35" s="87"/>
      <c r="L35" s="88"/>
      <c r="M35" s="89"/>
      <c r="N35" s="85" t="s">
        <v>88</v>
      </c>
      <c r="O35" s="90"/>
      <c r="P35" s="86"/>
      <c r="Q35" s="86" t="s">
        <v>158</v>
      </c>
      <c r="R35" s="91"/>
      <c r="S35" s="92" t="s">
        <v>88</v>
      </c>
      <c r="T35" s="90"/>
      <c r="U35" s="90" t="s">
        <v>88</v>
      </c>
      <c r="V35" s="86" t="s">
        <v>88</v>
      </c>
      <c r="W35" s="93" t="str">
        <f t="shared" si="0"/>
        <v>110kV SS2 
DIFF-SCHUTZ</v>
      </c>
      <c r="X35" s="94" t="s">
        <v>145</v>
      </c>
      <c r="Y35" s="95" t="s">
        <v>88</v>
      </c>
      <c r="Z35" s="96"/>
      <c r="AA35" s="97"/>
      <c r="AB35" s="98" t="str">
        <f t="shared" si="66"/>
        <v>X</v>
      </c>
      <c r="AC35" s="99"/>
      <c r="AD35" s="99"/>
      <c r="AE35" s="97"/>
      <c r="AF35" s="100"/>
      <c r="AG35" s="100"/>
      <c r="AH35" s="100"/>
      <c r="AI35" s="100"/>
      <c r="AJ35" s="101"/>
      <c r="AK35" s="101"/>
      <c r="AL35" s="101"/>
      <c r="AM35" s="101"/>
      <c r="AN35" s="101"/>
      <c r="AO35" s="102"/>
      <c r="AP35" s="103"/>
      <c r="AQ35" s="104"/>
      <c r="AR35" s="102"/>
      <c r="AS35" s="102"/>
      <c r="AT35" s="102"/>
      <c r="AU35" s="105"/>
      <c r="AV35" s="119">
        <f t="shared" si="67"/>
        <v>1</v>
      </c>
      <c r="AW35" s="120" t="str">
        <f t="shared" si="12"/>
        <v>TEST</v>
      </c>
      <c r="AX35" s="120"/>
      <c r="AY35" s="120" t="s">
        <v>93</v>
      </c>
      <c r="AZ35" s="120" t="str">
        <f t="shared" si="68"/>
        <v>-E1-K5</v>
      </c>
      <c r="BA35" s="120" t="s">
        <v>389</v>
      </c>
      <c r="BB35" s="120" t="str">
        <f t="shared" si="7"/>
        <v>SS2</v>
      </c>
      <c r="BC35" s="120"/>
      <c r="BD35" s="120"/>
      <c r="BE35" s="120"/>
      <c r="BF35" s="120"/>
      <c r="BG35" s="120">
        <v>1039</v>
      </c>
      <c r="BH35" s="110" t="str">
        <f>IF(BG35="","",IF(ISERROR(VLOOKUP(BG35,[2]KNULI!$A$2:$J$1250,3,0)),"!!! FEHLER MIT DER IGRULI-VERKNÜPFUNG !!!",VLOOKUP(BG35,[2]KNULI!$A$2:$J$1250,3,0)))</f>
        <v>DIFF-SCHUTZ</v>
      </c>
      <c r="BI35" s="110" t="str">
        <f>IF(BG35="","",IF(ISERROR(VLOOKUP(BG35,[2]KNULI!$A$2:$J$1250,2,0)),"!!! FEHLER MIT DER IGRULI-VERKNÜPFUNG !!!",VLOOKUP(BG35,[2]KNULI!$A$2:$J$1250,2,0)))</f>
        <v>H/Y</v>
      </c>
      <c r="BJ35" s="110" t="str">
        <f>IF(BG35="","",IF(ISERROR(VLOOKUP(BG35,[2]KNULI!$A$2:$J$1250,4,0)),"!!! FEHLER MIT DER IGRULI-VERKNÜPFUNG !!!",VLOOKUP(BG35,[2]KNULI!$A$2:$J$1250,4,0)))</f>
        <v>Z</v>
      </c>
      <c r="BK35" s="111" t="str">
        <f>IF(BG35="","",IF(ISERROR(VLOOKUP(BG35,[2]KNULI!$A$2:$J$1250,5,0)),"!!! FEHLER MIT DER IGRULI-VERKNÜPFUNG !!!",VLOOKUP(BG35,[2]KNULI!$A$2:$J$1250,5,0)))</f>
        <v>F</v>
      </c>
      <c r="BL35" s="241"/>
      <c r="BM35" s="120"/>
      <c r="BN35" s="199"/>
      <c r="BO35" s="215"/>
      <c r="BP35" s="122"/>
      <c r="BQ35" s="122" t="s">
        <v>146</v>
      </c>
      <c r="BR35" s="123">
        <v>30</v>
      </c>
      <c r="BS35" s="250"/>
      <c r="BT35" s="115"/>
      <c r="BU35" s="115">
        <f t="shared" si="8"/>
        <v>1</v>
      </c>
      <c r="BV35" s="115">
        <f t="shared" si="13"/>
        <v>51</v>
      </c>
      <c r="BW35" s="115">
        <f t="shared" si="14"/>
        <v>201</v>
      </c>
      <c r="BX35" s="120">
        <v>80</v>
      </c>
      <c r="BY35" s="115">
        <v>2</v>
      </c>
      <c r="BZ35" s="120" t="s">
        <v>88</v>
      </c>
      <c r="CA35" s="124"/>
      <c r="CB35" s="125"/>
      <c r="CC35" s="126"/>
      <c r="CD35" s="127" t="str">
        <f t="shared" si="3"/>
        <v>EM</v>
      </c>
      <c r="CE35" s="128">
        <f t="shared" si="3"/>
        <v>30</v>
      </c>
      <c r="CF35" s="259"/>
      <c r="CG35" s="130"/>
      <c r="CH35" s="130">
        <f t="shared" si="4"/>
        <v>1</v>
      </c>
      <c r="CI35" s="130">
        <f t="shared" si="5"/>
        <v>51</v>
      </c>
      <c r="CJ35" s="131">
        <f t="shared" si="5"/>
        <v>201</v>
      </c>
      <c r="CK35" s="131">
        <f t="shared" si="5"/>
        <v>80</v>
      </c>
      <c r="CL35" s="132">
        <f t="shared" si="5"/>
        <v>2</v>
      </c>
    </row>
    <row r="36" spans="1:90" ht="25.5" customHeight="1" x14ac:dyDescent="0.25">
      <c r="A36" s="133" t="s">
        <v>406</v>
      </c>
      <c r="B36" s="78"/>
      <c r="C36" s="235" t="str">
        <f>"Diff-Schutz " &amp; BA36 &amp; " gestört"</f>
        <v>Diff-Schutz SS3 gestört</v>
      </c>
      <c r="D36" s="80" t="str">
        <f t="shared" si="65"/>
        <v>O, Z, N</v>
      </c>
      <c r="E36" s="81" t="s">
        <v>427</v>
      </c>
      <c r="F36" s="344" t="s">
        <v>696</v>
      </c>
      <c r="G36" s="344" t="str">
        <f t="shared" ref="G36:G50" si="69">$G$34</f>
        <v>-E1-B3</v>
      </c>
      <c r="H36" s="84"/>
      <c r="I36" s="236"/>
      <c r="J36" s="86"/>
      <c r="K36" s="87"/>
      <c r="L36" s="88"/>
      <c r="M36" s="89"/>
      <c r="N36" s="85" t="s">
        <v>88</v>
      </c>
      <c r="O36" s="90"/>
      <c r="P36" s="86"/>
      <c r="Q36" s="86" t="s">
        <v>158</v>
      </c>
      <c r="R36" s="91"/>
      <c r="S36" s="92" t="s">
        <v>88</v>
      </c>
      <c r="T36" s="90"/>
      <c r="U36" s="90" t="s">
        <v>88</v>
      </c>
      <c r="V36" s="86" t="s">
        <v>88</v>
      </c>
      <c r="W36" s="93" t="str">
        <f t="shared" si="0"/>
        <v>110kV SS3 
DIFF-SCHUTZ</v>
      </c>
      <c r="X36" s="94" t="s">
        <v>145</v>
      </c>
      <c r="Y36" s="95" t="s">
        <v>88</v>
      </c>
      <c r="Z36" s="96"/>
      <c r="AA36" s="97"/>
      <c r="AB36" s="98" t="str">
        <f t="shared" si="66"/>
        <v>X</v>
      </c>
      <c r="AC36" s="99"/>
      <c r="AD36" s="99"/>
      <c r="AE36" s="97"/>
      <c r="AF36" s="100"/>
      <c r="AG36" s="100"/>
      <c r="AH36" s="100"/>
      <c r="AI36" s="100"/>
      <c r="AJ36" s="101"/>
      <c r="AK36" s="101"/>
      <c r="AL36" s="101"/>
      <c r="AM36" s="101"/>
      <c r="AN36" s="101"/>
      <c r="AO36" s="102"/>
      <c r="AP36" s="103"/>
      <c r="AQ36" s="104"/>
      <c r="AR36" s="102"/>
      <c r="AS36" s="102"/>
      <c r="AT36" s="102"/>
      <c r="AU36" s="105"/>
      <c r="AV36" s="119">
        <f t="shared" si="67"/>
        <v>1</v>
      </c>
      <c r="AW36" s="120" t="str">
        <f t="shared" si="12"/>
        <v>TEST</v>
      </c>
      <c r="AX36" s="120"/>
      <c r="AY36" s="120" t="s">
        <v>93</v>
      </c>
      <c r="AZ36" s="120" t="str">
        <f t="shared" si="68"/>
        <v>-E1-K5</v>
      </c>
      <c r="BA36" s="120" t="s">
        <v>390</v>
      </c>
      <c r="BB36" s="120" t="str">
        <f t="shared" si="7"/>
        <v>SS3</v>
      </c>
      <c r="BC36" s="120"/>
      <c r="BD36" s="120"/>
      <c r="BE36" s="120"/>
      <c r="BF36" s="120"/>
      <c r="BG36" s="120">
        <v>1039</v>
      </c>
      <c r="BH36" s="110" t="str">
        <f>IF(BG36="","",IF(ISERROR(VLOOKUP(BG36,[2]KNULI!$A$2:$J$1250,3,0)),"!!! FEHLER MIT DER IGRULI-VERKNÜPFUNG !!!",VLOOKUP(BG36,[2]KNULI!$A$2:$J$1250,3,0)))</f>
        <v>DIFF-SCHUTZ</v>
      </c>
      <c r="BI36" s="110" t="str">
        <f>IF(BG36="","",IF(ISERROR(VLOOKUP(BG36,[2]KNULI!$A$2:$J$1250,2,0)),"!!! FEHLER MIT DER IGRULI-VERKNÜPFUNG !!!",VLOOKUP(BG36,[2]KNULI!$A$2:$J$1250,2,0)))</f>
        <v>H/Y</v>
      </c>
      <c r="BJ36" s="110" t="str">
        <f>IF(BG36="","",IF(ISERROR(VLOOKUP(BG36,[2]KNULI!$A$2:$J$1250,4,0)),"!!! FEHLER MIT DER IGRULI-VERKNÜPFUNG !!!",VLOOKUP(BG36,[2]KNULI!$A$2:$J$1250,4,0)))</f>
        <v>Z</v>
      </c>
      <c r="BK36" s="111" t="str">
        <f>IF(BG36="","",IF(ISERROR(VLOOKUP(BG36,[2]KNULI!$A$2:$J$1250,5,0)),"!!! FEHLER MIT DER IGRULI-VERKNÜPFUNG !!!",VLOOKUP(BG36,[2]KNULI!$A$2:$J$1250,5,0)))</f>
        <v>F</v>
      </c>
      <c r="BL36" s="241"/>
      <c r="BM36" s="120"/>
      <c r="BN36" s="199"/>
      <c r="BO36" s="215"/>
      <c r="BP36" s="122"/>
      <c r="BQ36" s="122" t="s">
        <v>146</v>
      </c>
      <c r="BR36" s="123">
        <v>30</v>
      </c>
      <c r="BS36" s="250"/>
      <c r="BT36" s="115"/>
      <c r="BU36" s="115">
        <f t="shared" si="8"/>
        <v>1</v>
      </c>
      <c r="BV36" s="115">
        <f t="shared" si="13"/>
        <v>51</v>
      </c>
      <c r="BW36" s="115">
        <f t="shared" si="14"/>
        <v>201</v>
      </c>
      <c r="BX36" s="120">
        <v>80</v>
      </c>
      <c r="BY36" s="115">
        <v>3</v>
      </c>
      <c r="BZ36" s="120" t="s">
        <v>88</v>
      </c>
      <c r="CA36" s="124"/>
      <c r="CB36" s="125"/>
      <c r="CC36" s="126"/>
      <c r="CD36" s="127" t="str">
        <f t="shared" si="3"/>
        <v>EM</v>
      </c>
      <c r="CE36" s="128">
        <f t="shared" si="3"/>
        <v>30</v>
      </c>
      <c r="CF36" s="259"/>
      <c r="CG36" s="130"/>
      <c r="CH36" s="130">
        <f t="shared" si="4"/>
        <v>1</v>
      </c>
      <c r="CI36" s="130">
        <f t="shared" si="5"/>
        <v>51</v>
      </c>
      <c r="CJ36" s="131">
        <f t="shared" si="5"/>
        <v>201</v>
      </c>
      <c r="CK36" s="131">
        <f t="shared" si="5"/>
        <v>80</v>
      </c>
      <c r="CL36" s="132">
        <f t="shared" si="5"/>
        <v>3</v>
      </c>
    </row>
    <row r="37" spans="1:90" ht="25.5" customHeight="1" x14ac:dyDescent="0.25">
      <c r="A37" s="133" t="s">
        <v>412</v>
      </c>
      <c r="B37" s="78"/>
      <c r="C37" s="235" t="str">
        <f>"Diff-Schutz " &amp; BA37 &amp; " gestört"</f>
        <v>Diff-Schutz SS4 gestört</v>
      </c>
      <c r="D37" s="80" t="str">
        <f t="shared" si="65"/>
        <v>O, Z, N</v>
      </c>
      <c r="E37" s="81" t="s">
        <v>427</v>
      </c>
      <c r="F37" s="344" t="s">
        <v>696</v>
      </c>
      <c r="G37" s="344" t="str">
        <f t="shared" si="69"/>
        <v>-E1-B3</v>
      </c>
      <c r="H37" s="84"/>
      <c r="I37" s="236"/>
      <c r="J37" s="86"/>
      <c r="K37" s="87"/>
      <c r="L37" s="88"/>
      <c r="M37" s="89"/>
      <c r="N37" s="85" t="s">
        <v>88</v>
      </c>
      <c r="O37" s="90"/>
      <c r="P37" s="86"/>
      <c r="Q37" s="86" t="s">
        <v>158</v>
      </c>
      <c r="R37" s="91"/>
      <c r="S37" s="92" t="s">
        <v>88</v>
      </c>
      <c r="T37" s="90"/>
      <c r="U37" s="90" t="s">
        <v>88</v>
      </c>
      <c r="V37" s="86" t="s">
        <v>88</v>
      </c>
      <c r="W37" s="93" t="str">
        <f t="shared" si="0"/>
        <v>110kV SS4 
DIFF-SCHUTZ</v>
      </c>
      <c r="X37" s="94" t="s">
        <v>145</v>
      </c>
      <c r="Y37" s="95" t="s">
        <v>88</v>
      </c>
      <c r="Z37" s="96"/>
      <c r="AA37" s="97"/>
      <c r="AB37" s="98" t="str">
        <f>IF(OR(Y37="X",Z37="X",AA37="X"),"X","")</f>
        <v>X</v>
      </c>
      <c r="AC37" s="99"/>
      <c r="AD37" s="99"/>
      <c r="AE37" s="97"/>
      <c r="AF37" s="100"/>
      <c r="AG37" s="100"/>
      <c r="AH37" s="100"/>
      <c r="AI37" s="100"/>
      <c r="AJ37" s="101"/>
      <c r="AK37" s="101"/>
      <c r="AL37" s="101"/>
      <c r="AM37" s="101"/>
      <c r="AN37" s="101"/>
      <c r="AO37" s="102"/>
      <c r="AP37" s="103"/>
      <c r="AQ37" s="104"/>
      <c r="AR37" s="102"/>
      <c r="AS37" s="102"/>
      <c r="AT37" s="102"/>
      <c r="AU37" s="105"/>
      <c r="AV37" s="119">
        <f t="shared" si="67"/>
        <v>1</v>
      </c>
      <c r="AW37" s="120" t="str">
        <f t="shared" si="12"/>
        <v>TEST</v>
      </c>
      <c r="AX37" s="120"/>
      <c r="AY37" s="120" t="s">
        <v>93</v>
      </c>
      <c r="AZ37" s="120" t="str">
        <f t="shared" si="68"/>
        <v>-E1-K5</v>
      </c>
      <c r="BA37" s="120" t="s">
        <v>391</v>
      </c>
      <c r="BB37" s="120" t="str">
        <f t="shared" si="7"/>
        <v>SS4</v>
      </c>
      <c r="BC37" s="120"/>
      <c r="BD37" s="120"/>
      <c r="BE37" s="120"/>
      <c r="BF37" s="120"/>
      <c r="BG37" s="120">
        <v>1039</v>
      </c>
      <c r="BH37" s="110" t="str">
        <f>IF(BG37="","",IF(ISERROR(VLOOKUP(BG37,[2]KNULI!$A$2:$J$1250,3,0)),"!!! FEHLER MIT DER IGRULI-VERKNÜPFUNG !!!",VLOOKUP(BG37,[2]KNULI!$A$2:$J$1250,3,0)))</f>
        <v>DIFF-SCHUTZ</v>
      </c>
      <c r="BI37" s="110" t="str">
        <f>IF(BG37="","",IF(ISERROR(VLOOKUP(BG37,[2]KNULI!$A$2:$J$1250,2,0)),"!!! FEHLER MIT DER IGRULI-VERKNÜPFUNG !!!",VLOOKUP(BG37,[2]KNULI!$A$2:$J$1250,2,0)))</f>
        <v>H/Y</v>
      </c>
      <c r="BJ37" s="110" t="str">
        <f>IF(BG37="","",IF(ISERROR(VLOOKUP(BG37,[2]KNULI!$A$2:$J$1250,4,0)),"!!! FEHLER MIT DER IGRULI-VERKNÜPFUNG !!!",VLOOKUP(BG37,[2]KNULI!$A$2:$J$1250,4,0)))</f>
        <v>Z</v>
      </c>
      <c r="BK37" s="111" t="str">
        <f>IF(BG37="","",IF(ISERROR(VLOOKUP(BG37,[2]KNULI!$A$2:$J$1250,5,0)),"!!! FEHLER MIT DER IGRULI-VERKNÜPFUNG !!!",VLOOKUP(BG37,[2]KNULI!$A$2:$J$1250,5,0)))</f>
        <v>F</v>
      </c>
      <c r="BL37" s="241"/>
      <c r="BM37" s="120"/>
      <c r="BN37" s="199"/>
      <c r="BO37" s="215"/>
      <c r="BP37" s="122"/>
      <c r="BQ37" s="122" t="s">
        <v>146</v>
      </c>
      <c r="BR37" s="123">
        <v>30</v>
      </c>
      <c r="BS37" s="250"/>
      <c r="BT37" s="115"/>
      <c r="BU37" s="115">
        <f t="shared" si="8"/>
        <v>1</v>
      </c>
      <c r="BV37" s="115">
        <f t="shared" si="13"/>
        <v>51</v>
      </c>
      <c r="BW37" s="115">
        <f t="shared" si="14"/>
        <v>201</v>
      </c>
      <c r="BX37" s="120">
        <v>80</v>
      </c>
      <c r="BY37" s="115">
        <v>4</v>
      </c>
      <c r="BZ37" s="120" t="s">
        <v>88</v>
      </c>
      <c r="CA37" s="124"/>
      <c r="CB37" s="125"/>
      <c r="CC37" s="126"/>
      <c r="CD37" s="127" t="str">
        <f t="shared" si="3"/>
        <v>EM</v>
      </c>
      <c r="CE37" s="128">
        <f t="shared" si="3"/>
        <v>30</v>
      </c>
      <c r="CF37" s="259"/>
      <c r="CG37" s="130"/>
      <c r="CH37" s="130">
        <f t="shared" si="4"/>
        <v>1</v>
      </c>
      <c r="CI37" s="130">
        <f t="shared" si="5"/>
        <v>51</v>
      </c>
      <c r="CJ37" s="131">
        <f t="shared" si="5"/>
        <v>201</v>
      </c>
      <c r="CK37" s="131">
        <f t="shared" si="5"/>
        <v>80</v>
      </c>
      <c r="CL37" s="132">
        <f t="shared" si="5"/>
        <v>4</v>
      </c>
    </row>
    <row r="38" spans="1:90" ht="25.5" customHeight="1" x14ac:dyDescent="0.25">
      <c r="A38" s="133" t="s">
        <v>416</v>
      </c>
      <c r="B38" s="78"/>
      <c r="C38" s="235" t="str">
        <f>"Diff-Schutz " &amp; BA38 &amp; " gestört"</f>
        <v>Diff-Schutz SS5 gestört</v>
      </c>
      <c r="D38" s="80" t="str">
        <f t="shared" si="65"/>
        <v>O, Z, N</v>
      </c>
      <c r="E38" s="81" t="s">
        <v>427</v>
      </c>
      <c r="F38" s="344" t="s">
        <v>696</v>
      </c>
      <c r="G38" s="344" t="str">
        <f t="shared" si="69"/>
        <v>-E1-B3</v>
      </c>
      <c r="H38" s="84"/>
      <c r="I38" s="236"/>
      <c r="J38" s="86"/>
      <c r="K38" s="87"/>
      <c r="L38" s="88"/>
      <c r="M38" s="89"/>
      <c r="N38" s="85" t="s">
        <v>88</v>
      </c>
      <c r="O38" s="90"/>
      <c r="P38" s="86"/>
      <c r="Q38" s="86" t="s">
        <v>158</v>
      </c>
      <c r="R38" s="91"/>
      <c r="S38" s="92" t="s">
        <v>88</v>
      </c>
      <c r="T38" s="90"/>
      <c r="U38" s="90" t="s">
        <v>88</v>
      </c>
      <c r="V38" s="86" t="s">
        <v>88</v>
      </c>
      <c r="W38" s="93" t="str">
        <f t="shared" si="0"/>
        <v>110kV SS5 
DIFF-SCHUTZ</v>
      </c>
      <c r="X38" s="94" t="s">
        <v>145</v>
      </c>
      <c r="Y38" s="95" t="s">
        <v>88</v>
      </c>
      <c r="Z38" s="96"/>
      <c r="AA38" s="97"/>
      <c r="AB38" s="98" t="str">
        <f>IF(OR(Y38="X",Z38="X",AA38="X"),"X","")</f>
        <v>X</v>
      </c>
      <c r="AC38" s="99"/>
      <c r="AD38" s="99"/>
      <c r="AE38" s="97"/>
      <c r="AF38" s="100"/>
      <c r="AG38" s="100"/>
      <c r="AH38" s="100"/>
      <c r="AI38" s="100"/>
      <c r="AJ38" s="101"/>
      <c r="AK38" s="101"/>
      <c r="AL38" s="101"/>
      <c r="AM38" s="101"/>
      <c r="AN38" s="101"/>
      <c r="AO38" s="102"/>
      <c r="AP38" s="103"/>
      <c r="AQ38" s="104"/>
      <c r="AR38" s="102"/>
      <c r="AS38" s="102"/>
      <c r="AT38" s="102"/>
      <c r="AU38" s="105"/>
      <c r="AV38" s="119">
        <f t="shared" si="67"/>
        <v>1</v>
      </c>
      <c r="AW38" s="120" t="str">
        <f t="shared" si="12"/>
        <v>TEST</v>
      </c>
      <c r="AX38" s="120"/>
      <c r="AY38" s="120" t="s">
        <v>93</v>
      </c>
      <c r="AZ38" s="120" t="str">
        <f t="shared" si="68"/>
        <v>-E1-K5</v>
      </c>
      <c r="BA38" s="120" t="s">
        <v>392</v>
      </c>
      <c r="BB38" s="120" t="str">
        <f t="shared" si="7"/>
        <v>SS5</v>
      </c>
      <c r="BC38" s="120"/>
      <c r="BD38" s="120"/>
      <c r="BE38" s="120"/>
      <c r="BF38" s="120"/>
      <c r="BG38" s="120">
        <v>1039</v>
      </c>
      <c r="BH38" s="110" t="str">
        <f>IF(BG38="","",IF(ISERROR(VLOOKUP(BG38,[2]KNULI!$A$2:$J$1250,3,0)),"!!! FEHLER MIT DER IGRULI-VERKNÜPFUNG !!!",VLOOKUP(BG38,[2]KNULI!$A$2:$J$1250,3,0)))</f>
        <v>DIFF-SCHUTZ</v>
      </c>
      <c r="BI38" s="110" t="str">
        <f>IF(BG38="","",IF(ISERROR(VLOOKUP(BG38,[2]KNULI!$A$2:$J$1250,2,0)),"!!! FEHLER MIT DER IGRULI-VERKNÜPFUNG !!!",VLOOKUP(BG38,[2]KNULI!$A$2:$J$1250,2,0)))</f>
        <v>H/Y</v>
      </c>
      <c r="BJ38" s="110" t="str">
        <f>IF(BG38="","",IF(ISERROR(VLOOKUP(BG38,[2]KNULI!$A$2:$J$1250,4,0)),"!!! FEHLER MIT DER IGRULI-VERKNÜPFUNG !!!",VLOOKUP(BG38,[2]KNULI!$A$2:$J$1250,4,0)))</f>
        <v>Z</v>
      </c>
      <c r="BK38" s="111" t="str">
        <f>IF(BG38="","",IF(ISERROR(VLOOKUP(BG38,[2]KNULI!$A$2:$J$1250,5,0)),"!!! FEHLER MIT DER IGRULI-VERKNÜPFUNG !!!",VLOOKUP(BG38,[2]KNULI!$A$2:$J$1250,5,0)))</f>
        <v>F</v>
      </c>
      <c r="BL38" s="241"/>
      <c r="BM38" s="120"/>
      <c r="BN38" s="199"/>
      <c r="BO38" s="215"/>
      <c r="BP38" s="122"/>
      <c r="BQ38" s="122" t="s">
        <v>146</v>
      </c>
      <c r="BR38" s="123">
        <v>30</v>
      </c>
      <c r="BS38" s="250"/>
      <c r="BT38" s="115"/>
      <c r="BU38" s="115">
        <f t="shared" si="8"/>
        <v>1</v>
      </c>
      <c r="BV38" s="115">
        <f t="shared" si="13"/>
        <v>51</v>
      </c>
      <c r="BW38" s="115">
        <f t="shared" si="14"/>
        <v>201</v>
      </c>
      <c r="BX38" s="120">
        <v>80</v>
      </c>
      <c r="BY38" s="115">
        <v>5</v>
      </c>
      <c r="BZ38" s="120" t="s">
        <v>88</v>
      </c>
      <c r="CA38" s="124"/>
      <c r="CB38" s="125"/>
      <c r="CC38" s="126"/>
      <c r="CD38" s="127" t="str">
        <f t="shared" si="3"/>
        <v>EM</v>
      </c>
      <c r="CE38" s="128">
        <f t="shared" si="3"/>
        <v>30</v>
      </c>
      <c r="CF38" s="259"/>
      <c r="CG38" s="130"/>
      <c r="CH38" s="130">
        <f t="shared" si="4"/>
        <v>1</v>
      </c>
      <c r="CI38" s="130">
        <f t="shared" si="5"/>
        <v>51</v>
      </c>
      <c r="CJ38" s="131">
        <f t="shared" si="5"/>
        <v>201</v>
      </c>
      <c r="CK38" s="131">
        <f t="shared" si="5"/>
        <v>80</v>
      </c>
      <c r="CL38" s="132">
        <f t="shared" si="5"/>
        <v>5</v>
      </c>
    </row>
    <row r="39" spans="1:90" ht="25.5" customHeight="1" x14ac:dyDescent="0.25">
      <c r="A39" s="133"/>
      <c r="B39" s="68" t="s">
        <v>88</v>
      </c>
      <c r="C39" s="235" t="str">
        <f>"AUS SS-Schutz " &amp; BA39</f>
        <v>AUS SS-Schutz SS1</v>
      </c>
      <c r="D39" s="80" t="str">
        <f t="shared" si="65"/>
        <v>O, Z, N</v>
      </c>
      <c r="E39" s="81" t="s">
        <v>428</v>
      </c>
      <c r="F39" s="344" t="s">
        <v>696</v>
      </c>
      <c r="G39" s="344" t="str">
        <f t="shared" si="69"/>
        <v>-E1-B3</v>
      </c>
      <c r="H39" s="84"/>
      <c r="I39" s="236"/>
      <c r="J39" s="86"/>
      <c r="K39" s="87"/>
      <c r="L39" s="88"/>
      <c r="M39" s="89"/>
      <c r="N39" s="85" t="s">
        <v>88</v>
      </c>
      <c r="O39" s="90"/>
      <c r="P39" s="86"/>
      <c r="Q39" s="86" t="s">
        <v>158</v>
      </c>
      <c r="R39" s="91"/>
      <c r="S39" s="92" t="s">
        <v>88</v>
      </c>
      <c r="T39" s="90"/>
      <c r="U39" s="90" t="s">
        <v>88</v>
      </c>
      <c r="V39" s="86" t="s">
        <v>88</v>
      </c>
      <c r="W39" s="93" t="str">
        <f t="shared" si="0"/>
        <v>110kV SS1 
AUS DIFF-SCHUTZ</v>
      </c>
      <c r="X39" s="94" t="s">
        <v>145</v>
      </c>
      <c r="Y39" s="95" t="s">
        <v>88</v>
      </c>
      <c r="Z39" s="96"/>
      <c r="AA39" s="97"/>
      <c r="AB39" s="98" t="str">
        <f t="shared" si="66"/>
        <v>X</v>
      </c>
      <c r="AC39" s="99"/>
      <c r="AD39" s="99"/>
      <c r="AE39" s="97"/>
      <c r="AF39" s="100"/>
      <c r="AG39" s="100"/>
      <c r="AH39" s="100"/>
      <c r="AI39" s="100"/>
      <c r="AJ39" s="101"/>
      <c r="AK39" s="101"/>
      <c r="AL39" s="101"/>
      <c r="AM39" s="101"/>
      <c r="AN39" s="101"/>
      <c r="AO39" s="102"/>
      <c r="AP39" s="103"/>
      <c r="AQ39" s="104"/>
      <c r="AR39" s="102"/>
      <c r="AS39" s="102"/>
      <c r="AT39" s="102"/>
      <c r="AU39" s="105"/>
      <c r="AV39" s="119">
        <f t="shared" si="67"/>
        <v>1</v>
      </c>
      <c r="AW39" s="120" t="str">
        <f t="shared" si="12"/>
        <v>TEST</v>
      </c>
      <c r="AX39" s="120"/>
      <c r="AY39" s="120" t="s">
        <v>93</v>
      </c>
      <c r="AZ39" s="120" t="str">
        <f t="shared" si="68"/>
        <v>-E1-K5</v>
      </c>
      <c r="BA39" s="120" t="s">
        <v>388</v>
      </c>
      <c r="BB39" s="120" t="str">
        <f t="shared" si="7"/>
        <v>SS1</v>
      </c>
      <c r="BC39" s="120"/>
      <c r="BD39" s="120"/>
      <c r="BE39" s="120"/>
      <c r="BF39" s="120"/>
      <c r="BG39" s="120">
        <v>1046</v>
      </c>
      <c r="BH39" s="110" t="str">
        <f>IF(BG39="","",IF(ISERROR(VLOOKUP(BG39,[2]KNULI!$A$2:$J$1250,3,0)),"!!! FEHLER MIT DER IGRULI-VERKNÜPFUNG !!!",VLOOKUP(BG39,[2]KNULI!$A$2:$J$1250,3,0)))</f>
        <v>AUS DIFF-SCHUTZ</v>
      </c>
      <c r="BI39" s="110" t="str">
        <f>IF(BG39="","",IF(ISERROR(VLOOKUP(BG39,[2]KNULI!$A$2:$J$1250,2,0)),"!!! FEHLER MIT DER IGRULI-VERKNÜPFUNG !!!",VLOOKUP(BG39,[2]KNULI!$A$2:$J$1250,2,0)))</f>
        <v>H/</v>
      </c>
      <c r="BJ39" s="110" t="str">
        <f>IF(BG39="","",IF(ISERROR(VLOOKUP(BG39,[2]KNULI!$A$2:$J$1250,4,0)),"!!! FEHLER MIT DER IGRULI-VERKNÜPFUNG !!!",VLOOKUP(BG39,[2]KNULI!$A$2:$J$1250,4,0)))</f>
        <v>W</v>
      </c>
      <c r="BK39" s="111" t="str">
        <f>IF(BG39="","",IF(ISERROR(VLOOKUP(BG39,[2]KNULI!$A$2:$J$1250,5,0)),"!!! FEHLER MIT DER IGRULI-VERKNÜPFUNG !!!",VLOOKUP(BG39,[2]KNULI!$A$2:$J$1250,5,0)))</f>
        <v>G</v>
      </c>
      <c r="BL39" s="241"/>
      <c r="BM39" s="120"/>
      <c r="BN39" s="199"/>
      <c r="BO39" s="215"/>
      <c r="BP39" s="122"/>
      <c r="BQ39" s="122" t="s">
        <v>146</v>
      </c>
      <c r="BR39" s="123">
        <v>30</v>
      </c>
      <c r="BS39" s="250"/>
      <c r="BT39" s="115"/>
      <c r="BU39" s="115">
        <f t="shared" si="8"/>
        <v>1</v>
      </c>
      <c r="BV39" s="115">
        <f t="shared" si="13"/>
        <v>51</v>
      </c>
      <c r="BW39" s="115">
        <f t="shared" si="14"/>
        <v>201</v>
      </c>
      <c r="BX39" s="120">
        <v>81</v>
      </c>
      <c r="BY39" s="115">
        <v>1</v>
      </c>
      <c r="BZ39" s="120" t="s">
        <v>88</v>
      </c>
      <c r="CA39" s="124"/>
      <c r="CB39" s="125"/>
      <c r="CC39" s="126"/>
      <c r="CD39" s="127" t="str">
        <f t="shared" si="3"/>
        <v>EM</v>
      </c>
      <c r="CE39" s="128">
        <f t="shared" si="3"/>
        <v>30</v>
      </c>
      <c r="CF39" s="259"/>
      <c r="CG39" s="130"/>
      <c r="CH39" s="130">
        <f t="shared" si="4"/>
        <v>1</v>
      </c>
      <c r="CI39" s="130">
        <f t="shared" si="5"/>
        <v>51</v>
      </c>
      <c r="CJ39" s="131">
        <f t="shared" si="5"/>
        <v>201</v>
      </c>
      <c r="CK39" s="131">
        <f t="shared" si="5"/>
        <v>81</v>
      </c>
      <c r="CL39" s="132">
        <f t="shared" si="5"/>
        <v>1</v>
      </c>
    </row>
    <row r="40" spans="1:90" ht="25.5" customHeight="1" x14ac:dyDescent="0.25">
      <c r="A40" s="133"/>
      <c r="B40" s="68" t="s">
        <v>88</v>
      </c>
      <c r="C40" s="235" t="str">
        <f>"AUS SS-Schutz " &amp; BA40</f>
        <v>AUS SS-Schutz SS2</v>
      </c>
      <c r="D40" s="80" t="str">
        <f t="shared" si="65"/>
        <v>O, Z, N</v>
      </c>
      <c r="E40" s="81" t="s">
        <v>428</v>
      </c>
      <c r="F40" s="344" t="s">
        <v>696</v>
      </c>
      <c r="G40" s="344" t="str">
        <f t="shared" si="69"/>
        <v>-E1-B3</v>
      </c>
      <c r="H40" s="84"/>
      <c r="I40" s="236"/>
      <c r="J40" s="86"/>
      <c r="K40" s="87"/>
      <c r="L40" s="88"/>
      <c r="M40" s="89"/>
      <c r="N40" s="85" t="s">
        <v>88</v>
      </c>
      <c r="O40" s="90"/>
      <c r="P40" s="86"/>
      <c r="Q40" s="86" t="s">
        <v>158</v>
      </c>
      <c r="R40" s="91"/>
      <c r="S40" s="92" t="s">
        <v>88</v>
      </c>
      <c r="T40" s="90"/>
      <c r="U40" s="90" t="s">
        <v>88</v>
      </c>
      <c r="V40" s="86" t="s">
        <v>88</v>
      </c>
      <c r="W40" s="93" t="str">
        <f t="shared" si="0"/>
        <v>110kV SS2 
AUS DIFF-SCHUTZ</v>
      </c>
      <c r="X40" s="94" t="s">
        <v>145</v>
      </c>
      <c r="Y40" s="95" t="s">
        <v>88</v>
      </c>
      <c r="Z40" s="96"/>
      <c r="AA40" s="97"/>
      <c r="AB40" s="98" t="str">
        <f t="shared" si="66"/>
        <v>X</v>
      </c>
      <c r="AC40" s="99"/>
      <c r="AD40" s="99"/>
      <c r="AE40" s="97"/>
      <c r="AF40" s="100"/>
      <c r="AG40" s="100"/>
      <c r="AH40" s="100"/>
      <c r="AI40" s="100"/>
      <c r="AJ40" s="101"/>
      <c r="AK40" s="101"/>
      <c r="AL40" s="101"/>
      <c r="AM40" s="101"/>
      <c r="AN40" s="101"/>
      <c r="AO40" s="102"/>
      <c r="AP40" s="103"/>
      <c r="AQ40" s="104"/>
      <c r="AR40" s="102"/>
      <c r="AS40" s="102"/>
      <c r="AT40" s="102"/>
      <c r="AU40" s="105"/>
      <c r="AV40" s="119">
        <f t="shared" si="67"/>
        <v>1</v>
      </c>
      <c r="AW40" s="120" t="str">
        <f t="shared" si="12"/>
        <v>TEST</v>
      </c>
      <c r="AX40" s="120"/>
      <c r="AY40" s="120" t="s">
        <v>93</v>
      </c>
      <c r="AZ40" s="120" t="str">
        <f t="shared" si="68"/>
        <v>-E1-K5</v>
      </c>
      <c r="BA40" s="120" t="s">
        <v>389</v>
      </c>
      <c r="BB40" s="120" t="str">
        <f t="shared" si="7"/>
        <v>SS2</v>
      </c>
      <c r="BC40" s="120"/>
      <c r="BD40" s="120"/>
      <c r="BE40" s="120"/>
      <c r="BF40" s="120"/>
      <c r="BG40" s="120">
        <v>1046</v>
      </c>
      <c r="BH40" s="110" t="str">
        <f>IF(BG40="","",IF(ISERROR(VLOOKUP(BG40,[2]KNULI!$A$2:$J$1250,3,0)),"!!! FEHLER MIT DER IGRULI-VERKNÜPFUNG !!!",VLOOKUP(BG40,[2]KNULI!$A$2:$J$1250,3,0)))</f>
        <v>AUS DIFF-SCHUTZ</v>
      </c>
      <c r="BI40" s="110" t="str">
        <f>IF(BG40="","",IF(ISERROR(VLOOKUP(BG40,[2]KNULI!$A$2:$J$1250,2,0)),"!!! FEHLER MIT DER IGRULI-VERKNÜPFUNG !!!",VLOOKUP(BG40,[2]KNULI!$A$2:$J$1250,2,0)))</f>
        <v>H/</v>
      </c>
      <c r="BJ40" s="110" t="str">
        <f>IF(BG40="","",IF(ISERROR(VLOOKUP(BG40,[2]KNULI!$A$2:$J$1250,4,0)),"!!! FEHLER MIT DER IGRULI-VERKNÜPFUNG !!!",VLOOKUP(BG40,[2]KNULI!$A$2:$J$1250,4,0)))</f>
        <v>W</v>
      </c>
      <c r="BK40" s="111" t="str">
        <f>IF(BG40="","",IF(ISERROR(VLOOKUP(BG40,[2]KNULI!$A$2:$J$1250,5,0)),"!!! FEHLER MIT DER IGRULI-VERKNÜPFUNG !!!",VLOOKUP(BG40,[2]KNULI!$A$2:$J$1250,5,0)))</f>
        <v>G</v>
      </c>
      <c r="BL40" s="241"/>
      <c r="BM40" s="120"/>
      <c r="BN40" s="199"/>
      <c r="BO40" s="215"/>
      <c r="BP40" s="122"/>
      <c r="BQ40" s="122" t="s">
        <v>146</v>
      </c>
      <c r="BR40" s="123">
        <v>30</v>
      </c>
      <c r="BS40" s="250"/>
      <c r="BT40" s="115"/>
      <c r="BU40" s="115">
        <f t="shared" si="8"/>
        <v>1</v>
      </c>
      <c r="BV40" s="115">
        <f t="shared" si="13"/>
        <v>51</v>
      </c>
      <c r="BW40" s="115">
        <f t="shared" si="14"/>
        <v>201</v>
      </c>
      <c r="BX40" s="120">
        <v>81</v>
      </c>
      <c r="BY40" s="115">
        <v>2</v>
      </c>
      <c r="BZ40" s="120" t="s">
        <v>88</v>
      </c>
      <c r="CA40" s="124"/>
      <c r="CB40" s="125"/>
      <c r="CC40" s="126"/>
      <c r="CD40" s="127" t="str">
        <f t="shared" si="3"/>
        <v>EM</v>
      </c>
      <c r="CE40" s="128">
        <f t="shared" si="3"/>
        <v>30</v>
      </c>
      <c r="CF40" s="259"/>
      <c r="CG40" s="130"/>
      <c r="CH40" s="130">
        <f t="shared" si="4"/>
        <v>1</v>
      </c>
      <c r="CI40" s="130">
        <f t="shared" si="5"/>
        <v>51</v>
      </c>
      <c r="CJ40" s="131">
        <f t="shared" si="5"/>
        <v>201</v>
      </c>
      <c r="CK40" s="131">
        <f t="shared" si="5"/>
        <v>81</v>
      </c>
      <c r="CL40" s="132">
        <f t="shared" si="5"/>
        <v>2</v>
      </c>
    </row>
    <row r="41" spans="1:90" ht="25.5" customHeight="1" x14ac:dyDescent="0.25">
      <c r="A41" s="133" t="s">
        <v>406</v>
      </c>
      <c r="B41" s="78"/>
      <c r="C41" s="235" t="str">
        <f>"AUS SS-Schutz " &amp; BA41</f>
        <v>AUS SS-Schutz SS3</v>
      </c>
      <c r="D41" s="80" t="str">
        <f t="shared" si="65"/>
        <v>O, Z, N</v>
      </c>
      <c r="E41" s="81" t="s">
        <v>428</v>
      </c>
      <c r="F41" s="344" t="s">
        <v>696</v>
      </c>
      <c r="G41" s="344" t="str">
        <f t="shared" si="69"/>
        <v>-E1-B3</v>
      </c>
      <c r="H41" s="84"/>
      <c r="I41" s="236"/>
      <c r="J41" s="86"/>
      <c r="K41" s="87"/>
      <c r="L41" s="88"/>
      <c r="M41" s="89"/>
      <c r="N41" s="85" t="s">
        <v>88</v>
      </c>
      <c r="O41" s="90"/>
      <c r="P41" s="86"/>
      <c r="Q41" s="86" t="s">
        <v>158</v>
      </c>
      <c r="R41" s="91"/>
      <c r="S41" s="92" t="s">
        <v>88</v>
      </c>
      <c r="T41" s="90"/>
      <c r="U41" s="90" t="s">
        <v>88</v>
      </c>
      <c r="V41" s="86" t="s">
        <v>88</v>
      </c>
      <c r="W41" s="93" t="str">
        <f t="shared" si="0"/>
        <v>110kV SS3 
AUS DIFF-SCHUTZ</v>
      </c>
      <c r="X41" s="94" t="s">
        <v>145</v>
      </c>
      <c r="Y41" s="95" t="s">
        <v>88</v>
      </c>
      <c r="Z41" s="96"/>
      <c r="AA41" s="97"/>
      <c r="AB41" s="98" t="str">
        <f t="shared" si="66"/>
        <v>X</v>
      </c>
      <c r="AC41" s="99"/>
      <c r="AD41" s="99"/>
      <c r="AE41" s="97"/>
      <c r="AF41" s="100"/>
      <c r="AG41" s="100"/>
      <c r="AH41" s="100"/>
      <c r="AI41" s="100"/>
      <c r="AJ41" s="101"/>
      <c r="AK41" s="101"/>
      <c r="AL41" s="101"/>
      <c r="AM41" s="101"/>
      <c r="AN41" s="101"/>
      <c r="AO41" s="102"/>
      <c r="AP41" s="103"/>
      <c r="AQ41" s="104"/>
      <c r="AR41" s="102"/>
      <c r="AS41" s="102"/>
      <c r="AT41" s="102"/>
      <c r="AU41" s="105"/>
      <c r="AV41" s="119">
        <f t="shared" si="67"/>
        <v>1</v>
      </c>
      <c r="AW41" s="120" t="str">
        <f t="shared" si="12"/>
        <v>TEST</v>
      </c>
      <c r="AX41" s="120"/>
      <c r="AY41" s="120" t="s">
        <v>93</v>
      </c>
      <c r="AZ41" s="120" t="str">
        <f t="shared" si="68"/>
        <v>-E1-K5</v>
      </c>
      <c r="BA41" s="120" t="s">
        <v>390</v>
      </c>
      <c r="BB41" s="120" t="str">
        <f t="shared" si="7"/>
        <v>SS3</v>
      </c>
      <c r="BC41" s="120"/>
      <c r="BD41" s="120"/>
      <c r="BE41" s="120"/>
      <c r="BF41" s="120"/>
      <c r="BG41" s="120">
        <v>1046</v>
      </c>
      <c r="BH41" s="110" t="str">
        <f>IF(BG41="","",IF(ISERROR(VLOOKUP(BG41,[2]KNULI!$A$2:$J$1250,3,0)),"!!! FEHLER MIT DER IGRULI-VERKNÜPFUNG !!!",VLOOKUP(BG41,[2]KNULI!$A$2:$J$1250,3,0)))</f>
        <v>AUS DIFF-SCHUTZ</v>
      </c>
      <c r="BI41" s="110" t="str">
        <f>IF(BG41="","",IF(ISERROR(VLOOKUP(BG41,[2]KNULI!$A$2:$J$1250,2,0)),"!!! FEHLER MIT DER IGRULI-VERKNÜPFUNG !!!",VLOOKUP(BG41,[2]KNULI!$A$2:$J$1250,2,0)))</f>
        <v>H/</v>
      </c>
      <c r="BJ41" s="110" t="str">
        <f>IF(BG41="","",IF(ISERROR(VLOOKUP(BG41,[2]KNULI!$A$2:$J$1250,4,0)),"!!! FEHLER MIT DER IGRULI-VERKNÜPFUNG !!!",VLOOKUP(BG41,[2]KNULI!$A$2:$J$1250,4,0)))</f>
        <v>W</v>
      </c>
      <c r="BK41" s="111" t="str">
        <f>IF(BG41="","",IF(ISERROR(VLOOKUP(BG41,[2]KNULI!$A$2:$J$1250,5,0)),"!!! FEHLER MIT DER IGRULI-VERKNÜPFUNG !!!",VLOOKUP(BG41,[2]KNULI!$A$2:$J$1250,5,0)))</f>
        <v>G</v>
      </c>
      <c r="BL41" s="241"/>
      <c r="BM41" s="120"/>
      <c r="BN41" s="199"/>
      <c r="BO41" s="215"/>
      <c r="BP41" s="122"/>
      <c r="BQ41" s="122" t="s">
        <v>146</v>
      </c>
      <c r="BR41" s="123">
        <v>30</v>
      </c>
      <c r="BS41" s="250"/>
      <c r="BT41" s="115"/>
      <c r="BU41" s="115">
        <f t="shared" si="8"/>
        <v>1</v>
      </c>
      <c r="BV41" s="115">
        <f t="shared" si="13"/>
        <v>51</v>
      </c>
      <c r="BW41" s="115">
        <f t="shared" si="14"/>
        <v>201</v>
      </c>
      <c r="BX41" s="120">
        <v>81</v>
      </c>
      <c r="BY41" s="115">
        <v>3</v>
      </c>
      <c r="BZ41" s="120" t="s">
        <v>88</v>
      </c>
      <c r="CA41" s="124"/>
      <c r="CB41" s="125"/>
      <c r="CC41" s="126"/>
      <c r="CD41" s="127" t="str">
        <f t="shared" si="3"/>
        <v>EM</v>
      </c>
      <c r="CE41" s="128">
        <f t="shared" si="3"/>
        <v>30</v>
      </c>
      <c r="CF41" s="259"/>
      <c r="CG41" s="130"/>
      <c r="CH41" s="130">
        <f t="shared" si="4"/>
        <v>1</v>
      </c>
      <c r="CI41" s="130">
        <f t="shared" si="5"/>
        <v>51</v>
      </c>
      <c r="CJ41" s="131">
        <f t="shared" si="5"/>
        <v>201</v>
      </c>
      <c r="CK41" s="131">
        <f t="shared" si="5"/>
        <v>81</v>
      </c>
      <c r="CL41" s="132">
        <f t="shared" si="5"/>
        <v>3</v>
      </c>
    </row>
    <row r="42" spans="1:90" ht="25.5" customHeight="1" x14ac:dyDescent="0.25">
      <c r="A42" s="133" t="s">
        <v>412</v>
      </c>
      <c r="B42" s="78"/>
      <c r="C42" s="235" t="str">
        <f>"AUS SS-Schutz " &amp; BA42</f>
        <v>AUS SS-Schutz SS4</v>
      </c>
      <c r="D42" s="80" t="str">
        <f t="shared" si="65"/>
        <v>O, Z, N</v>
      </c>
      <c r="E42" s="81" t="s">
        <v>428</v>
      </c>
      <c r="F42" s="344" t="s">
        <v>696</v>
      </c>
      <c r="G42" s="344" t="str">
        <f t="shared" si="69"/>
        <v>-E1-B3</v>
      </c>
      <c r="H42" s="84"/>
      <c r="I42" s="236"/>
      <c r="J42" s="86"/>
      <c r="K42" s="87"/>
      <c r="L42" s="88"/>
      <c r="M42" s="89"/>
      <c r="N42" s="85" t="s">
        <v>88</v>
      </c>
      <c r="O42" s="90"/>
      <c r="P42" s="86"/>
      <c r="Q42" s="86" t="s">
        <v>158</v>
      </c>
      <c r="R42" s="91"/>
      <c r="S42" s="92" t="s">
        <v>88</v>
      </c>
      <c r="T42" s="90"/>
      <c r="U42" s="90" t="s">
        <v>88</v>
      </c>
      <c r="V42" s="86" t="s">
        <v>88</v>
      </c>
      <c r="W42" s="93" t="str">
        <f t="shared" si="0"/>
        <v>110kV SS4 
AUS DIFF-SCHUTZ</v>
      </c>
      <c r="X42" s="94" t="s">
        <v>145</v>
      </c>
      <c r="Y42" s="95" t="s">
        <v>88</v>
      </c>
      <c r="Z42" s="96"/>
      <c r="AA42" s="97"/>
      <c r="AB42" s="98" t="str">
        <f>IF(OR(Y42="X",Z42="X",AA42="X"),"X","")</f>
        <v>X</v>
      </c>
      <c r="AC42" s="99"/>
      <c r="AD42" s="99"/>
      <c r="AE42" s="97"/>
      <c r="AF42" s="100"/>
      <c r="AG42" s="100"/>
      <c r="AH42" s="100"/>
      <c r="AI42" s="100"/>
      <c r="AJ42" s="101"/>
      <c r="AK42" s="101"/>
      <c r="AL42" s="101"/>
      <c r="AM42" s="101"/>
      <c r="AN42" s="101"/>
      <c r="AO42" s="102"/>
      <c r="AP42" s="103"/>
      <c r="AQ42" s="104"/>
      <c r="AR42" s="102"/>
      <c r="AS42" s="102"/>
      <c r="AT42" s="102"/>
      <c r="AU42" s="105"/>
      <c r="AV42" s="119">
        <f t="shared" si="67"/>
        <v>1</v>
      </c>
      <c r="AW42" s="120" t="str">
        <f t="shared" si="12"/>
        <v>TEST</v>
      </c>
      <c r="AX42" s="120"/>
      <c r="AY42" s="120" t="s">
        <v>93</v>
      </c>
      <c r="AZ42" s="120" t="str">
        <f t="shared" si="68"/>
        <v>-E1-K5</v>
      </c>
      <c r="BA42" s="120" t="s">
        <v>391</v>
      </c>
      <c r="BB42" s="120" t="str">
        <f t="shared" si="7"/>
        <v>SS4</v>
      </c>
      <c r="BC42" s="120"/>
      <c r="BD42" s="120"/>
      <c r="BE42" s="120"/>
      <c r="BF42" s="120"/>
      <c r="BG42" s="120">
        <v>1046</v>
      </c>
      <c r="BH42" s="110" t="str">
        <f>IF(BG42="","",IF(ISERROR(VLOOKUP(BG42,[2]KNULI!$A$2:$J$1250,3,0)),"!!! FEHLER MIT DER IGRULI-VERKNÜPFUNG !!!",VLOOKUP(BG42,[2]KNULI!$A$2:$J$1250,3,0)))</f>
        <v>AUS DIFF-SCHUTZ</v>
      </c>
      <c r="BI42" s="110" t="str">
        <f>IF(BG42="","",IF(ISERROR(VLOOKUP(BG42,[2]KNULI!$A$2:$J$1250,2,0)),"!!! FEHLER MIT DER IGRULI-VERKNÜPFUNG !!!",VLOOKUP(BG42,[2]KNULI!$A$2:$J$1250,2,0)))</f>
        <v>H/</v>
      </c>
      <c r="BJ42" s="110" t="str">
        <f>IF(BG42="","",IF(ISERROR(VLOOKUP(BG42,[2]KNULI!$A$2:$J$1250,4,0)),"!!! FEHLER MIT DER IGRULI-VERKNÜPFUNG !!!",VLOOKUP(BG42,[2]KNULI!$A$2:$J$1250,4,0)))</f>
        <v>W</v>
      </c>
      <c r="BK42" s="111" t="str">
        <f>IF(BG42="","",IF(ISERROR(VLOOKUP(BG42,[2]KNULI!$A$2:$J$1250,5,0)),"!!! FEHLER MIT DER IGRULI-VERKNÜPFUNG !!!",VLOOKUP(BG42,[2]KNULI!$A$2:$J$1250,5,0)))</f>
        <v>G</v>
      </c>
      <c r="BL42" s="241"/>
      <c r="BM42" s="120"/>
      <c r="BN42" s="199"/>
      <c r="BO42" s="215"/>
      <c r="BP42" s="122"/>
      <c r="BQ42" s="122" t="s">
        <v>146</v>
      </c>
      <c r="BR42" s="123">
        <v>30</v>
      </c>
      <c r="BS42" s="250"/>
      <c r="BT42" s="115"/>
      <c r="BU42" s="115">
        <f t="shared" si="8"/>
        <v>1</v>
      </c>
      <c r="BV42" s="115">
        <f t="shared" si="13"/>
        <v>51</v>
      </c>
      <c r="BW42" s="115">
        <f t="shared" si="14"/>
        <v>201</v>
      </c>
      <c r="BX42" s="120">
        <v>81</v>
      </c>
      <c r="BY42" s="115">
        <v>4</v>
      </c>
      <c r="BZ42" s="120" t="s">
        <v>88</v>
      </c>
      <c r="CA42" s="124"/>
      <c r="CB42" s="125"/>
      <c r="CC42" s="126"/>
      <c r="CD42" s="127" t="str">
        <f t="shared" si="3"/>
        <v>EM</v>
      </c>
      <c r="CE42" s="128">
        <f t="shared" si="3"/>
        <v>30</v>
      </c>
      <c r="CF42" s="259"/>
      <c r="CG42" s="130"/>
      <c r="CH42" s="130">
        <f t="shared" si="4"/>
        <v>1</v>
      </c>
      <c r="CI42" s="130">
        <f t="shared" si="5"/>
        <v>51</v>
      </c>
      <c r="CJ42" s="131">
        <f t="shared" si="5"/>
        <v>201</v>
      </c>
      <c r="CK42" s="131">
        <f t="shared" si="5"/>
        <v>81</v>
      </c>
      <c r="CL42" s="132">
        <f t="shared" si="5"/>
        <v>4</v>
      </c>
    </row>
    <row r="43" spans="1:90" ht="25.5" customHeight="1" x14ac:dyDescent="0.25">
      <c r="A43" s="133" t="s">
        <v>416</v>
      </c>
      <c r="B43" s="78"/>
      <c r="C43" s="235" t="str">
        <f>"AUS SS-Schutz " &amp; BA43</f>
        <v>AUS SS-Schutz SS5</v>
      </c>
      <c r="D43" s="80" t="str">
        <f t="shared" si="65"/>
        <v>O, Z, N</v>
      </c>
      <c r="E43" s="81" t="s">
        <v>428</v>
      </c>
      <c r="F43" s="344" t="s">
        <v>696</v>
      </c>
      <c r="G43" s="344" t="str">
        <f t="shared" si="69"/>
        <v>-E1-B3</v>
      </c>
      <c r="H43" s="84"/>
      <c r="I43" s="236"/>
      <c r="J43" s="86"/>
      <c r="K43" s="87"/>
      <c r="L43" s="88"/>
      <c r="M43" s="89"/>
      <c r="N43" s="85" t="s">
        <v>88</v>
      </c>
      <c r="O43" s="90"/>
      <c r="P43" s="86"/>
      <c r="Q43" s="86" t="s">
        <v>158</v>
      </c>
      <c r="R43" s="91"/>
      <c r="S43" s="92" t="s">
        <v>88</v>
      </c>
      <c r="T43" s="90"/>
      <c r="U43" s="90" t="s">
        <v>88</v>
      </c>
      <c r="V43" s="86" t="s">
        <v>88</v>
      </c>
      <c r="W43" s="93" t="str">
        <f t="shared" si="0"/>
        <v>110kV SS5 
AUS DIFF-SCHUTZ</v>
      </c>
      <c r="X43" s="94" t="s">
        <v>145</v>
      </c>
      <c r="Y43" s="95" t="s">
        <v>88</v>
      </c>
      <c r="Z43" s="96"/>
      <c r="AA43" s="97"/>
      <c r="AB43" s="98" t="str">
        <f>IF(OR(Y43="X",Z43="X",AA43="X"),"X","")</f>
        <v>X</v>
      </c>
      <c r="AC43" s="99"/>
      <c r="AD43" s="99"/>
      <c r="AE43" s="97"/>
      <c r="AF43" s="100"/>
      <c r="AG43" s="100"/>
      <c r="AH43" s="100"/>
      <c r="AI43" s="100"/>
      <c r="AJ43" s="101"/>
      <c r="AK43" s="101"/>
      <c r="AL43" s="101"/>
      <c r="AM43" s="101"/>
      <c r="AN43" s="101"/>
      <c r="AO43" s="102"/>
      <c r="AP43" s="103"/>
      <c r="AQ43" s="104"/>
      <c r="AR43" s="102"/>
      <c r="AS43" s="102"/>
      <c r="AT43" s="102"/>
      <c r="AU43" s="105"/>
      <c r="AV43" s="119">
        <f t="shared" si="67"/>
        <v>1</v>
      </c>
      <c r="AW43" s="120" t="str">
        <f t="shared" si="12"/>
        <v>TEST</v>
      </c>
      <c r="AX43" s="120"/>
      <c r="AY43" s="120" t="s">
        <v>93</v>
      </c>
      <c r="AZ43" s="120" t="str">
        <f t="shared" si="68"/>
        <v>-E1-K5</v>
      </c>
      <c r="BA43" s="120" t="s">
        <v>392</v>
      </c>
      <c r="BB43" s="120" t="str">
        <f t="shared" si="7"/>
        <v>SS5</v>
      </c>
      <c r="BC43" s="120"/>
      <c r="BD43" s="120"/>
      <c r="BE43" s="120"/>
      <c r="BF43" s="120"/>
      <c r="BG43" s="120">
        <v>1046</v>
      </c>
      <c r="BH43" s="110" t="str">
        <f>IF(BG43="","",IF(ISERROR(VLOOKUP(BG43,[2]KNULI!$A$2:$J$1250,3,0)),"!!! FEHLER MIT DER IGRULI-VERKNÜPFUNG !!!",VLOOKUP(BG43,[2]KNULI!$A$2:$J$1250,3,0)))</f>
        <v>AUS DIFF-SCHUTZ</v>
      </c>
      <c r="BI43" s="110" t="str">
        <f>IF(BG43="","",IF(ISERROR(VLOOKUP(BG43,[2]KNULI!$A$2:$J$1250,2,0)),"!!! FEHLER MIT DER IGRULI-VERKNÜPFUNG !!!",VLOOKUP(BG43,[2]KNULI!$A$2:$J$1250,2,0)))</f>
        <v>H/</v>
      </c>
      <c r="BJ43" s="110" t="str">
        <f>IF(BG43="","",IF(ISERROR(VLOOKUP(BG43,[2]KNULI!$A$2:$J$1250,4,0)),"!!! FEHLER MIT DER IGRULI-VERKNÜPFUNG !!!",VLOOKUP(BG43,[2]KNULI!$A$2:$J$1250,4,0)))</f>
        <v>W</v>
      </c>
      <c r="BK43" s="111" t="str">
        <f>IF(BG43="","",IF(ISERROR(VLOOKUP(BG43,[2]KNULI!$A$2:$J$1250,5,0)),"!!! FEHLER MIT DER IGRULI-VERKNÜPFUNG !!!",VLOOKUP(BG43,[2]KNULI!$A$2:$J$1250,5,0)))</f>
        <v>G</v>
      </c>
      <c r="BL43" s="241"/>
      <c r="BM43" s="120"/>
      <c r="BN43" s="199"/>
      <c r="BO43" s="215"/>
      <c r="BP43" s="122"/>
      <c r="BQ43" s="122" t="s">
        <v>146</v>
      </c>
      <c r="BR43" s="123">
        <v>30</v>
      </c>
      <c r="BS43" s="250"/>
      <c r="BT43" s="115"/>
      <c r="BU43" s="115">
        <f t="shared" si="8"/>
        <v>1</v>
      </c>
      <c r="BV43" s="115">
        <f t="shared" si="13"/>
        <v>51</v>
      </c>
      <c r="BW43" s="115">
        <f t="shared" si="14"/>
        <v>201</v>
      </c>
      <c r="BX43" s="120">
        <v>81</v>
      </c>
      <c r="BY43" s="115">
        <v>5</v>
      </c>
      <c r="BZ43" s="120" t="s">
        <v>88</v>
      </c>
      <c r="CA43" s="124"/>
      <c r="CB43" s="125"/>
      <c r="CC43" s="126"/>
      <c r="CD43" s="127" t="str">
        <f t="shared" si="3"/>
        <v>EM</v>
      </c>
      <c r="CE43" s="128">
        <f t="shared" si="3"/>
        <v>30</v>
      </c>
      <c r="CF43" s="259"/>
      <c r="CG43" s="130"/>
      <c r="CH43" s="130">
        <f t="shared" si="4"/>
        <v>1</v>
      </c>
      <c r="CI43" s="130">
        <f t="shared" si="5"/>
        <v>51</v>
      </c>
      <c r="CJ43" s="131">
        <f t="shared" si="5"/>
        <v>201</v>
      </c>
      <c r="CK43" s="131">
        <f t="shared" si="5"/>
        <v>81</v>
      </c>
      <c r="CL43" s="132">
        <f t="shared" si="5"/>
        <v>5</v>
      </c>
    </row>
    <row r="44" spans="1:90" ht="25.5" customHeight="1" x14ac:dyDescent="0.25">
      <c r="A44" s="133"/>
      <c r="B44" s="68" t="s">
        <v>88</v>
      </c>
      <c r="C44" s="235" t="s">
        <v>429</v>
      </c>
      <c r="D44" s="80" t="str">
        <f t="shared" si="65"/>
        <v>O</v>
      </c>
      <c r="E44" s="81" t="s">
        <v>430</v>
      </c>
      <c r="F44" s="344" t="s">
        <v>696</v>
      </c>
      <c r="G44" s="344" t="str">
        <f t="shared" si="69"/>
        <v>-E1-B3</v>
      </c>
      <c r="H44" s="84"/>
      <c r="I44" s="236"/>
      <c r="J44" s="86"/>
      <c r="K44" s="87"/>
      <c r="L44" s="88"/>
      <c r="M44" s="89" t="s">
        <v>100</v>
      </c>
      <c r="N44" s="85"/>
      <c r="O44" s="90"/>
      <c r="P44" s="86"/>
      <c r="Q44" s="86"/>
      <c r="R44" s="91"/>
      <c r="S44" s="92"/>
      <c r="T44" s="90"/>
      <c r="U44" s="90"/>
      <c r="V44" s="86"/>
      <c r="W44" s="93" t="str">
        <f t="shared" si="0"/>
        <v/>
      </c>
      <c r="X44" s="94"/>
      <c r="Y44" s="95"/>
      <c r="Z44" s="96"/>
      <c r="AA44" s="97"/>
      <c r="AB44" s="98" t="str">
        <f t="shared" ref="AB44:AB49" si="70">IF(OR(Y44="X",Z44="X",AA44="X"),"X","")</f>
        <v/>
      </c>
      <c r="AC44" s="99"/>
      <c r="AD44" s="99"/>
      <c r="AE44" s="97"/>
      <c r="AF44" s="100"/>
      <c r="AG44" s="302"/>
      <c r="AH44" s="100"/>
      <c r="AI44" s="100"/>
      <c r="AJ44" s="101"/>
      <c r="AK44" s="101"/>
      <c r="AL44" s="101"/>
      <c r="AM44" s="101"/>
      <c r="AN44" s="101"/>
      <c r="AO44" s="102"/>
      <c r="AP44" s="103"/>
      <c r="AQ44" s="104"/>
      <c r="AR44" s="102"/>
      <c r="AS44" s="102"/>
      <c r="AT44" s="102"/>
      <c r="AU44" s="105"/>
      <c r="AV44" s="119"/>
      <c r="AW44" s="120" t="str">
        <f t="shared" si="12"/>
        <v/>
      </c>
      <c r="AX44" s="120"/>
      <c r="AY44" s="120"/>
      <c r="AZ44" s="120"/>
      <c r="BA44" s="120"/>
      <c r="BB44" s="120" t="str">
        <f t="shared" si="7"/>
        <v/>
      </c>
      <c r="BC44" s="120"/>
      <c r="BD44" s="120"/>
      <c r="BE44" s="120"/>
      <c r="BF44" s="120"/>
      <c r="BG44" s="120"/>
      <c r="BH44" s="110" t="str">
        <f>IF(BG44="","",IF(ISERROR(VLOOKUP(BG44,[2]KNULI!$A$2:$J$1250,3,0)),"!!! FEHLER MIT DER IGRULI-VERKNÜPFUNG !!!",VLOOKUP(BG44,[2]KNULI!$A$2:$J$1250,3,0)))</f>
        <v/>
      </c>
      <c r="BI44" s="110" t="str">
        <f>IF(BG44="","",IF(ISERROR(VLOOKUP(BG44,[2]KNULI!$A$2:$J$1250,2,0)),"!!! FEHLER MIT DER IGRULI-VERKNÜPFUNG !!!",VLOOKUP(BG44,[2]KNULI!$A$2:$J$1250,2,0)))</f>
        <v/>
      </c>
      <c r="BJ44" s="110" t="str">
        <f>IF(BG44="","",IF(ISERROR(VLOOKUP(BG44,[2]KNULI!$A$2:$J$1250,4,0)),"!!! FEHLER MIT DER IGRULI-VERKNÜPFUNG !!!",VLOOKUP(BG44,[2]KNULI!$A$2:$J$1250,4,0)))</f>
        <v/>
      </c>
      <c r="BK44" s="111" t="str">
        <f>IF(BG44="","",IF(ISERROR(VLOOKUP(BG44,[2]KNULI!$A$2:$J$1250,5,0)),"!!! FEHLER MIT DER IGRULI-VERKNÜPFUNG !!!",VLOOKUP(BG44,[2]KNULI!$A$2:$J$1250,5,0)))</f>
        <v/>
      </c>
      <c r="BL44" s="241"/>
      <c r="BM44" s="120"/>
      <c r="BN44" s="199"/>
      <c r="BO44" s="215"/>
      <c r="BP44" s="122"/>
      <c r="BQ44" s="122"/>
      <c r="BR44" s="123"/>
      <c r="BS44" s="250"/>
      <c r="BT44" s="115"/>
      <c r="BU44" s="115" t="str">
        <f t="shared" si="8"/>
        <v/>
      </c>
      <c r="BV44" s="115" t="str">
        <f t="shared" si="13"/>
        <v/>
      </c>
      <c r="BW44" s="115" t="str">
        <f t="shared" si="14"/>
        <v/>
      </c>
      <c r="BX44" s="120"/>
      <c r="BY44" s="115"/>
      <c r="BZ44" s="120"/>
      <c r="CA44" s="124"/>
      <c r="CB44" s="125"/>
      <c r="CC44" s="126"/>
      <c r="CD44" s="127" t="str">
        <f t="shared" si="3"/>
        <v/>
      </c>
      <c r="CE44" s="128" t="str">
        <f t="shared" si="3"/>
        <v/>
      </c>
      <c r="CF44" s="259"/>
      <c r="CG44" s="130"/>
      <c r="CH44" s="130" t="str">
        <f t="shared" si="4"/>
        <v/>
      </c>
      <c r="CI44" s="130" t="str">
        <f t="shared" si="5"/>
        <v/>
      </c>
      <c r="CJ44" s="131" t="str">
        <f t="shared" si="5"/>
        <v/>
      </c>
      <c r="CK44" s="131" t="str">
        <f t="shared" si="5"/>
        <v/>
      </c>
      <c r="CL44" s="132" t="str">
        <f t="shared" si="5"/>
        <v/>
      </c>
    </row>
    <row r="45" spans="1:90" ht="25.5" customHeight="1" x14ac:dyDescent="0.25">
      <c r="A45" s="133"/>
      <c r="B45" s="68" t="s">
        <v>88</v>
      </c>
      <c r="C45" s="235" t="s">
        <v>431</v>
      </c>
      <c r="D45" s="80" t="str">
        <f t="shared" si="65"/>
        <v>O, Z, N</v>
      </c>
      <c r="E45" s="81" t="s">
        <v>430</v>
      </c>
      <c r="F45" s="344"/>
      <c r="G45" s="344" t="str">
        <f t="shared" si="69"/>
        <v>-E1-B3</v>
      </c>
      <c r="H45" s="84"/>
      <c r="I45" s="236"/>
      <c r="J45" s="86"/>
      <c r="K45" s="87"/>
      <c r="L45" s="88"/>
      <c r="M45" s="89" t="s">
        <v>98</v>
      </c>
      <c r="N45" s="85" t="s">
        <v>88</v>
      </c>
      <c r="O45" s="90"/>
      <c r="P45" s="86"/>
      <c r="Q45" s="86" t="s">
        <v>158</v>
      </c>
      <c r="R45" s="91"/>
      <c r="S45" s="92" t="s">
        <v>88</v>
      </c>
      <c r="T45" s="90"/>
      <c r="U45" s="90" t="s">
        <v>88</v>
      </c>
      <c r="V45" s="86" t="s">
        <v>88</v>
      </c>
      <c r="W45" s="93" t="str">
        <f t="shared" si="0"/>
        <v>110kV .... 
110KV SS-SCHUTZ WARNUNG</v>
      </c>
      <c r="X45" s="94" t="s">
        <v>145</v>
      </c>
      <c r="Y45" s="95" t="s">
        <v>88</v>
      </c>
      <c r="Z45" s="96"/>
      <c r="AA45" s="97"/>
      <c r="AB45" s="98" t="str">
        <f t="shared" si="70"/>
        <v>X</v>
      </c>
      <c r="AC45" s="99"/>
      <c r="AD45" s="99"/>
      <c r="AE45" s="97"/>
      <c r="AF45" s="100"/>
      <c r="AG45" s="100"/>
      <c r="AH45" s="100"/>
      <c r="AI45" s="100"/>
      <c r="AJ45" s="101"/>
      <c r="AK45" s="101"/>
      <c r="AL45" s="101"/>
      <c r="AM45" s="101"/>
      <c r="AN45" s="101"/>
      <c r="AO45" s="102"/>
      <c r="AP45" s="103"/>
      <c r="AQ45" s="104"/>
      <c r="AR45" s="102"/>
      <c r="AS45" s="102"/>
      <c r="AT45" s="102"/>
      <c r="AU45" s="105"/>
      <c r="AV45" s="119">
        <f>$AV$7</f>
        <v>1</v>
      </c>
      <c r="AW45" s="120" t="str">
        <f t="shared" si="12"/>
        <v>TEST</v>
      </c>
      <c r="AX45" s="120"/>
      <c r="AY45" s="120" t="s">
        <v>93</v>
      </c>
      <c r="AZ45" s="120" t="str">
        <f>IF(AV45&lt;&gt;"",$AB$477&amp;$AC$477,"")</f>
        <v>-E1-K5</v>
      </c>
      <c r="BA45" s="120" t="s">
        <v>432</v>
      </c>
      <c r="BB45" s="120" t="str">
        <f t="shared" si="7"/>
        <v>....</v>
      </c>
      <c r="BC45" s="120"/>
      <c r="BD45" s="120"/>
      <c r="BE45" s="120"/>
      <c r="BF45" s="120"/>
      <c r="BG45" s="120">
        <v>1319</v>
      </c>
      <c r="BH45" s="110" t="str">
        <f>IF(BG45="","",IF(ISERROR(VLOOKUP(BG45,[2]KNULI!$A$2:$J$1250,3,0)),"!!! FEHLER MIT DER IGRULI-VERKNÜPFUNG !!!",VLOOKUP(BG45,[2]KNULI!$A$2:$J$1250,3,0)))</f>
        <v>110KV SS-SCHUTZ WARNUNG</v>
      </c>
      <c r="BI45" s="110" t="str">
        <f>IF(BG45="","",IF(ISERROR(VLOOKUP(BG45,[2]KNULI!$A$2:$J$1250,2,0)),"!!! FEHLER MIT DER IGRULI-VERKNÜPFUNG !!!",VLOOKUP(BG45,[2]KNULI!$A$2:$J$1250,2,0)))</f>
        <v>H/</v>
      </c>
      <c r="BJ45" s="110" t="str">
        <f>IF(BG45="","",IF(ISERROR(VLOOKUP(BG45,[2]KNULI!$A$2:$J$1250,4,0)),"!!! FEHLER MIT DER IGRULI-VERKNÜPFUNG !!!",VLOOKUP(BG45,[2]KNULI!$A$2:$J$1250,4,0)))</f>
        <v>Z</v>
      </c>
      <c r="BK45" s="111" t="str">
        <f>IF(BG45="","",IF(ISERROR(VLOOKUP(BG45,[2]KNULI!$A$2:$J$1250,5,0)),"!!! FEHLER MIT DER IGRULI-VERKNÜPFUNG !!!",VLOOKUP(BG45,[2]KNULI!$A$2:$J$1250,5,0)))</f>
        <v>W</v>
      </c>
      <c r="BL45" s="241"/>
      <c r="BM45" s="120"/>
      <c r="BN45" s="199"/>
      <c r="BO45" s="215"/>
      <c r="BP45" s="122"/>
      <c r="BQ45" s="122" t="s">
        <v>146</v>
      </c>
      <c r="BR45" s="123">
        <v>30</v>
      </c>
      <c r="BS45" s="250"/>
      <c r="BT45" s="115"/>
      <c r="BU45" s="115">
        <f t="shared" si="8"/>
        <v>1</v>
      </c>
      <c r="BV45" s="115">
        <f t="shared" si="13"/>
        <v>51</v>
      </c>
      <c r="BW45" s="115">
        <f t="shared" si="14"/>
        <v>201</v>
      </c>
      <c r="BX45" s="120">
        <v>69</v>
      </c>
      <c r="BY45" s="115">
        <v>39</v>
      </c>
      <c r="BZ45" s="120" t="s">
        <v>88</v>
      </c>
      <c r="CA45" s="124"/>
      <c r="CB45" s="125"/>
      <c r="CC45" s="126"/>
      <c r="CD45" s="127" t="str">
        <f t="shared" si="3"/>
        <v>EM</v>
      </c>
      <c r="CE45" s="128">
        <f t="shared" si="3"/>
        <v>30</v>
      </c>
      <c r="CF45" s="259"/>
      <c r="CG45" s="130"/>
      <c r="CH45" s="130">
        <f t="shared" si="4"/>
        <v>1</v>
      </c>
      <c r="CI45" s="130">
        <f t="shared" si="5"/>
        <v>51</v>
      </c>
      <c r="CJ45" s="131">
        <f t="shared" si="5"/>
        <v>201</v>
      </c>
      <c r="CK45" s="131">
        <f t="shared" si="5"/>
        <v>69</v>
      </c>
      <c r="CL45" s="132">
        <f t="shared" si="5"/>
        <v>39</v>
      </c>
    </row>
    <row r="46" spans="1:90" ht="25.5" customHeight="1" x14ac:dyDescent="0.25">
      <c r="A46" s="133"/>
      <c r="B46" s="68" t="s">
        <v>88</v>
      </c>
      <c r="C46" s="235" t="s">
        <v>433</v>
      </c>
      <c r="D46" s="80" t="str">
        <f t="shared" si="65"/>
        <v>O</v>
      </c>
      <c r="E46" s="81" t="s">
        <v>430</v>
      </c>
      <c r="F46" s="344" t="s">
        <v>696</v>
      </c>
      <c r="G46" s="344" t="str">
        <f t="shared" si="69"/>
        <v>-E1-B3</v>
      </c>
      <c r="H46" s="84"/>
      <c r="I46" s="236"/>
      <c r="J46" s="86"/>
      <c r="K46" s="87"/>
      <c r="L46" s="88"/>
      <c r="M46" s="89" t="s">
        <v>100</v>
      </c>
      <c r="N46" s="85"/>
      <c r="O46" s="90"/>
      <c r="P46" s="86"/>
      <c r="Q46" s="86"/>
      <c r="R46" s="91"/>
      <c r="S46" s="92"/>
      <c r="T46" s="90"/>
      <c r="U46" s="90"/>
      <c r="V46" s="86"/>
      <c r="W46" s="93" t="str">
        <f t="shared" si="0"/>
        <v/>
      </c>
      <c r="X46" s="94"/>
      <c r="Y46" s="95"/>
      <c r="Z46" s="96"/>
      <c r="AA46" s="97"/>
      <c r="AB46" s="98" t="str">
        <f t="shared" si="70"/>
        <v/>
      </c>
      <c r="AC46" s="99"/>
      <c r="AD46" s="99"/>
      <c r="AE46" s="97"/>
      <c r="AF46" s="100"/>
      <c r="AG46" s="302"/>
      <c r="AH46" s="100"/>
      <c r="AI46" s="100"/>
      <c r="AJ46" s="101"/>
      <c r="AK46" s="101"/>
      <c r="AL46" s="101"/>
      <c r="AM46" s="101"/>
      <c r="AN46" s="101"/>
      <c r="AO46" s="102"/>
      <c r="AP46" s="103"/>
      <c r="AQ46" s="104"/>
      <c r="AR46" s="102"/>
      <c r="AS46" s="102"/>
      <c r="AT46" s="102"/>
      <c r="AU46" s="105"/>
      <c r="AV46" s="119"/>
      <c r="AW46" s="120" t="str">
        <f t="shared" si="12"/>
        <v/>
      </c>
      <c r="AX46" s="120"/>
      <c r="AY46" s="120"/>
      <c r="AZ46" s="120"/>
      <c r="BA46" s="120"/>
      <c r="BB46" s="120" t="str">
        <f t="shared" si="7"/>
        <v/>
      </c>
      <c r="BC46" s="120"/>
      <c r="BD46" s="120"/>
      <c r="BE46" s="120"/>
      <c r="BF46" s="120"/>
      <c r="BG46" s="120"/>
      <c r="BH46" s="110" t="str">
        <f>IF(BG46="","",IF(ISERROR(VLOOKUP(BG46,[2]KNULI!$A$2:$J$1250,3,0)),"!!! FEHLER MIT DER IGRULI-VERKNÜPFUNG !!!",VLOOKUP(BG46,[2]KNULI!$A$2:$J$1250,3,0)))</f>
        <v/>
      </c>
      <c r="BI46" s="110" t="str">
        <f>IF(BG46="","",IF(ISERROR(VLOOKUP(BG46,[2]KNULI!$A$2:$J$1250,2,0)),"!!! FEHLER MIT DER IGRULI-VERKNÜPFUNG !!!",VLOOKUP(BG46,[2]KNULI!$A$2:$J$1250,2,0)))</f>
        <v/>
      </c>
      <c r="BJ46" s="110" t="str">
        <f>IF(BG46="","",IF(ISERROR(VLOOKUP(BG46,[2]KNULI!$A$2:$J$1250,4,0)),"!!! FEHLER MIT DER IGRULI-VERKNÜPFUNG !!!",VLOOKUP(BG46,[2]KNULI!$A$2:$J$1250,4,0)))</f>
        <v/>
      </c>
      <c r="BK46" s="111" t="str">
        <f>IF(BG46="","",IF(ISERROR(VLOOKUP(BG46,[2]KNULI!$A$2:$J$1250,5,0)),"!!! FEHLER MIT DER IGRULI-VERKNÜPFUNG !!!",VLOOKUP(BG46,[2]KNULI!$A$2:$J$1250,5,0)))</f>
        <v/>
      </c>
      <c r="BL46" s="241"/>
      <c r="BM46" s="120"/>
      <c r="BN46" s="199"/>
      <c r="BO46" s="215"/>
      <c r="BP46" s="122"/>
      <c r="BQ46" s="122"/>
      <c r="BR46" s="123"/>
      <c r="BS46" s="250"/>
      <c r="BT46" s="115"/>
      <c r="BU46" s="115" t="str">
        <f t="shared" si="8"/>
        <v/>
      </c>
      <c r="BV46" s="115" t="str">
        <f t="shared" si="13"/>
        <v/>
      </c>
      <c r="BW46" s="115" t="str">
        <f t="shared" si="14"/>
        <v/>
      </c>
      <c r="BX46" s="120"/>
      <c r="BY46" s="115"/>
      <c r="BZ46" s="120"/>
      <c r="CA46" s="124"/>
      <c r="CB46" s="125"/>
      <c r="CC46" s="126"/>
      <c r="CD46" s="127" t="str">
        <f t="shared" si="3"/>
        <v/>
      </c>
      <c r="CE46" s="128" t="str">
        <f t="shared" si="3"/>
        <v/>
      </c>
      <c r="CF46" s="259"/>
      <c r="CG46" s="130"/>
      <c r="CH46" s="130" t="str">
        <f t="shared" si="4"/>
        <v/>
      </c>
      <c r="CI46" s="130" t="str">
        <f t="shared" si="5"/>
        <v/>
      </c>
      <c r="CJ46" s="131" t="str">
        <f t="shared" si="5"/>
        <v/>
      </c>
      <c r="CK46" s="131" t="str">
        <f t="shared" si="5"/>
        <v/>
      </c>
      <c r="CL46" s="132" t="str">
        <f t="shared" si="5"/>
        <v/>
      </c>
    </row>
    <row r="47" spans="1:90" ht="25.5" customHeight="1" x14ac:dyDescent="0.25">
      <c r="A47" s="133"/>
      <c r="B47" s="68" t="s">
        <v>88</v>
      </c>
      <c r="C47" s="235" t="s">
        <v>434</v>
      </c>
      <c r="D47" s="80" t="str">
        <f t="shared" si="65"/>
        <v>O</v>
      </c>
      <c r="E47" s="81" t="s">
        <v>427</v>
      </c>
      <c r="F47" s="344" t="s">
        <v>696</v>
      </c>
      <c r="G47" s="344" t="str">
        <f t="shared" si="69"/>
        <v>-E1-B3</v>
      </c>
      <c r="H47" s="84"/>
      <c r="I47" s="236"/>
      <c r="J47" s="86"/>
      <c r="K47" s="87"/>
      <c r="L47" s="88"/>
      <c r="M47" s="89" t="s">
        <v>104</v>
      </c>
      <c r="N47" s="85"/>
      <c r="O47" s="90"/>
      <c r="P47" s="86"/>
      <c r="Q47" s="86"/>
      <c r="R47" s="91"/>
      <c r="S47" s="92"/>
      <c r="T47" s="90"/>
      <c r="U47" s="90"/>
      <c r="V47" s="86"/>
      <c r="W47" s="93" t="str">
        <f t="shared" si="0"/>
        <v/>
      </c>
      <c r="X47" s="94"/>
      <c r="Y47" s="95"/>
      <c r="Z47" s="96"/>
      <c r="AA47" s="97"/>
      <c r="AB47" s="98" t="str">
        <f>IF(OR(Y47="X",Z47="X",AA47="X"),"X","")</f>
        <v/>
      </c>
      <c r="AC47" s="99"/>
      <c r="AD47" s="99"/>
      <c r="AE47" s="97"/>
      <c r="AF47" s="100"/>
      <c r="AG47" s="302"/>
      <c r="AH47" s="100"/>
      <c r="AI47" s="100"/>
      <c r="AJ47" s="101"/>
      <c r="AK47" s="101"/>
      <c r="AL47" s="101"/>
      <c r="AM47" s="101"/>
      <c r="AN47" s="101"/>
      <c r="AO47" s="102"/>
      <c r="AP47" s="103"/>
      <c r="AQ47" s="104"/>
      <c r="AR47" s="102"/>
      <c r="AS47" s="102"/>
      <c r="AT47" s="102"/>
      <c r="AU47" s="105"/>
      <c r="AV47" s="119"/>
      <c r="AW47" s="120" t="str">
        <f t="shared" si="12"/>
        <v/>
      </c>
      <c r="AX47" s="120"/>
      <c r="AY47" s="120"/>
      <c r="AZ47" s="120"/>
      <c r="BA47" s="120"/>
      <c r="BB47" s="120" t="str">
        <f t="shared" si="7"/>
        <v/>
      </c>
      <c r="BC47" s="120"/>
      <c r="BD47" s="120"/>
      <c r="BE47" s="120"/>
      <c r="BF47" s="120"/>
      <c r="BG47" s="120"/>
      <c r="BH47" s="110" t="str">
        <f>IF(BG47="","",IF(ISERROR(VLOOKUP(BG47,[2]KNULI!$A$2:$J$1250,3,0)),"!!! FEHLER MIT DER IGRULI-VERKNÜPFUNG !!!",VLOOKUP(BG47,[2]KNULI!$A$2:$J$1250,3,0)))</f>
        <v/>
      </c>
      <c r="BI47" s="110" t="str">
        <f>IF(BG47="","",IF(ISERROR(VLOOKUP(BG47,[2]KNULI!$A$2:$J$1250,2,0)),"!!! FEHLER MIT DER IGRULI-VERKNÜPFUNG !!!",VLOOKUP(BG47,[2]KNULI!$A$2:$J$1250,2,0)))</f>
        <v/>
      </c>
      <c r="BJ47" s="110" t="str">
        <f>IF(BG47="","",IF(ISERROR(VLOOKUP(BG47,[2]KNULI!$A$2:$J$1250,4,0)),"!!! FEHLER MIT DER IGRULI-VERKNÜPFUNG !!!",VLOOKUP(BG47,[2]KNULI!$A$2:$J$1250,4,0)))</f>
        <v/>
      </c>
      <c r="BK47" s="111" t="str">
        <f>IF(BG47="","",IF(ISERROR(VLOOKUP(BG47,[2]KNULI!$A$2:$J$1250,5,0)),"!!! FEHLER MIT DER IGRULI-VERKNÜPFUNG !!!",VLOOKUP(BG47,[2]KNULI!$A$2:$J$1250,5,0)))</f>
        <v/>
      </c>
      <c r="BL47" s="241"/>
      <c r="BM47" s="120"/>
      <c r="BN47" s="199"/>
      <c r="BO47" s="215"/>
      <c r="BP47" s="122"/>
      <c r="BQ47" s="122"/>
      <c r="BR47" s="123"/>
      <c r="BS47" s="250"/>
      <c r="BT47" s="115"/>
      <c r="BU47" s="115" t="str">
        <f t="shared" si="8"/>
        <v/>
      </c>
      <c r="BV47" s="115" t="str">
        <f t="shared" si="13"/>
        <v/>
      </c>
      <c r="BW47" s="115" t="str">
        <f t="shared" si="14"/>
        <v/>
      </c>
      <c r="BX47" s="120"/>
      <c r="BY47" s="115"/>
      <c r="BZ47" s="120"/>
      <c r="CA47" s="124"/>
      <c r="CB47" s="125"/>
      <c r="CC47" s="126"/>
      <c r="CD47" s="127" t="str">
        <f t="shared" si="3"/>
        <v/>
      </c>
      <c r="CE47" s="128" t="str">
        <f t="shared" si="3"/>
        <v/>
      </c>
      <c r="CF47" s="259"/>
      <c r="CG47" s="130"/>
      <c r="CH47" s="130" t="str">
        <f t="shared" si="4"/>
        <v/>
      </c>
      <c r="CI47" s="130" t="str">
        <f t="shared" si="5"/>
        <v/>
      </c>
      <c r="CJ47" s="131" t="str">
        <f t="shared" si="5"/>
        <v/>
      </c>
      <c r="CK47" s="131" t="str">
        <f t="shared" si="5"/>
        <v/>
      </c>
      <c r="CL47" s="132" t="str">
        <f t="shared" si="5"/>
        <v/>
      </c>
    </row>
    <row r="48" spans="1:90" ht="25.5" customHeight="1" x14ac:dyDescent="0.25">
      <c r="A48" s="133"/>
      <c r="B48" s="68" t="s">
        <v>88</v>
      </c>
      <c r="C48" s="235" t="s">
        <v>435</v>
      </c>
      <c r="D48" s="80" t="str">
        <f t="shared" si="65"/>
        <v>O</v>
      </c>
      <c r="E48" s="81" t="s">
        <v>427</v>
      </c>
      <c r="F48" s="344" t="s">
        <v>696</v>
      </c>
      <c r="G48" s="344" t="str">
        <f t="shared" si="69"/>
        <v>-E1-B3</v>
      </c>
      <c r="H48" s="84"/>
      <c r="I48" s="236"/>
      <c r="J48" s="86"/>
      <c r="K48" s="87"/>
      <c r="L48" s="88"/>
      <c r="M48" s="89" t="s">
        <v>104</v>
      </c>
      <c r="N48" s="85"/>
      <c r="O48" s="90"/>
      <c r="P48" s="86"/>
      <c r="Q48" s="86"/>
      <c r="R48" s="91"/>
      <c r="S48" s="92"/>
      <c r="T48" s="90"/>
      <c r="U48" s="90"/>
      <c r="V48" s="86"/>
      <c r="W48" s="93" t="str">
        <f t="shared" ref="W48:W79" si="71">IF(OR(U48="X",V48="x"),AY48&amp;" "&amp;BA48&amp;" " &amp;BC48&amp;CHAR(10)&amp;BD48&amp;BH48,"")</f>
        <v/>
      </c>
      <c r="X48" s="94"/>
      <c r="Y48" s="95"/>
      <c r="Z48" s="96"/>
      <c r="AA48" s="97"/>
      <c r="AB48" s="98" t="str">
        <f>IF(OR(Y48="X",Z48="X",AA48="X"),"X","")</f>
        <v/>
      </c>
      <c r="AC48" s="99"/>
      <c r="AD48" s="99"/>
      <c r="AE48" s="97"/>
      <c r="AF48" s="100"/>
      <c r="AG48" s="302"/>
      <c r="AH48" s="100"/>
      <c r="AI48" s="100"/>
      <c r="AJ48" s="101"/>
      <c r="AK48" s="101"/>
      <c r="AL48" s="101"/>
      <c r="AM48" s="101"/>
      <c r="AN48" s="101"/>
      <c r="AO48" s="102"/>
      <c r="AP48" s="103"/>
      <c r="AQ48" s="104"/>
      <c r="AR48" s="102"/>
      <c r="AS48" s="102"/>
      <c r="AT48" s="102"/>
      <c r="AU48" s="105"/>
      <c r="AV48" s="119"/>
      <c r="AW48" s="120" t="str">
        <f t="shared" si="12"/>
        <v/>
      </c>
      <c r="AX48" s="120"/>
      <c r="AY48" s="120"/>
      <c r="AZ48" s="120"/>
      <c r="BA48" s="120"/>
      <c r="BB48" s="120" t="str">
        <f t="shared" si="7"/>
        <v/>
      </c>
      <c r="BC48" s="120"/>
      <c r="BD48" s="120"/>
      <c r="BE48" s="120"/>
      <c r="BF48" s="120"/>
      <c r="BG48" s="120"/>
      <c r="BH48" s="110" t="str">
        <f>IF(BG48="","",IF(ISERROR(VLOOKUP(BG48,[2]KNULI!$A$2:$J$1250,3,0)),"!!! FEHLER MIT DER IGRULI-VERKNÜPFUNG !!!",VLOOKUP(BG48,[2]KNULI!$A$2:$J$1250,3,0)))</f>
        <v/>
      </c>
      <c r="BI48" s="110" t="str">
        <f>IF(BG48="","",IF(ISERROR(VLOOKUP(BG48,[2]KNULI!$A$2:$J$1250,2,0)),"!!! FEHLER MIT DER IGRULI-VERKNÜPFUNG !!!",VLOOKUP(BG48,[2]KNULI!$A$2:$J$1250,2,0)))</f>
        <v/>
      </c>
      <c r="BJ48" s="110" t="str">
        <f>IF(BG48="","",IF(ISERROR(VLOOKUP(BG48,[2]KNULI!$A$2:$J$1250,4,0)),"!!! FEHLER MIT DER IGRULI-VERKNÜPFUNG !!!",VLOOKUP(BG48,[2]KNULI!$A$2:$J$1250,4,0)))</f>
        <v/>
      </c>
      <c r="BK48" s="111" t="str">
        <f>IF(BG48="","",IF(ISERROR(VLOOKUP(BG48,[2]KNULI!$A$2:$J$1250,5,0)),"!!! FEHLER MIT DER IGRULI-VERKNÜPFUNG !!!",VLOOKUP(BG48,[2]KNULI!$A$2:$J$1250,5,0)))</f>
        <v/>
      </c>
      <c r="BL48" s="241"/>
      <c r="BM48" s="120"/>
      <c r="BN48" s="199"/>
      <c r="BO48" s="215"/>
      <c r="BP48" s="122"/>
      <c r="BQ48" s="122"/>
      <c r="BR48" s="123"/>
      <c r="BS48" s="250"/>
      <c r="BT48" s="115"/>
      <c r="BU48" s="115" t="str">
        <f t="shared" si="8"/>
        <v/>
      </c>
      <c r="BV48" s="115" t="str">
        <f t="shared" si="13"/>
        <v/>
      </c>
      <c r="BW48" s="115" t="str">
        <f t="shared" si="14"/>
        <v/>
      </c>
      <c r="BX48" s="120"/>
      <c r="BY48" s="115"/>
      <c r="BZ48" s="120"/>
      <c r="CA48" s="124"/>
      <c r="CB48" s="125"/>
      <c r="CC48" s="126"/>
      <c r="CD48" s="127" t="str">
        <f t="shared" si="3"/>
        <v/>
      </c>
      <c r="CE48" s="128" t="str">
        <f t="shared" si="3"/>
        <v/>
      </c>
      <c r="CF48" s="259"/>
      <c r="CG48" s="130"/>
      <c r="CH48" s="130" t="str">
        <f t="shared" ref="CH48:CH81" si="72">IF($AV48&lt;&gt;"",BU48,"")</f>
        <v/>
      </c>
      <c r="CI48" s="130" t="str">
        <f t="shared" si="5"/>
        <v/>
      </c>
      <c r="CJ48" s="131" t="str">
        <f t="shared" si="5"/>
        <v/>
      </c>
      <c r="CK48" s="131" t="str">
        <f t="shared" si="5"/>
        <v/>
      </c>
      <c r="CL48" s="132" t="str">
        <f t="shared" si="5"/>
        <v/>
      </c>
    </row>
    <row r="49" spans="1:90" ht="25.5" customHeight="1" x14ac:dyDescent="0.25">
      <c r="A49" s="133"/>
      <c r="B49" s="68" t="s">
        <v>88</v>
      </c>
      <c r="C49" s="235" t="s">
        <v>436</v>
      </c>
      <c r="D49" s="80" t="str">
        <f t="shared" si="65"/>
        <v>O, Z, N</v>
      </c>
      <c r="E49" s="81" t="s">
        <v>430</v>
      </c>
      <c r="F49" s="344"/>
      <c r="G49" s="344" t="str">
        <f t="shared" si="69"/>
        <v>-E1-B3</v>
      </c>
      <c r="H49" s="84"/>
      <c r="I49" s="236"/>
      <c r="J49" s="86"/>
      <c r="K49" s="87"/>
      <c r="L49" s="88"/>
      <c r="M49" s="89" t="s">
        <v>103</v>
      </c>
      <c r="N49" s="85" t="s">
        <v>88</v>
      </c>
      <c r="O49" s="90"/>
      <c r="P49" s="86"/>
      <c r="Q49" s="86" t="s">
        <v>158</v>
      </c>
      <c r="R49" s="91"/>
      <c r="S49" s="92" t="s">
        <v>88</v>
      </c>
      <c r="T49" s="90"/>
      <c r="U49" s="90" t="s">
        <v>88</v>
      </c>
      <c r="V49" s="86" t="s">
        <v>88</v>
      </c>
      <c r="W49" s="93" t="str">
        <f t="shared" si="71"/>
        <v>110kV .... 
SS-SCHUTZ</v>
      </c>
      <c r="X49" s="94" t="s">
        <v>145</v>
      </c>
      <c r="Y49" s="95" t="s">
        <v>88</v>
      </c>
      <c r="Z49" s="96"/>
      <c r="AA49" s="97"/>
      <c r="AB49" s="98" t="str">
        <f t="shared" si="70"/>
        <v>X</v>
      </c>
      <c r="AC49" s="99"/>
      <c r="AD49" s="99"/>
      <c r="AE49" s="97"/>
      <c r="AF49" s="100"/>
      <c r="AG49" s="304"/>
      <c r="AH49" s="100"/>
      <c r="AI49" s="100"/>
      <c r="AJ49" s="101"/>
      <c r="AK49" s="101"/>
      <c r="AL49" s="101"/>
      <c r="AM49" s="101"/>
      <c r="AN49" s="101"/>
      <c r="AO49" s="102"/>
      <c r="AP49" s="103"/>
      <c r="AQ49" s="104"/>
      <c r="AR49" s="102"/>
      <c r="AS49" s="102"/>
      <c r="AT49" s="102"/>
      <c r="AU49" s="105"/>
      <c r="AV49" s="119">
        <f>$AV$7</f>
        <v>1</v>
      </c>
      <c r="AW49" s="120" t="str">
        <f t="shared" si="12"/>
        <v>TEST</v>
      </c>
      <c r="AX49" s="120"/>
      <c r="AY49" s="120" t="s">
        <v>93</v>
      </c>
      <c r="AZ49" s="120" t="str">
        <f>IF(AV49&lt;&gt;"",$AB$477&amp;$AC$477,"")</f>
        <v>-E1-K5</v>
      </c>
      <c r="BA49" s="120" t="s">
        <v>432</v>
      </c>
      <c r="BB49" s="120" t="str">
        <f t="shared" si="7"/>
        <v>....</v>
      </c>
      <c r="BC49" s="120"/>
      <c r="BD49" s="120"/>
      <c r="BE49" s="120"/>
      <c r="BF49" s="120"/>
      <c r="BG49" s="120">
        <v>1061</v>
      </c>
      <c r="BH49" s="110" t="str">
        <f>IF(BG49="","",IF(ISERROR(VLOOKUP(BG49,[2]KNULI!$A$2:$J$1250,3,0)),"!!! FEHLER MIT DER IGRULI-VERKNÜPFUNG !!!",VLOOKUP(BG49,[2]KNULI!$A$2:$J$1250,3,0)))</f>
        <v>SS-SCHUTZ</v>
      </c>
      <c r="BI49" s="110" t="str">
        <f>IF(BG49="","",IF(ISERROR(VLOOKUP(BG49,[2]KNULI!$A$2:$J$1250,2,0)),"!!! FEHLER MIT DER IGRULI-VERKNÜPFUNG !!!",VLOOKUP(BG49,[2]KNULI!$A$2:$J$1250,2,0)))</f>
        <v>H/</v>
      </c>
      <c r="BJ49" s="110" t="str">
        <f>IF(BG49="","",IF(ISERROR(VLOOKUP(BG49,[2]KNULI!$A$2:$J$1250,4,0)),"!!! FEHLER MIT DER IGRULI-VERKNÜPFUNG !!!",VLOOKUP(BG49,[2]KNULI!$A$2:$J$1250,4,0)))</f>
        <v>Z</v>
      </c>
      <c r="BK49" s="111" t="str">
        <f>IF(BG49="","",IF(ISERROR(VLOOKUP(BG49,[2]KNULI!$A$2:$J$1250,5,0)),"!!! FEHLER MIT DER IGRULI-VERKNÜPFUNG !!!",VLOOKUP(BG49,[2]KNULI!$A$2:$J$1250,5,0)))</f>
        <v>F</v>
      </c>
      <c r="BL49" s="241"/>
      <c r="BM49" s="120"/>
      <c r="BN49" s="199"/>
      <c r="BO49" s="215"/>
      <c r="BP49" s="122"/>
      <c r="BQ49" s="122" t="s">
        <v>146</v>
      </c>
      <c r="BR49" s="123">
        <v>30</v>
      </c>
      <c r="BS49" s="250"/>
      <c r="BT49" s="115"/>
      <c r="BU49" s="115">
        <f t="shared" si="8"/>
        <v>1</v>
      </c>
      <c r="BV49" s="115">
        <f t="shared" si="13"/>
        <v>51</v>
      </c>
      <c r="BW49" s="115">
        <f t="shared" si="14"/>
        <v>201</v>
      </c>
      <c r="BX49" s="120">
        <v>68</v>
      </c>
      <c r="BY49" s="115">
        <v>37</v>
      </c>
      <c r="BZ49" s="120" t="s">
        <v>88</v>
      </c>
      <c r="CA49" s="124"/>
      <c r="CB49" s="125"/>
      <c r="CC49" s="126"/>
      <c r="CD49" s="127" t="str">
        <f t="shared" si="3"/>
        <v>EM</v>
      </c>
      <c r="CE49" s="128">
        <f t="shared" si="3"/>
        <v>30</v>
      </c>
      <c r="CF49" s="259"/>
      <c r="CG49" s="130"/>
      <c r="CH49" s="130">
        <f t="shared" si="72"/>
        <v>1</v>
      </c>
      <c r="CI49" s="130">
        <f t="shared" si="5"/>
        <v>51</v>
      </c>
      <c r="CJ49" s="131">
        <f t="shared" si="5"/>
        <v>201</v>
      </c>
      <c r="CK49" s="131">
        <f t="shared" si="5"/>
        <v>68</v>
      </c>
      <c r="CL49" s="132">
        <f t="shared" si="5"/>
        <v>37</v>
      </c>
    </row>
    <row r="50" spans="1:90" ht="25.5" customHeight="1" x14ac:dyDescent="0.25">
      <c r="A50" s="133"/>
      <c r="B50" s="68" t="s">
        <v>88</v>
      </c>
      <c r="C50" s="235" t="s">
        <v>437</v>
      </c>
      <c r="D50" s="80" t="str">
        <f t="shared" si="65"/>
        <v>O</v>
      </c>
      <c r="E50" s="81" t="s">
        <v>430</v>
      </c>
      <c r="F50" s="344" t="s">
        <v>696</v>
      </c>
      <c r="G50" s="344" t="str">
        <f t="shared" si="69"/>
        <v>-E1-B3</v>
      </c>
      <c r="H50" s="84"/>
      <c r="I50" s="236"/>
      <c r="J50" s="86"/>
      <c r="K50" s="87"/>
      <c r="L50" s="88"/>
      <c r="M50" s="89" t="s">
        <v>104</v>
      </c>
      <c r="N50" s="85"/>
      <c r="O50" s="90"/>
      <c r="P50" s="86"/>
      <c r="Q50" s="86"/>
      <c r="R50" s="91"/>
      <c r="S50" s="92"/>
      <c r="T50" s="90"/>
      <c r="U50" s="90"/>
      <c r="V50" s="86"/>
      <c r="W50" s="93" t="str">
        <f t="shared" si="71"/>
        <v/>
      </c>
      <c r="X50" s="94"/>
      <c r="Y50" s="95"/>
      <c r="Z50" s="96"/>
      <c r="AA50" s="97"/>
      <c r="AB50" s="98" t="str">
        <f>IF(OR(Y50="X",Z50="X",AA50="X"),"X","")</f>
        <v/>
      </c>
      <c r="AC50" s="99"/>
      <c r="AD50" s="99"/>
      <c r="AE50" s="97"/>
      <c r="AF50" s="100"/>
      <c r="AG50" s="302"/>
      <c r="AH50" s="100"/>
      <c r="AI50" s="100"/>
      <c r="AJ50" s="101"/>
      <c r="AK50" s="101"/>
      <c r="AL50" s="101"/>
      <c r="AM50" s="101"/>
      <c r="AN50" s="101"/>
      <c r="AO50" s="102"/>
      <c r="AP50" s="103"/>
      <c r="AQ50" s="104"/>
      <c r="AR50" s="102"/>
      <c r="AS50" s="102"/>
      <c r="AT50" s="102"/>
      <c r="AU50" s="105"/>
      <c r="AV50" s="119"/>
      <c r="AW50" s="120" t="str">
        <f t="shared" si="12"/>
        <v/>
      </c>
      <c r="AX50" s="120"/>
      <c r="AY50" s="120"/>
      <c r="AZ50" s="120"/>
      <c r="BA50" s="120"/>
      <c r="BB50" s="120" t="str">
        <f t="shared" si="7"/>
        <v/>
      </c>
      <c r="BC50" s="120"/>
      <c r="BD50" s="120"/>
      <c r="BE50" s="120"/>
      <c r="BF50" s="120"/>
      <c r="BG50" s="120"/>
      <c r="BH50" s="110" t="str">
        <f>IF(BG50="","",IF(ISERROR(VLOOKUP(BG50,[2]KNULI!$A$2:$J$1250,3,0)),"!!! FEHLER MIT DER IGRULI-VERKNÜPFUNG !!!",VLOOKUP(BG50,[2]KNULI!$A$2:$J$1250,3,0)))</f>
        <v/>
      </c>
      <c r="BI50" s="110" t="str">
        <f>IF(BG50="","",IF(ISERROR(VLOOKUP(BG50,[2]KNULI!$A$2:$J$1250,2,0)),"!!! FEHLER MIT DER IGRULI-VERKNÜPFUNG !!!",VLOOKUP(BG50,[2]KNULI!$A$2:$J$1250,2,0)))</f>
        <v/>
      </c>
      <c r="BJ50" s="110" t="str">
        <f>IF(BG50="","",IF(ISERROR(VLOOKUP(BG50,[2]KNULI!$A$2:$J$1250,4,0)),"!!! FEHLER MIT DER IGRULI-VERKNÜPFUNG !!!",VLOOKUP(BG50,[2]KNULI!$A$2:$J$1250,4,0)))</f>
        <v/>
      </c>
      <c r="BK50" s="111" t="str">
        <f>IF(BG50="","",IF(ISERROR(VLOOKUP(BG50,[2]KNULI!$A$2:$J$1250,5,0)),"!!! FEHLER MIT DER IGRULI-VERKNÜPFUNG !!!",VLOOKUP(BG50,[2]KNULI!$A$2:$J$1250,5,0)))</f>
        <v/>
      </c>
      <c r="BL50" s="241"/>
      <c r="BM50" s="120"/>
      <c r="BN50" s="199"/>
      <c r="BO50" s="215"/>
      <c r="BP50" s="122"/>
      <c r="BQ50" s="122"/>
      <c r="BR50" s="123"/>
      <c r="BS50" s="250"/>
      <c r="BT50" s="115"/>
      <c r="BU50" s="115" t="str">
        <f t="shared" si="8"/>
        <v/>
      </c>
      <c r="BV50" s="115" t="str">
        <f t="shared" si="13"/>
        <v/>
      </c>
      <c r="BW50" s="115" t="str">
        <f t="shared" si="14"/>
        <v/>
      </c>
      <c r="BX50" s="120"/>
      <c r="BY50" s="115"/>
      <c r="BZ50" s="120"/>
      <c r="CA50" s="124"/>
      <c r="CB50" s="125"/>
      <c r="CC50" s="126"/>
      <c r="CD50" s="127" t="str">
        <f t="shared" si="3"/>
        <v/>
      </c>
      <c r="CE50" s="128" t="str">
        <f t="shared" si="3"/>
        <v/>
      </c>
      <c r="CF50" s="259"/>
      <c r="CG50" s="130"/>
      <c r="CH50" s="130" t="str">
        <f t="shared" si="72"/>
        <v/>
      </c>
      <c r="CI50" s="130" t="str">
        <f t="shared" si="5"/>
        <v/>
      </c>
      <c r="CJ50" s="131" t="str">
        <f t="shared" si="5"/>
        <v/>
      </c>
      <c r="CK50" s="131" t="str">
        <f t="shared" si="5"/>
        <v/>
      </c>
      <c r="CL50" s="132" t="str">
        <f t="shared" si="5"/>
        <v/>
      </c>
    </row>
    <row r="51" spans="1:90" ht="25.5" customHeight="1" x14ac:dyDescent="0.25">
      <c r="A51" s="141"/>
      <c r="B51" s="68" t="s">
        <v>88</v>
      </c>
      <c r="C51" s="235" t="s">
        <v>438</v>
      </c>
      <c r="D51" s="80" t="str">
        <f t="shared" si="65"/>
        <v>O, Z, N</v>
      </c>
      <c r="E51" s="81" t="s">
        <v>428</v>
      </c>
      <c r="F51" s="82" t="s">
        <v>653</v>
      </c>
      <c r="G51" s="439" t="s">
        <v>726</v>
      </c>
      <c r="H51" s="84"/>
      <c r="I51" s="236"/>
      <c r="J51" s="86"/>
      <c r="K51" s="87"/>
      <c r="L51" s="88"/>
      <c r="M51" s="89"/>
      <c r="N51" s="85" t="s">
        <v>88</v>
      </c>
      <c r="O51" s="90"/>
      <c r="P51" s="86"/>
      <c r="Q51" s="86" t="s">
        <v>158</v>
      </c>
      <c r="R51" s="91"/>
      <c r="S51" s="92" t="s">
        <v>88</v>
      </c>
      <c r="T51" s="90"/>
      <c r="U51" s="90" t="s">
        <v>88</v>
      </c>
      <c r="V51" s="86" t="s">
        <v>88</v>
      </c>
      <c r="W51" s="93" t="str">
        <f t="shared" si="71"/>
        <v>110kV .... 
HILFSSPG 110 KV SS-DIFF</v>
      </c>
      <c r="X51" s="94" t="s">
        <v>145</v>
      </c>
      <c r="Y51" s="95" t="s">
        <v>88</v>
      </c>
      <c r="Z51" s="96"/>
      <c r="AA51" s="97"/>
      <c r="AB51" s="98" t="str">
        <f>IF(OR(Y51="X",Z51="X",AA51="X"),"X","")</f>
        <v>X</v>
      </c>
      <c r="AC51" s="99"/>
      <c r="AD51" s="99"/>
      <c r="AE51" s="97"/>
      <c r="AF51" s="100"/>
      <c r="AG51" s="100"/>
      <c r="AH51" s="100"/>
      <c r="AI51" s="100"/>
      <c r="AJ51" s="101"/>
      <c r="AK51" s="101"/>
      <c r="AL51" s="101"/>
      <c r="AM51" s="101"/>
      <c r="AN51" s="101"/>
      <c r="AO51" s="102"/>
      <c r="AP51" s="103"/>
      <c r="AQ51" s="104"/>
      <c r="AR51" s="102"/>
      <c r="AS51" s="102"/>
      <c r="AT51" s="102"/>
      <c r="AU51" s="105"/>
      <c r="AV51" s="119">
        <f>$AV$7</f>
        <v>1</v>
      </c>
      <c r="AW51" s="120" t="str">
        <f t="shared" si="12"/>
        <v>TEST</v>
      </c>
      <c r="AX51" s="120"/>
      <c r="AY51" s="120" t="s">
        <v>93</v>
      </c>
      <c r="AZ51" s="120" t="str">
        <f>IF(AV51&lt;&gt;"",$AB$477&amp;$AC$477,"")</f>
        <v>-E1-K5</v>
      </c>
      <c r="BA51" s="120" t="s">
        <v>432</v>
      </c>
      <c r="BB51" s="120" t="str">
        <f t="shared" si="7"/>
        <v>....</v>
      </c>
      <c r="BC51" s="120"/>
      <c r="BD51" s="120"/>
      <c r="BE51" s="120"/>
      <c r="BF51" s="120"/>
      <c r="BG51" s="120">
        <v>1072</v>
      </c>
      <c r="BH51" s="110" t="str">
        <f>IF(BG51="","",IF(ISERROR(VLOOKUP(BG51,[2]KNULI!$A$2:$J$1250,3,0)),"!!! FEHLER MIT DER IGRULI-VERKNÜPFUNG !!!",VLOOKUP(BG51,[2]KNULI!$A$2:$J$1250,3,0)))</f>
        <v>HILFSSPG 110 KV SS-DIFF</v>
      </c>
      <c r="BI51" s="110" t="str">
        <f>IF(BG51="","",IF(ISERROR(VLOOKUP(BG51,[2]KNULI!$A$2:$J$1250,2,0)),"!!! FEHLER MIT DER IGRULI-VERKNÜPFUNG !!!",VLOOKUP(BG51,[2]KNULI!$A$2:$J$1250,2,0)))</f>
        <v>H/</v>
      </c>
      <c r="BJ51" s="110" t="str">
        <f>IF(BG51="","",IF(ISERROR(VLOOKUP(BG51,[2]KNULI!$A$2:$J$1250,4,0)),"!!! FEHLER MIT DER IGRULI-VERKNÜPFUNG !!!",VLOOKUP(BG51,[2]KNULI!$A$2:$J$1250,4,0)))</f>
        <v>Z</v>
      </c>
      <c r="BK51" s="111" t="str">
        <f>IF(BG51="","",IF(ISERROR(VLOOKUP(BG51,[2]KNULI!$A$2:$J$1250,5,0)),"!!! FEHLER MIT DER IGRULI-VERKNÜPFUNG !!!",VLOOKUP(BG51,[2]KNULI!$A$2:$J$1250,5,0)))</f>
        <v>F</v>
      </c>
      <c r="BL51" s="241"/>
      <c r="BM51" s="120"/>
      <c r="BN51" s="199"/>
      <c r="BO51" s="215"/>
      <c r="BP51" s="122"/>
      <c r="BQ51" s="122" t="s">
        <v>146</v>
      </c>
      <c r="BR51" s="123">
        <v>30</v>
      </c>
      <c r="BS51" s="250"/>
      <c r="BT51" s="115"/>
      <c r="BU51" s="115">
        <f t="shared" si="8"/>
        <v>1</v>
      </c>
      <c r="BV51" s="115">
        <f t="shared" si="13"/>
        <v>51</v>
      </c>
      <c r="BW51" s="115">
        <f t="shared" si="14"/>
        <v>201</v>
      </c>
      <c r="BX51" s="120">
        <v>68</v>
      </c>
      <c r="BY51" s="115">
        <v>48</v>
      </c>
      <c r="BZ51" s="120" t="s">
        <v>88</v>
      </c>
      <c r="CA51" s="124"/>
      <c r="CB51" s="125"/>
      <c r="CC51" s="126"/>
      <c r="CD51" s="127" t="str">
        <f t="shared" si="3"/>
        <v>EM</v>
      </c>
      <c r="CE51" s="128">
        <f t="shared" si="3"/>
        <v>30</v>
      </c>
      <c r="CF51" s="259"/>
      <c r="CG51" s="130"/>
      <c r="CH51" s="130">
        <f t="shared" si="72"/>
        <v>1</v>
      </c>
      <c r="CI51" s="130">
        <f t="shared" si="5"/>
        <v>51</v>
      </c>
      <c r="CJ51" s="131">
        <f t="shared" si="5"/>
        <v>201</v>
      </c>
      <c r="CK51" s="131">
        <f t="shared" si="5"/>
        <v>68</v>
      </c>
      <c r="CL51" s="132">
        <f t="shared" si="5"/>
        <v>48</v>
      </c>
    </row>
    <row r="52" spans="1:90" ht="25.5" customHeight="1" x14ac:dyDescent="0.25">
      <c r="A52" s="133"/>
      <c r="B52" s="68" t="s">
        <v>88</v>
      </c>
      <c r="C52" s="243" t="s">
        <v>439</v>
      </c>
      <c r="D52" s="80" t="str">
        <f t="shared" si="65"/>
        <v/>
      </c>
      <c r="E52" s="81"/>
      <c r="F52" s="344"/>
      <c r="G52" s="344"/>
      <c r="H52" s="84"/>
      <c r="I52" s="236"/>
      <c r="J52" s="86"/>
      <c r="K52" s="87"/>
      <c r="L52" s="88"/>
      <c r="M52" s="89"/>
      <c r="N52" s="85"/>
      <c r="O52" s="90"/>
      <c r="P52" s="86"/>
      <c r="Q52" s="86"/>
      <c r="R52" s="91"/>
      <c r="S52" s="92"/>
      <c r="T52" s="90"/>
      <c r="U52" s="90"/>
      <c r="V52" s="86"/>
      <c r="W52" s="93" t="str">
        <f t="shared" si="71"/>
        <v/>
      </c>
      <c r="X52" s="94"/>
      <c r="Y52" s="95"/>
      <c r="Z52" s="96"/>
      <c r="AA52" s="97"/>
      <c r="AB52" s="98" t="str">
        <f t="shared" ref="AB52:AB65" si="73">IF(OR(Y52="X",Z52="X",AA52="X"),"X","")</f>
        <v/>
      </c>
      <c r="AC52" s="99"/>
      <c r="AD52" s="99"/>
      <c r="AE52" s="97"/>
      <c r="AF52" s="100"/>
      <c r="AG52" s="100"/>
      <c r="AH52" s="100"/>
      <c r="AI52" s="100"/>
      <c r="AJ52" s="101"/>
      <c r="AK52" s="101"/>
      <c r="AL52" s="101"/>
      <c r="AM52" s="101"/>
      <c r="AN52" s="101"/>
      <c r="AO52" s="102"/>
      <c r="AP52" s="103"/>
      <c r="AQ52" s="104"/>
      <c r="AR52" s="102"/>
      <c r="AS52" s="102"/>
      <c r="AT52" s="102"/>
      <c r="AU52" s="105"/>
      <c r="AV52" s="119"/>
      <c r="AW52" s="120" t="str">
        <f t="shared" si="12"/>
        <v/>
      </c>
      <c r="AX52" s="120"/>
      <c r="AY52" s="120"/>
      <c r="AZ52" s="120"/>
      <c r="BA52" s="120"/>
      <c r="BB52" s="120" t="str">
        <f t="shared" si="7"/>
        <v/>
      </c>
      <c r="BC52" s="120"/>
      <c r="BD52" s="120"/>
      <c r="BE52" s="120"/>
      <c r="BF52" s="120"/>
      <c r="BG52" s="120"/>
      <c r="BH52" s="110" t="str">
        <f>IF(BG52="","",IF(ISERROR(VLOOKUP(BG52,[2]KNULI!$A$2:$J$1250,3,0)),"!!! FEHLER MIT DER IGRULI-VERKNÜPFUNG !!!",VLOOKUP(BG52,[2]KNULI!$A$2:$J$1250,3,0)))</f>
        <v/>
      </c>
      <c r="BI52" s="110" t="str">
        <f>IF(BG52="","",IF(ISERROR(VLOOKUP(BG52,[2]KNULI!$A$2:$J$1250,2,0)),"!!! FEHLER MIT DER IGRULI-VERKNÜPFUNG !!!",VLOOKUP(BG52,[2]KNULI!$A$2:$J$1250,2,0)))</f>
        <v/>
      </c>
      <c r="BJ52" s="110" t="str">
        <f>IF(BG52="","",IF(ISERROR(VLOOKUP(BG52,[2]KNULI!$A$2:$J$1250,4,0)),"!!! FEHLER MIT DER IGRULI-VERKNÜPFUNG !!!",VLOOKUP(BG52,[2]KNULI!$A$2:$J$1250,4,0)))</f>
        <v/>
      </c>
      <c r="BK52" s="111" t="str">
        <f>IF(BG52="","",IF(ISERROR(VLOOKUP(BG52,[2]KNULI!$A$2:$J$1250,5,0)),"!!! FEHLER MIT DER IGRULI-VERKNÜPFUNG !!!",VLOOKUP(BG52,[2]KNULI!$A$2:$J$1250,5,0)))</f>
        <v/>
      </c>
      <c r="BL52" s="241"/>
      <c r="BM52" s="120"/>
      <c r="BN52" s="199"/>
      <c r="BO52" s="215"/>
      <c r="BP52" s="122"/>
      <c r="BQ52" s="122"/>
      <c r="BR52" s="123"/>
      <c r="BS52" s="250"/>
      <c r="BT52" s="115"/>
      <c r="BU52" s="115" t="str">
        <f t="shared" si="8"/>
        <v/>
      </c>
      <c r="BV52" s="115" t="str">
        <f t="shared" si="13"/>
        <v/>
      </c>
      <c r="BW52" s="115" t="str">
        <f t="shared" si="14"/>
        <v/>
      </c>
      <c r="BX52" s="120"/>
      <c r="BY52" s="115"/>
      <c r="BZ52" s="120"/>
      <c r="CA52" s="124"/>
      <c r="CB52" s="125"/>
      <c r="CC52" s="126"/>
      <c r="CD52" s="127" t="str">
        <f t="shared" si="3"/>
        <v/>
      </c>
      <c r="CE52" s="128" t="str">
        <f t="shared" si="3"/>
        <v/>
      </c>
      <c r="CF52" s="259"/>
      <c r="CG52" s="130"/>
      <c r="CH52" s="130" t="str">
        <f t="shared" si="72"/>
        <v/>
      </c>
      <c r="CI52" s="130" t="str">
        <f t="shared" si="5"/>
        <v/>
      </c>
      <c r="CJ52" s="131" t="str">
        <f t="shared" si="5"/>
        <v/>
      </c>
      <c r="CK52" s="131" t="str">
        <f t="shared" si="5"/>
        <v/>
      </c>
      <c r="CL52" s="132" t="str">
        <f t="shared" si="5"/>
        <v/>
      </c>
    </row>
    <row r="53" spans="1:90" ht="25.5" customHeight="1" x14ac:dyDescent="0.25">
      <c r="A53" s="133"/>
      <c r="B53" s="68" t="s">
        <v>88</v>
      </c>
      <c r="C53" s="235" t="str">
        <f>"110kV " &amp; BA53 &amp; CHAR(10) &amp; "Erdschluss"</f>
        <v>110kV SS1
Erdschluss</v>
      </c>
      <c r="D53" s="80" t="str">
        <f t="shared" si="65"/>
        <v>O, Z, N</v>
      </c>
      <c r="E53" s="81" t="s">
        <v>440</v>
      </c>
      <c r="F53" s="344" t="s">
        <v>696</v>
      </c>
      <c r="G53" s="364" t="s">
        <v>723</v>
      </c>
      <c r="H53" s="84"/>
      <c r="I53" s="236"/>
      <c r="J53" s="86"/>
      <c r="K53" s="87"/>
      <c r="L53" s="88"/>
      <c r="M53" s="89"/>
      <c r="N53" s="85" t="s">
        <v>88</v>
      </c>
      <c r="O53" s="90"/>
      <c r="P53" s="86"/>
      <c r="Q53" s="86" t="s">
        <v>158</v>
      </c>
      <c r="R53" s="91"/>
      <c r="S53" s="92" t="s">
        <v>88</v>
      </c>
      <c r="T53" s="90"/>
      <c r="U53" s="90" t="s">
        <v>88</v>
      </c>
      <c r="V53" s="86" t="s">
        <v>88</v>
      </c>
      <c r="W53" s="93" t="str">
        <f t="shared" si="71"/>
        <v>110kV SS1 
ERDSCHLUSS</v>
      </c>
      <c r="X53" s="94" t="s">
        <v>145</v>
      </c>
      <c r="Y53" s="95" t="s">
        <v>88</v>
      </c>
      <c r="Z53" s="96"/>
      <c r="AA53" s="97"/>
      <c r="AB53" s="98" t="str">
        <f t="shared" si="73"/>
        <v>X</v>
      </c>
      <c r="AC53" s="99"/>
      <c r="AD53" s="99"/>
      <c r="AE53" s="97"/>
      <c r="AF53" s="100"/>
      <c r="AG53" s="100"/>
      <c r="AH53" s="100"/>
      <c r="AI53" s="100"/>
      <c r="AJ53" s="101"/>
      <c r="AK53" s="101"/>
      <c r="AL53" s="101"/>
      <c r="AM53" s="101"/>
      <c r="AN53" s="101"/>
      <c r="AO53" s="102"/>
      <c r="AP53" s="103"/>
      <c r="AQ53" s="104"/>
      <c r="AR53" s="102"/>
      <c r="AS53" s="102"/>
      <c r="AT53" s="102"/>
      <c r="AU53" s="105"/>
      <c r="AV53" s="119">
        <f t="shared" ref="AV53:AV62" si="74">$AV$7</f>
        <v>1</v>
      </c>
      <c r="AW53" s="120" t="str">
        <f t="shared" si="12"/>
        <v>TEST</v>
      </c>
      <c r="AX53" s="120"/>
      <c r="AY53" s="120" t="s">
        <v>93</v>
      </c>
      <c r="AZ53" s="120" t="str">
        <f t="shared" ref="AZ53:AZ62" si="75">IF(AV53&lt;&gt;"",$AB$477&amp;$AC$477,"")</f>
        <v>-E1-K5</v>
      </c>
      <c r="BA53" s="120" t="s">
        <v>388</v>
      </c>
      <c r="BB53" s="120" t="str">
        <f t="shared" si="7"/>
        <v>SS1</v>
      </c>
      <c r="BC53" s="120"/>
      <c r="BD53" s="120"/>
      <c r="BE53" s="120"/>
      <c r="BF53" s="120"/>
      <c r="BG53" s="120">
        <v>1025</v>
      </c>
      <c r="BH53" s="110" t="str">
        <f>IF(BG53="","",IF(ISERROR(VLOOKUP(BG53,[2]KNULI!$A$2:$J$1250,3,0)),"!!! FEHLER MIT DER IGRULI-VERKNÜPFUNG !!!",VLOOKUP(BG53,[2]KNULI!$A$2:$J$1250,3,0)))</f>
        <v>ERDSCHLUSS</v>
      </c>
      <c r="BI53" s="110" t="str">
        <f>IF(BG53="","",IF(ISERROR(VLOOKUP(BG53,[2]KNULI!$A$2:$J$1250,2,0)),"!!! FEHLER MIT DER IGRULI-VERKNÜPFUNG !!!",VLOOKUP(BG53,[2]KNULI!$A$2:$J$1250,2,0)))</f>
        <v>H/</v>
      </c>
      <c r="BJ53" s="110" t="str">
        <f>IF(BG53="","",IF(ISERROR(VLOOKUP(BG53,[2]KNULI!$A$2:$J$1250,4,0)),"!!! FEHLER MIT DER IGRULI-VERKNÜPFUNG !!!",VLOOKUP(BG53,[2]KNULI!$A$2:$J$1250,4,0)))</f>
        <v>Z</v>
      </c>
      <c r="BK53" s="111" t="str">
        <f>IF(BG53="","",IF(ISERROR(VLOOKUP(BG53,[2]KNULI!$A$2:$J$1250,5,0)),"!!! FEHLER MIT DER IGRULI-VERKNÜPFUNG !!!",VLOOKUP(BG53,[2]KNULI!$A$2:$J$1250,5,0)))</f>
        <v>G</v>
      </c>
      <c r="BL53" s="241"/>
      <c r="BM53" s="120"/>
      <c r="BN53" s="199"/>
      <c r="BO53" s="215"/>
      <c r="BP53" s="122"/>
      <c r="BQ53" s="122" t="s">
        <v>146</v>
      </c>
      <c r="BR53" s="123">
        <v>30</v>
      </c>
      <c r="BS53" s="250"/>
      <c r="BT53" s="115"/>
      <c r="BU53" s="115">
        <f t="shared" si="8"/>
        <v>1</v>
      </c>
      <c r="BV53" s="115">
        <f t="shared" si="13"/>
        <v>51</v>
      </c>
      <c r="BW53" s="115">
        <f t="shared" si="14"/>
        <v>201</v>
      </c>
      <c r="BX53" s="120">
        <v>82</v>
      </c>
      <c r="BY53" s="115">
        <v>1</v>
      </c>
      <c r="BZ53" s="120" t="s">
        <v>88</v>
      </c>
      <c r="CA53" s="124"/>
      <c r="CB53" s="125"/>
      <c r="CC53" s="126"/>
      <c r="CD53" s="127" t="str">
        <f t="shared" si="3"/>
        <v>EM</v>
      </c>
      <c r="CE53" s="128">
        <f t="shared" si="3"/>
        <v>30</v>
      </c>
      <c r="CF53" s="259"/>
      <c r="CG53" s="130"/>
      <c r="CH53" s="130">
        <f t="shared" si="72"/>
        <v>1</v>
      </c>
      <c r="CI53" s="130">
        <f t="shared" si="5"/>
        <v>51</v>
      </c>
      <c r="CJ53" s="131">
        <f t="shared" si="5"/>
        <v>201</v>
      </c>
      <c r="CK53" s="131">
        <f t="shared" si="5"/>
        <v>82</v>
      </c>
      <c r="CL53" s="132">
        <f t="shared" si="5"/>
        <v>1</v>
      </c>
    </row>
    <row r="54" spans="1:90" ht="25.5" customHeight="1" x14ac:dyDescent="0.25">
      <c r="A54" s="133"/>
      <c r="B54" s="68" t="s">
        <v>88</v>
      </c>
      <c r="C54" s="235" t="str">
        <f>"110kV " &amp; BA54 &amp; CHAR(10) &amp; "Erdschluss"</f>
        <v>110kV SS2
Erdschluss</v>
      </c>
      <c r="D54" s="80" t="str">
        <f t="shared" si="65"/>
        <v>O, Z, N</v>
      </c>
      <c r="E54" s="81" t="s">
        <v>440</v>
      </c>
      <c r="F54" s="344" t="s">
        <v>720</v>
      </c>
      <c r="G54" s="344" t="str">
        <f>$G$53</f>
        <v>-E1-B4-UC1</v>
      </c>
      <c r="H54" s="84"/>
      <c r="I54" s="236"/>
      <c r="J54" s="86"/>
      <c r="K54" s="87"/>
      <c r="L54" s="88"/>
      <c r="M54" s="89"/>
      <c r="N54" s="85" t="s">
        <v>88</v>
      </c>
      <c r="O54" s="90"/>
      <c r="P54" s="86"/>
      <c r="Q54" s="86" t="s">
        <v>158</v>
      </c>
      <c r="R54" s="91"/>
      <c r="S54" s="92" t="s">
        <v>88</v>
      </c>
      <c r="T54" s="90"/>
      <c r="U54" s="90" t="s">
        <v>88</v>
      </c>
      <c r="V54" s="86" t="s">
        <v>88</v>
      </c>
      <c r="W54" s="93" t="str">
        <f t="shared" si="71"/>
        <v>110kV SS2 
ERDSCHLUSS</v>
      </c>
      <c r="X54" s="94" t="s">
        <v>145</v>
      </c>
      <c r="Y54" s="95" t="s">
        <v>88</v>
      </c>
      <c r="Z54" s="96"/>
      <c r="AA54" s="97"/>
      <c r="AB54" s="98" t="str">
        <f t="shared" si="73"/>
        <v>X</v>
      </c>
      <c r="AC54" s="99"/>
      <c r="AD54" s="99"/>
      <c r="AE54" s="97"/>
      <c r="AF54" s="100"/>
      <c r="AG54" s="100"/>
      <c r="AH54" s="100"/>
      <c r="AI54" s="100"/>
      <c r="AJ54" s="101"/>
      <c r="AK54" s="101"/>
      <c r="AL54" s="101"/>
      <c r="AM54" s="101"/>
      <c r="AN54" s="101"/>
      <c r="AO54" s="102"/>
      <c r="AP54" s="103"/>
      <c r="AQ54" s="104"/>
      <c r="AR54" s="102"/>
      <c r="AS54" s="102"/>
      <c r="AT54" s="102"/>
      <c r="AU54" s="105"/>
      <c r="AV54" s="119">
        <f t="shared" si="74"/>
        <v>1</v>
      </c>
      <c r="AW54" s="120" t="str">
        <f t="shared" si="12"/>
        <v>TEST</v>
      </c>
      <c r="AX54" s="120"/>
      <c r="AY54" s="120" t="s">
        <v>93</v>
      </c>
      <c r="AZ54" s="120" t="str">
        <f t="shared" si="75"/>
        <v>-E1-K5</v>
      </c>
      <c r="BA54" s="120" t="s">
        <v>389</v>
      </c>
      <c r="BB54" s="120" t="str">
        <f t="shared" si="7"/>
        <v>SS2</v>
      </c>
      <c r="BC54" s="120"/>
      <c r="BD54" s="120"/>
      <c r="BE54" s="120"/>
      <c r="BF54" s="120"/>
      <c r="BG54" s="120">
        <v>1025</v>
      </c>
      <c r="BH54" s="110" t="str">
        <f>IF(BG54="","",IF(ISERROR(VLOOKUP(BG54,[2]KNULI!$A$2:$J$1250,3,0)),"!!! FEHLER MIT DER IGRULI-VERKNÜPFUNG !!!",VLOOKUP(BG54,[2]KNULI!$A$2:$J$1250,3,0)))</f>
        <v>ERDSCHLUSS</v>
      </c>
      <c r="BI54" s="110" t="str">
        <f>IF(BG54="","",IF(ISERROR(VLOOKUP(BG54,[2]KNULI!$A$2:$J$1250,2,0)),"!!! FEHLER MIT DER IGRULI-VERKNÜPFUNG !!!",VLOOKUP(BG54,[2]KNULI!$A$2:$J$1250,2,0)))</f>
        <v>H/</v>
      </c>
      <c r="BJ54" s="110" t="str">
        <f>IF(BG54="","",IF(ISERROR(VLOOKUP(BG54,[2]KNULI!$A$2:$J$1250,4,0)),"!!! FEHLER MIT DER IGRULI-VERKNÜPFUNG !!!",VLOOKUP(BG54,[2]KNULI!$A$2:$J$1250,4,0)))</f>
        <v>Z</v>
      </c>
      <c r="BK54" s="111" t="str">
        <f>IF(BG54="","",IF(ISERROR(VLOOKUP(BG54,[2]KNULI!$A$2:$J$1250,5,0)),"!!! FEHLER MIT DER IGRULI-VERKNÜPFUNG !!!",VLOOKUP(BG54,[2]KNULI!$A$2:$J$1250,5,0)))</f>
        <v>G</v>
      </c>
      <c r="BL54" s="241"/>
      <c r="BM54" s="120"/>
      <c r="BN54" s="199"/>
      <c r="BO54" s="215"/>
      <c r="BP54" s="122"/>
      <c r="BQ54" s="122" t="s">
        <v>146</v>
      </c>
      <c r="BR54" s="123">
        <v>30</v>
      </c>
      <c r="BS54" s="250"/>
      <c r="BT54" s="115"/>
      <c r="BU54" s="115">
        <f t="shared" si="8"/>
        <v>1</v>
      </c>
      <c r="BV54" s="115">
        <f t="shared" si="13"/>
        <v>51</v>
      </c>
      <c r="BW54" s="115">
        <f t="shared" si="14"/>
        <v>201</v>
      </c>
      <c r="BX54" s="120">
        <v>82</v>
      </c>
      <c r="BY54" s="115">
        <v>2</v>
      </c>
      <c r="BZ54" s="120" t="s">
        <v>88</v>
      </c>
      <c r="CA54" s="124"/>
      <c r="CB54" s="125"/>
      <c r="CC54" s="126"/>
      <c r="CD54" s="127" t="str">
        <f t="shared" si="3"/>
        <v>EM</v>
      </c>
      <c r="CE54" s="128">
        <f t="shared" si="3"/>
        <v>30</v>
      </c>
      <c r="CF54" s="259"/>
      <c r="CG54" s="130"/>
      <c r="CH54" s="130">
        <f t="shared" si="72"/>
        <v>1</v>
      </c>
      <c r="CI54" s="130">
        <f t="shared" si="5"/>
        <v>51</v>
      </c>
      <c r="CJ54" s="131">
        <f t="shared" si="5"/>
        <v>201</v>
      </c>
      <c r="CK54" s="131">
        <f t="shared" si="5"/>
        <v>82</v>
      </c>
      <c r="CL54" s="132">
        <f t="shared" si="5"/>
        <v>2</v>
      </c>
    </row>
    <row r="55" spans="1:90" ht="25.5" customHeight="1" x14ac:dyDescent="0.25">
      <c r="A55" s="133" t="s">
        <v>406</v>
      </c>
      <c r="B55" s="78"/>
      <c r="C55" s="235" t="str">
        <f>"110kV " &amp; BA55 &amp; CHAR(10) &amp; "Erdschluss"</f>
        <v>110kV SS3
Erdschluss</v>
      </c>
      <c r="D55" s="80" t="str">
        <f t="shared" si="65"/>
        <v>O, Z, N</v>
      </c>
      <c r="E55" s="81" t="s">
        <v>440</v>
      </c>
      <c r="F55" s="344" t="s">
        <v>709</v>
      </c>
      <c r="G55" s="344" t="str">
        <f t="shared" ref="G55:G62" si="76">$G$53</f>
        <v>-E1-B4-UC1</v>
      </c>
      <c r="H55" s="84"/>
      <c r="I55" s="236"/>
      <c r="J55" s="86"/>
      <c r="K55" s="87"/>
      <c r="L55" s="88"/>
      <c r="M55" s="89"/>
      <c r="N55" s="85" t="s">
        <v>88</v>
      </c>
      <c r="O55" s="90"/>
      <c r="P55" s="86"/>
      <c r="Q55" s="86" t="s">
        <v>158</v>
      </c>
      <c r="R55" s="91"/>
      <c r="S55" s="92" t="s">
        <v>88</v>
      </c>
      <c r="T55" s="90"/>
      <c r="U55" s="90" t="s">
        <v>88</v>
      </c>
      <c r="V55" s="86" t="s">
        <v>88</v>
      </c>
      <c r="W55" s="93" t="str">
        <f t="shared" si="71"/>
        <v>110kV SS3 
ERDSCHLUSS</v>
      </c>
      <c r="X55" s="94" t="s">
        <v>145</v>
      </c>
      <c r="Y55" s="95" t="s">
        <v>88</v>
      </c>
      <c r="Z55" s="96"/>
      <c r="AA55" s="97"/>
      <c r="AB55" s="98" t="str">
        <f>IF(OR(Y55="X",Z55="X",AA55="X"),"X","")</f>
        <v>X</v>
      </c>
      <c r="AC55" s="99"/>
      <c r="AD55" s="99"/>
      <c r="AE55" s="97"/>
      <c r="AF55" s="100"/>
      <c r="AG55" s="100"/>
      <c r="AH55" s="100"/>
      <c r="AI55" s="100"/>
      <c r="AJ55" s="101"/>
      <c r="AK55" s="101"/>
      <c r="AL55" s="101"/>
      <c r="AM55" s="101"/>
      <c r="AN55" s="101"/>
      <c r="AO55" s="102"/>
      <c r="AP55" s="103"/>
      <c r="AQ55" s="104"/>
      <c r="AR55" s="102"/>
      <c r="AS55" s="102"/>
      <c r="AT55" s="102"/>
      <c r="AU55" s="105"/>
      <c r="AV55" s="119">
        <f t="shared" si="74"/>
        <v>1</v>
      </c>
      <c r="AW55" s="120" t="str">
        <f t="shared" si="12"/>
        <v>TEST</v>
      </c>
      <c r="AX55" s="120"/>
      <c r="AY55" s="120" t="s">
        <v>93</v>
      </c>
      <c r="AZ55" s="120" t="str">
        <f t="shared" si="75"/>
        <v>-E1-K5</v>
      </c>
      <c r="BA55" s="120" t="s">
        <v>390</v>
      </c>
      <c r="BB55" s="120" t="str">
        <f t="shared" si="7"/>
        <v>SS3</v>
      </c>
      <c r="BC55" s="120"/>
      <c r="BD55" s="120"/>
      <c r="BE55" s="120"/>
      <c r="BF55" s="120"/>
      <c r="BG55" s="120">
        <v>1025</v>
      </c>
      <c r="BH55" s="110" t="str">
        <f>IF(BG55="","",IF(ISERROR(VLOOKUP(BG55,[2]KNULI!$A$2:$J$1250,3,0)),"!!! FEHLER MIT DER IGRULI-VERKNÜPFUNG !!!",VLOOKUP(BG55,[2]KNULI!$A$2:$J$1250,3,0)))</f>
        <v>ERDSCHLUSS</v>
      </c>
      <c r="BI55" s="110" t="str">
        <f>IF(BG55="","",IF(ISERROR(VLOOKUP(BG55,[2]KNULI!$A$2:$J$1250,2,0)),"!!! FEHLER MIT DER IGRULI-VERKNÜPFUNG !!!",VLOOKUP(BG55,[2]KNULI!$A$2:$J$1250,2,0)))</f>
        <v>H/</v>
      </c>
      <c r="BJ55" s="110" t="str">
        <f>IF(BG55="","",IF(ISERROR(VLOOKUP(BG55,[2]KNULI!$A$2:$J$1250,4,0)),"!!! FEHLER MIT DER IGRULI-VERKNÜPFUNG !!!",VLOOKUP(BG55,[2]KNULI!$A$2:$J$1250,4,0)))</f>
        <v>Z</v>
      </c>
      <c r="BK55" s="111" t="str">
        <f>IF(BG55="","",IF(ISERROR(VLOOKUP(BG55,[2]KNULI!$A$2:$J$1250,5,0)),"!!! FEHLER MIT DER IGRULI-VERKNÜPFUNG !!!",VLOOKUP(BG55,[2]KNULI!$A$2:$J$1250,5,0)))</f>
        <v>G</v>
      </c>
      <c r="BL55" s="241"/>
      <c r="BM55" s="120"/>
      <c r="BN55" s="199"/>
      <c r="BO55" s="215"/>
      <c r="BP55" s="122"/>
      <c r="BQ55" s="122" t="s">
        <v>146</v>
      </c>
      <c r="BR55" s="123">
        <v>30</v>
      </c>
      <c r="BS55" s="250"/>
      <c r="BT55" s="115"/>
      <c r="BU55" s="115">
        <f t="shared" si="8"/>
        <v>1</v>
      </c>
      <c r="BV55" s="115">
        <f t="shared" si="13"/>
        <v>51</v>
      </c>
      <c r="BW55" s="115">
        <f t="shared" si="14"/>
        <v>201</v>
      </c>
      <c r="BX55" s="120">
        <v>82</v>
      </c>
      <c r="BY55" s="115">
        <v>3</v>
      </c>
      <c r="BZ55" s="120" t="s">
        <v>88</v>
      </c>
      <c r="CA55" s="124"/>
      <c r="CB55" s="125"/>
      <c r="CC55" s="126"/>
      <c r="CD55" s="127" t="str">
        <f t="shared" si="3"/>
        <v>EM</v>
      </c>
      <c r="CE55" s="128">
        <f t="shared" si="3"/>
        <v>30</v>
      </c>
      <c r="CF55" s="259"/>
      <c r="CG55" s="130"/>
      <c r="CH55" s="130">
        <f t="shared" si="72"/>
        <v>1</v>
      </c>
      <c r="CI55" s="130">
        <f t="shared" si="5"/>
        <v>51</v>
      </c>
      <c r="CJ55" s="131">
        <f t="shared" si="5"/>
        <v>201</v>
      </c>
      <c r="CK55" s="131">
        <f t="shared" si="5"/>
        <v>82</v>
      </c>
      <c r="CL55" s="132">
        <f t="shared" si="5"/>
        <v>3</v>
      </c>
    </row>
    <row r="56" spans="1:90" ht="25.5" customHeight="1" x14ac:dyDescent="0.25">
      <c r="A56" s="133" t="s">
        <v>412</v>
      </c>
      <c r="B56" s="78"/>
      <c r="C56" s="235" t="str">
        <f>"110kV " &amp; BA56 &amp; CHAR(10) &amp; "Erdschluss"</f>
        <v>110kV SS4
Erdschluss</v>
      </c>
      <c r="D56" s="80" t="str">
        <f t="shared" si="65"/>
        <v>O, Z, N</v>
      </c>
      <c r="E56" s="81" t="s">
        <v>440</v>
      </c>
      <c r="F56" s="344" t="s">
        <v>724</v>
      </c>
      <c r="G56" s="344" t="str">
        <f t="shared" si="76"/>
        <v>-E1-B4-UC1</v>
      </c>
      <c r="H56" s="84"/>
      <c r="I56" s="236"/>
      <c r="J56" s="86"/>
      <c r="K56" s="87"/>
      <c r="L56" s="88"/>
      <c r="M56" s="89"/>
      <c r="N56" s="85" t="s">
        <v>88</v>
      </c>
      <c r="O56" s="90"/>
      <c r="P56" s="86"/>
      <c r="Q56" s="86" t="s">
        <v>158</v>
      </c>
      <c r="R56" s="91"/>
      <c r="S56" s="92" t="s">
        <v>88</v>
      </c>
      <c r="T56" s="90"/>
      <c r="U56" s="90" t="s">
        <v>88</v>
      </c>
      <c r="V56" s="86" t="s">
        <v>88</v>
      </c>
      <c r="W56" s="93" t="str">
        <f t="shared" si="71"/>
        <v>110kV SS4 
ERDSCHLUSS</v>
      </c>
      <c r="X56" s="94" t="s">
        <v>145</v>
      </c>
      <c r="Y56" s="95" t="s">
        <v>88</v>
      </c>
      <c r="Z56" s="96"/>
      <c r="AA56" s="97"/>
      <c r="AB56" s="98" t="str">
        <f>IF(OR(Y56="X",Z56="X",AA56="X"),"X","")</f>
        <v>X</v>
      </c>
      <c r="AC56" s="99"/>
      <c r="AD56" s="99"/>
      <c r="AE56" s="97"/>
      <c r="AF56" s="100"/>
      <c r="AG56" s="100"/>
      <c r="AH56" s="100"/>
      <c r="AI56" s="100"/>
      <c r="AJ56" s="101"/>
      <c r="AK56" s="101"/>
      <c r="AL56" s="101"/>
      <c r="AM56" s="101"/>
      <c r="AN56" s="101"/>
      <c r="AO56" s="102"/>
      <c r="AP56" s="103"/>
      <c r="AQ56" s="104"/>
      <c r="AR56" s="102"/>
      <c r="AS56" s="102"/>
      <c r="AT56" s="102"/>
      <c r="AU56" s="105"/>
      <c r="AV56" s="119">
        <f t="shared" si="74"/>
        <v>1</v>
      </c>
      <c r="AW56" s="120" t="str">
        <f t="shared" si="12"/>
        <v>TEST</v>
      </c>
      <c r="AX56" s="120"/>
      <c r="AY56" s="120" t="s">
        <v>93</v>
      </c>
      <c r="AZ56" s="120" t="str">
        <f t="shared" si="75"/>
        <v>-E1-K5</v>
      </c>
      <c r="BA56" s="120" t="s">
        <v>391</v>
      </c>
      <c r="BB56" s="120" t="str">
        <f t="shared" si="7"/>
        <v>SS4</v>
      </c>
      <c r="BC56" s="120"/>
      <c r="BD56" s="120"/>
      <c r="BE56" s="120"/>
      <c r="BF56" s="120"/>
      <c r="BG56" s="120">
        <v>1025</v>
      </c>
      <c r="BH56" s="110" t="str">
        <f>IF(BG56="","",IF(ISERROR(VLOOKUP(BG56,[2]KNULI!$A$2:$J$1250,3,0)),"!!! FEHLER MIT DER IGRULI-VERKNÜPFUNG !!!",VLOOKUP(BG56,[2]KNULI!$A$2:$J$1250,3,0)))</f>
        <v>ERDSCHLUSS</v>
      </c>
      <c r="BI56" s="110" t="str">
        <f>IF(BG56="","",IF(ISERROR(VLOOKUP(BG56,[2]KNULI!$A$2:$J$1250,2,0)),"!!! FEHLER MIT DER IGRULI-VERKNÜPFUNG !!!",VLOOKUP(BG56,[2]KNULI!$A$2:$J$1250,2,0)))</f>
        <v>H/</v>
      </c>
      <c r="BJ56" s="110" t="str">
        <f>IF(BG56="","",IF(ISERROR(VLOOKUP(BG56,[2]KNULI!$A$2:$J$1250,4,0)),"!!! FEHLER MIT DER IGRULI-VERKNÜPFUNG !!!",VLOOKUP(BG56,[2]KNULI!$A$2:$J$1250,4,0)))</f>
        <v>Z</v>
      </c>
      <c r="BK56" s="111" t="str">
        <f>IF(BG56="","",IF(ISERROR(VLOOKUP(BG56,[2]KNULI!$A$2:$J$1250,5,0)),"!!! FEHLER MIT DER IGRULI-VERKNÜPFUNG !!!",VLOOKUP(BG56,[2]KNULI!$A$2:$J$1250,5,0)))</f>
        <v>G</v>
      </c>
      <c r="BL56" s="241"/>
      <c r="BM56" s="120"/>
      <c r="BN56" s="199"/>
      <c r="BO56" s="215"/>
      <c r="BP56" s="122"/>
      <c r="BQ56" s="122" t="s">
        <v>146</v>
      </c>
      <c r="BR56" s="123">
        <v>30</v>
      </c>
      <c r="BS56" s="250"/>
      <c r="BT56" s="115"/>
      <c r="BU56" s="115">
        <f t="shared" si="8"/>
        <v>1</v>
      </c>
      <c r="BV56" s="115">
        <f t="shared" si="13"/>
        <v>51</v>
      </c>
      <c r="BW56" s="115">
        <f t="shared" si="14"/>
        <v>201</v>
      </c>
      <c r="BX56" s="120">
        <v>82</v>
      </c>
      <c r="BY56" s="115">
        <v>4</v>
      </c>
      <c r="BZ56" s="120" t="s">
        <v>88</v>
      </c>
      <c r="CA56" s="124"/>
      <c r="CB56" s="125"/>
      <c r="CC56" s="126"/>
      <c r="CD56" s="127" t="str">
        <f t="shared" si="3"/>
        <v>EM</v>
      </c>
      <c r="CE56" s="128">
        <f t="shared" si="3"/>
        <v>30</v>
      </c>
      <c r="CF56" s="259"/>
      <c r="CG56" s="130"/>
      <c r="CH56" s="130">
        <f t="shared" si="72"/>
        <v>1</v>
      </c>
      <c r="CI56" s="130">
        <f t="shared" si="5"/>
        <v>51</v>
      </c>
      <c r="CJ56" s="131">
        <f t="shared" si="5"/>
        <v>201</v>
      </c>
      <c r="CK56" s="131">
        <f t="shared" si="5"/>
        <v>82</v>
      </c>
      <c r="CL56" s="132">
        <f t="shared" si="5"/>
        <v>4</v>
      </c>
    </row>
    <row r="57" spans="1:90" ht="25.5" customHeight="1" x14ac:dyDescent="0.25">
      <c r="A57" s="133" t="s">
        <v>416</v>
      </c>
      <c r="B57" s="78"/>
      <c r="C57" s="235" t="str">
        <f>"110kV " &amp; BA57 &amp; CHAR(10) &amp; "Erdschluss"</f>
        <v>110kV SS5
Erdschluss</v>
      </c>
      <c r="D57" s="80" t="str">
        <f t="shared" si="65"/>
        <v>O, Z, N</v>
      </c>
      <c r="E57" s="81" t="s">
        <v>440</v>
      </c>
      <c r="F57" s="344" t="s">
        <v>725</v>
      </c>
      <c r="G57" s="344" t="str">
        <f t="shared" si="76"/>
        <v>-E1-B4-UC1</v>
      </c>
      <c r="H57" s="84"/>
      <c r="I57" s="236"/>
      <c r="J57" s="86"/>
      <c r="K57" s="87"/>
      <c r="L57" s="88"/>
      <c r="M57" s="89"/>
      <c r="N57" s="85" t="s">
        <v>88</v>
      </c>
      <c r="O57" s="90"/>
      <c r="P57" s="86"/>
      <c r="Q57" s="86" t="s">
        <v>158</v>
      </c>
      <c r="R57" s="91"/>
      <c r="S57" s="92" t="s">
        <v>88</v>
      </c>
      <c r="T57" s="90"/>
      <c r="U57" s="90" t="s">
        <v>88</v>
      </c>
      <c r="V57" s="86" t="s">
        <v>88</v>
      </c>
      <c r="W57" s="93" t="str">
        <f t="shared" si="71"/>
        <v>110kV SS5 
ERDSCHLUSS</v>
      </c>
      <c r="X57" s="94" t="s">
        <v>145</v>
      </c>
      <c r="Y57" s="95" t="s">
        <v>88</v>
      </c>
      <c r="Z57" s="96"/>
      <c r="AA57" s="97"/>
      <c r="AB57" s="98" t="str">
        <f>IF(OR(Y57="X",Z57="X",AA57="X"),"X","")</f>
        <v>X</v>
      </c>
      <c r="AC57" s="99"/>
      <c r="AD57" s="99"/>
      <c r="AE57" s="97"/>
      <c r="AF57" s="100"/>
      <c r="AG57" s="100"/>
      <c r="AH57" s="100"/>
      <c r="AI57" s="100"/>
      <c r="AJ57" s="101"/>
      <c r="AK57" s="101"/>
      <c r="AL57" s="101"/>
      <c r="AM57" s="101"/>
      <c r="AN57" s="101"/>
      <c r="AO57" s="102"/>
      <c r="AP57" s="103"/>
      <c r="AQ57" s="104"/>
      <c r="AR57" s="102"/>
      <c r="AS57" s="102"/>
      <c r="AT57" s="102"/>
      <c r="AU57" s="105"/>
      <c r="AV57" s="119">
        <f t="shared" si="74"/>
        <v>1</v>
      </c>
      <c r="AW57" s="120" t="str">
        <f t="shared" si="12"/>
        <v>TEST</v>
      </c>
      <c r="AX57" s="120"/>
      <c r="AY57" s="120" t="s">
        <v>93</v>
      </c>
      <c r="AZ57" s="120" t="str">
        <f t="shared" si="75"/>
        <v>-E1-K5</v>
      </c>
      <c r="BA57" s="120" t="s">
        <v>392</v>
      </c>
      <c r="BB57" s="120" t="str">
        <f t="shared" si="7"/>
        <v>SS5</v>
      </c>
      <c r="BC57" s="120"/>
      <c r="BD57" s="120"/>
      <c r="BE57" s="120"/>
      <c r="BF57" s="120"/>
      <c r="BG57" s="120">
        <v>1025</v>
      </c>
      <c r="BH57" s="110" t="str">
        <f>IF(BG57="","",IF(ISERROR(VLOOKUP(BG57,[2]KNULI!$A$2:$J$1250,3,0)),"!!! FEHLER MIT DER IGRULI-VERKNÜPFUNG !!!",VLOOKUP(BG57,[2]KNULI!$A$2:$J$1250,3,0)))</f>
        <v>ERDSCHLUSS</v>
      </c>
      <c r="BI57" s="110" t="str">
        <f>IF(BG57="","",IF(ISERROR(VLOOKUP(BG57,[2]KNULI!$A$2:$J$1250,2,0)),"!!! FEHLER MIT DER IGRULI-VERKNÜPFUNG !!!",VLOOKUP(BG57,[2]KNULI!$A$2:$J$1250,2,0)))</f>
        <v>H/</v>
      </c>
      <c r="BJ57" s="110" t="str">
        <f>IF(BG57="","",IF(ISERROR(VLOOKUP(BG57,[2]KNULI!$A$2:$J$1250,4,0)),"!!! FEHLER MIT DER IGRULI-VERKNÜPFUNG !!!",VLOOKUP(BG57,[2]KNULI!$A$2:$J$1250,4,0)))</f>
        <v>Z</v>
      </c>
      <c r="BK57" s="111" t="str">
        <f>IF(BG57="","",IF(ISERROR(VLOOKUP(BG57,[2]KNULI!$A$2:$J$1250,5,0)),"!!! FEHLER MIT DER IGRULI-VERKNÜPFUNG !!!",VLOOKUP(BG57,[2]KNULI!$A$2:$J$1250,5,0)))</f>
        <v>G</v>
      </c>
      <c r="BL57" s="241"/>
      <c r="BM57" s="120"/>
      <c r="BN57" s="199"/>
      <c r="BO57" s="215"/>
      <c r="BP57" s="122"/>
      <c r="BQ57" s="122" t="s">
        <v>146</v>
      </c>
      <c r="BR57" s="123">
        <v>30</v>
      </c>
      <c r="BS57" s="250"/>
      <c r="BT57" s="115"/>
      <c r="BU57" s="115">
        <f t="shared" si="8"/>
        <v>1</v>
      </c>
      <c r="BV57" s="115">
        <f t="shared" si="13"/>
        <v>51</v>
      </c>
      <c r="BW57" s="115">
        <f t="shared" si="14"/>
        <v>201</v>
      </c>
      <c r="BX57" s="120">
        <v>82</v>
      </c>
      <c r="BY57" s="115">
        <v>5</v>
      </c>
      <c r="BZ57" s="120" t="s">
        <v>88</v>
      </c>
      <c r="CA57" s="124"/>
      <c r="CB57" s="125"/>
      <c r="CC57" s="126"/>
      <c r="CD57" s="127" t="str">
        <f t="shared" si="3"/>
        <v>EM</v>
      </c>
      <c r="CE57" s="128">
        <f t="shared" si="3"/>
        <v>30</v>
      </c>
      <c r="CF57" s="259"/>
      <c r="CG57" s="130"/>
      <c r="CH57" s="130">
        <f t="shared" si="72"/>
        <v>1</v>
      </c>
      <c r="CI57" s="130">
        <f t="shared" si="5"/>
        <v>51</v>
      </c>
      <c r="CJ57" s="131">
        <f t="shared" si="5"/>
        <v>201</v>
      </c>
      <c r="CK57" s="131">
        <f t="shared" si="5"/>
        <v>82</v>
      </c>
      <c r="CL57" s="132">
        <f t="shared" si="5"/>
        <v>5</v>
      </c>
    </row>
    <row r="58" spans="1:90" ht="25.5" customHeight="1" x14ac:dyDescent="0.25">
      <c r="A58" s="133" t="s">
        <v>164</v>
      </c>
      <c r="B58" s="78"/>
      <c r="C58" s="235" t="str">
        <f>"110kV Erdschlusserfassung " &amp; BA58 &amp; CHAR(10) &amp; "Gerät gestört"</f>
        <v>110kV Erdschlusserfassung SS1
Gerät gestört</v>
      </c>
      <c r="D58" s="80" t="str">
        <f t="shared" si="65"/>
        <v>O, Z, N</v>
      </c>
      <c r="E58" s="81" t="s">
        <v>441</v>
      </c>
      <c r="F58" s="344" t="s">
        <v>696</v>
      </c>
      <c r="G58" s="344" t="str">
        <f t="shared" si="76"/>
        <v>-E1-B4-UC1</v>
      </c>
      <c r="H58" s="84"/>
      <c r="I58" s="236"/>
      <c r="J58" s="86"/>
      <c r="K58" s="87"/>
      <c r="L58" s="88"/>
      <c r="M58" s="89"/>
      <c r="N58" s="85" t="s">
        <v>88</v>
      </c>
      <c r="O58" s="90"/>
      <c r="P58" s="86"/>
      <c r="Q58" s="86" t="s">
        <v>158</v>
      </c>
      <c r="R58" s="91"/>
      <c r="S58" s="92" t="s">
        <v>88</v>
      </c>
      <c r="T58" s="90"/>
      <c r="U58" s="90" t="s">
        <v>88</v>
      </c>
      <c r="V58" s="86" t="s">
        <v>88</v>
      </c>
      <c r="W58" s="93" t="str">
        <f t="shared" si="71"/>
        <v>110kV SS1 
ERDSCHLUSSERFASSUNG</v>
      </c>
      <c r="X58" s="94" t="s">
        <v>145</v>
      </c>
      <c r="Y58" s="95" t="s">
        <v>88</v>
      </c>
      <c r="Z58" s="96"/>
      <c r="AA58" s="97"/>
      <c r="AB58" s="98" t="str">
        <f t="shared" si="73"/>
        <v>X</v>
      </c>
      <c r="AC58" s="99"/>
      <c r="AD58" s="99"/>
      <c r="AE58" s="97"/>
      <c r="AF58" s="100"/>
      <c r="AG58" s="100"/>
      <c r="AH58" s="100"/>
      <c r="AI58" s="100"/>
      <c r="AJ58" s="101"/>
      <c r="AK58" s="101"/>
      <c r="AL58" s="101"/>
      <c r="AM58" s="101"/>
      <c r="AN58" s="101"/>
      <c r="AO58" s="102"/>
      <c r="AP58" s="103"/>
      <c r="AQ58" s="104"/>
      <c r="AR58" s="102"/>
      <c r="AS58" s="102"/>
      <c r="AT58" s="102"/>
      <c r="AU58" s="105"/>
      <c r="AV58" s="119">
        <f t="shared" si="74"/>
        <v>1</v>
      </c>
      <c r="AW58" s="120" t="str">
        <f t="shared" si="12"/>
        <v>TEST</v>
      </c>
      <c r="AX58" s="120"/>
      <c r="AY58" s="120" t="s">
        <v>93</v>
      </c>
      <c r="AZ58" s="120" t="str">
        <f t="shared" si="75"/>
        <v>-E1-K5</v>
      </c>
      <c r="BA58" s="120" t="s">
        <v>388</v>
      </c>
      <c r="BB58" s="120" t="str">
        <f t="shared" si="7"/>
        <v>SS1</v>
      </c>
      <c r="BC58" s="120"/>
      <c r="BD58" s="120"/>
      <c r="BE58" s="120"/>
      <c r="BF58" s="120"/>
      <c r="BG58" s="120">
        <v>1362</v>
      </c>
      <c r="BH58" s="110" t="str">
        <f>IF(BG58="","",IF(ISERROR(VLOOKUP(BG58,[2]KNULI!$A$2:$J$1250,3,0)),"!!! FEHLER MIT DER IGRULI-VERKNÜPFUNG !!!",VLOOKUP(BG58,[2]KNULI!$A$2:$J$1250,3,0)))</f>
        <v>ERDSCHLUSSERFASSUNG</v>
      </c>
      <c r="BI58" s="110" t="str">
        <f>IF(BG58="","",IF(ISERROR(VLOOKUP(BG58,[2]KNULI!$A$2:$J$1250,2,0)),"!!! FEHLER MIT DER IGRULI-VERKNÜPFUNG !!!",VLOOKUP(BG58,[2]KNULI!$A$2:$J$1250,2,0)))</f>
        <v>H/</v>
      </c>
      <c r="BJ58" s="110" t="str">
        <f>IF(BG58="","",IF(ISERROR(VLOOKUP(BG58,[2]KNULI!$A$2:$J$1250,4,0)),"!!! FEHLER MIT DER IGRULI-VERKNÜPFUNG !!!",VLOOKUP(BG58,[2]KNULI!$A$2:$J$1250,4,0)))</f>
        <v>Z</v>
      </c>
      <c r="BK58" s="111" t="str">
        <f>IF(BG58="","",IF(ISERROR(VLOOKUP(BG58,[2]KNULI!$A$2:$J$1250,5,0)),"!!! FEHLER MIT DER IGRULI-VERKNÜPFUNG !!!",VLOOKUP(BG58,[2]KNULI!$A$2:$J$1250,5,0)))</f>
        <v>F</v>
      </c>
      <c r="BL58" s="241"/>
      <c r="BM58" s="120"/>
      <c r="BN58" s="199"/>
      <c r="BO58" s="215"/>
      <c r="BP58" s="122"/>
      <c r="BQ58" s="122" t="s">
        <v>146</v>
      </c>
      <c r="BR58" s="123">
        <v>30</v>
      </c>
      <c r="BS58" s="250"/>
      <c r="BT58" s="115"/>
      <c r="BU58" s="115">
        <f t="shared" si="8"/>
        <v>1</v>
      </c>
      <c r="BV58" s="115">
        <f t="shared" si="13"/>
        <v>51</v>
      </c>
      <c r="BW58" s="115">
        <f t="shared" si="14"/>
        <v>201</v>
      </c>
      <c r="BX58" s="120">
        <v>83</v>
      </c>
      <c r="BY58" s="115">
        <v>1</v>
      </c>
      <c r="BZ58" s="120" t="s">
        <v>88</v>
      </c>
      <c r="CA58" s="124"/>
      <c r="CB58" s="125"/>
      <c r="CC58" s="126"/>
      <c r="CD58" s="127" t="str">
        <f t="shared" si="3"/>
        <v>EM</v>
      </c>
      <c r="CE58" s="128">
        <f t="shared" si="3"/>
        <v>30</v>
      </c>
      <c r="CF58" s="259"/>
      <c r="CG58" s="130"/>
      <c r="CH58" s="130">
        <f t="shared" si="72"/>
        <v>1</v>
      </c>
      <c r="CI58" s="130">
        <f t="shared" si="5"/>
        <v>51</v>
      </c>
      <c r="CJ58" s="131">
        <f t="shared" si="5"/>
        <v>201</v>
      </c>
      <c r="CK58" s="131">
        <f t="shared" si="5"/>
        <v>83</v>
      </c>
      <c r="CL58" s="132">
        <f t="shared" si="5"/>
        <v>1</v>
      </c>
    </row>
    <row r="59" spans="1:90" ht="25.5" customHeight="1" x14ac:dyDescent="0.25">
      <c r="A59" s="133" t="s">
        <v>164</v>
      </c>
      <c r="B59" s="78"/>
      <c r="C59" s="235" t="str">
        <f>"110kV Erdschlusserfassung " &amp; BA59 &amp; CHAR(10) &amp; "Gerät gestört"</f>
        <v>110kV Erdschlusserfassung SS2
Gerät gestört</v>
      </c>
      <c r="D59" s="80" t="str">
        <f t="shared" si="65"/>
        <v>O, Z, N</v>
      </c>
      <c r="E59" s="81" t="s">
        <v>441</v>
      </c>
      <c r="F59" s="344" t="s">
        <v>720</v>
      </c>
      <c r="G59" s="344" t="str">
        <f t="shared" si="76"/>
        <v>-E1-B4-UC1</v>
      </c>
      <c r="H59" s="84"/>
      <c r="I59" s="236"/>
      <c r="J59" s="86"/>
      <c r="K59" s="87"/>
      <c r="L59" s="88"/>
      <c r="M59" s="89"/>
      <c r="N59" s="85" t="s">
        <v>88</v>
      </c>
      <c r="O59" s="90"/>
      <c r="P59" s="86"/>
      <c r="Q59" s="86" t="s">
        <v>158</v>
      </c>
      <c r="R59" s="91"/>
      <c r="S59" s="92" t="s">
        <v>88</v>
      </c>
      <c r="T59" s="90"/>
      <c r="U59" s="90" t="s">
        <v>88</v>
      </c>
      <c r="V59" s="86" t="s">
        <v>88</v>
      </c>
      <c r="W59" s="93" t="str">
        <f t="shared" si="71"/>
        <v>110kV SS2 
ERDSCHLUSSERFASSUNG</v>
      </c>
      <c r="X59" s="94" t="s">
        <v>145</v>
      </c>
      <c r="Y59" s="95" t="s">
        <v>88</v>
      </c>
      <c r="Z59" s="96"/>
      <c r="AA59" s="97"/>
      <c r="AB59" s="98" t="str">
        <f t="shared" si="73"/>
        <v>X</v>
      </c>
      <c r="AC59" s="99"/>
      <c r="AD59" s="99"/>
      <c r="AE59" s="97"/>
      <c r="AF59" s="100"/>
      <c r="AG59" s="100"/>
      <c r="AH59" s="100"/>
      <c r="AI59" s="100"/>
      <c r="AJ59" s="101"/>
      <c r="AK59" s="101"/>
      <c r="AL59" s="101"/>
      <c r="AM59" s="101"/>
      <c r="AN59" s="101"/>
      <c r="AO59" s="102"/>
      <c r="AP59" s="103"/>
      <c r="AQ59" s="104"/>
      <c r="AR59" s="102"/>
      <c r="AS59" s="102"/>
      <c r="AT59" s="102"/>
      <c r="AU59" s="105"/>
      <c r="AV59" s="119">
        <f t="shared" si="74"/>
        <v>1</v>
      </c>
      <c r="AW59" s="120" t="str">
        <f t="shared" si="12"/>
        <v>TEST</v>
      </c>
      <c r="AX59" s="120"/>
      <c r="AY59" s="120" t="s">
        <v>93</v>
      </c>
      <c r="AZ59" s="120" t="str">
        <f t="shared" si="75"/>
        <v>-E1-K5</v>
      </c>
      <c r="BA59" s="120" t="s">
        <v>389</v>
      </c>
      <c r="BB59" s="120" t="str">
        <f t="shared" si="7"/>
        <v>SS2</v>
      </c>
      <c r="BC59" s="120"/>
      <c r="BD59" s="120"/>
      <c r="BE59" s="120"/>
      <c r="BF59" s="120"/>
      <c r="BG59" s="120">
        <v>1362</v>
      </c>
      <c r="BH59" s="110" t="str">
        <f>IF(BG59="","",IF(ISERROR(VLOOKUP(BG59,[2]KNULI!$A$2:$J$1250,3,0)),"!!! FEHLER MIT DER IGRULI-VERKNÜPFUNG !!!",VLOOKUP(BG59,[2]KNULI!$A$2:$J$1250,3,0)))</f>
        <v>ERDSCHLUSSERFASSUNG</v>
      </c>
      <c r="BI59" s="110" t="str">
        <f>IF(BG59="","",IF(ISERROR(VLOOKUP(BG59,[2]KNULI!$A$2:$J$1250,2,0)),"!!! FEHLER MIT DER IGRULI-VERKNÜPFUNG !!!",VLOOKUP(BG59,[2]KNULI!$A$2:$J$1250,2,0)))</f>
        <v>H/</v>
      </c>
      <c r="BJ59" s="110" t="str">
        <f>IF(BG59="","",IF(ISERROR(VLOOKUP(BG59,[2]KNULI!$A$2:$J$1250,4,0)),"!!! FEHLER MIT DER IGRULI-VERKNÜPFUNG !!!",VLOOKUP(BG59,[2]KNULI!$A$2:$J$1250,4,0)))</f>
        <v>Z</v>
      </c>
      <c r="BK59" s="111" t="str">
        <f>IF(BG59="","",IF(ISERROR(VLOOKUP(BG59,[2]KNULI!$A$2:$J$1250,5,0)),"!!! FEHLER MIT DER IGRULI-VERKNÜPFUNG !!!",VLOOKUP(BG59,[2]KNULI!$A$2:$J$1250,5,0)))</f>
        <v>F</v>
      </c>
      <c r="BL59" s="241"/>
      <c r="BM59" s="120"/>
      <c r="BN59" s="199"/>
      <c r="BO59" s="215"/>
      <c r="BP59" s="122"/>
      <c r="BQ59" s="122" t="s">
        <v>146</v>
      </c>
      <c r="BR59" s="123">
        <v>30</v>
      </c>
      <c r="BS59" s="250"/>
      <c r="BT59" s="115"/>
      <c r="BU59" s="115">
        <f t="shared" si="8"/>
        <v>1</v>
      </c>
      <c r="BV59" s="115">
        <f t="shared" si="13"/>
        <v>51</v>
      </c>
      <c r="BW59" s="115">
        <f t="shared" si="14"/>
        <v>201</v>
      </c>
      <c r="BX59" s="120">
        <v>83</v>
      </c>
      <c r="BY59" s="115">
        <v>2</v>
      </c>
      <c r="BZ59" s="120" t="s">
        <v>88</v>
      </c>
      <c r="CA59" s="124"/>
      <c r="CB59" s="125"/>
      <c r="CC59" s="126"/>
      <c r="CD59" s="127" t="str">
        <f t="shared" si="3"/>
        <v>EM</v>
      </c>
      <c r="CE59" s="128">
        <f t="shared" si="3"/>
        <v>30</v>
      </c>
      <c r="CF59" s="259"/>
      <c r="CG59" s="130"/>
      <c r="CH59" s="130">
        <f t="shared" si="72"/>
        <v>1</v>
      </c>
      <c r="CI59" s="130">
        <f t="shared" si="5"/>
        <v>51</v>
      </c>
      <c r="CJ59" s="131">
        <f t="shared" si="5"/>
        <v>201</v>
      </c>
      <c r="CK59" s="131">
        <f t="shared" si="5"/>
        <v>83</v>
      </c>
      <c r="CL59" s="132">
        <f t="shared" si="5"/>
        <v>2</v>
      </c>
    </row>
    <row r="60" spans="1:90" ht="25.5" customHeight="1" x14ac:dyDescent="0.25">
      <c r="A60" s="133" t="s">
        <v>442</v>
      </c>
      <c r="B60" s="78"/>
      <c r="C60" s="235" t="str">
        <f>"110kV Erdschlusserfassung " &amp; BA60 &amp; CHAR(10) &amp; "Gerät gestört"</f>
        <v>110kV Erdschlusserfassung SS3
Gerät gestört</v>
      </c>
      <c r="D60" s="80" t="str">
        <f t="shared" si="65"/>
        <v>O, Z, N</v>
      </c>
      <c r="E60" s="81" t="s">
        <v>441</v>
      </c>
      <c r="F60" s="344" t="s">
        <v>709</v>
      </c>
      <c r="G60" s="344" t="str">
        <f t="shared" si="76"/>
        <v>-E1-B4-UC1</v>
      </c>
      <c r="H60" s="84"/>
      <c r="I60" s="236"/>
      <c r="J60" s="86"/>
      <c r="K60" s="87"/>
      <c r="L60" s="88"/>
      <c r="M60" s="89"/>
      <c r="N60" s="85" t="s">
        <v>88</v>
      </c>
      <c r="O60" s="90"/>
      <c r="P60" s="86"/>
      <c r="Q60" s="86" t="s">
        <v>158</v>
      </c>
      <c r="R60" s="91"/>
      <c r="S60" s="92" t="s">
        <v>88</v>
      </c>
      <c r="T60" s="90"/>
      <c r="U60" s="90" t="s">
        <v>88</v>
      </c>
      <c r="V60" s="86" t="s">
        <v>88</v>
      </c>
      <c r="W60" s="93" t="str">
        <f t="shared" si="71"/>
        <v>110kV SS3 
ERDSCHLUSSERFASSUNG</v>
      </c>
      <c r="X60" s="94" t="s">
        <v>145</v>
      </c>
      <c r="Y60" s="95" t="s">
        <v>88</v>
      </c>
      <c r="Z60" s="96"/>
      <c r="AA60" s="97"/>
      <c r="AB60" s="98" t="str">
        <f>IF(OR(Y60="X",Z60="X",AA60="X"),"X","")</f>
        <v>X</v>
      </c>
      <c r="AC60" s="99"/>
      <c r="AD60" s="99"/>
      <c r="AE60" s="97"/>
      <c r="AF60" s="100"/>
      <c r="AG60" s="100"/>
      <c r="AH60" s="100"/>
      <c r="AI60" s="100"/>
      <c r="AJ60" s="101"/>
      <c r="AK60" s="101"/>
      <c r="AL60" s="101"/>
      <c r="AM60" s="101"/>
      <c r="AN60" s="101"/>
      <c r="AO60" s="102"/>
      <c r="AP60" s="103"/>
      <c r="AQ60" s="104"/>
      <c r="AR60" s="102"/>
      <c r="AS60" s="102"/>
      <c r="AT60" s="102"/>
      <c r="AU60" s="105"/>
      <c r="AV60" s="119">
        <f t="shared" si="74"/>
        <v>1</v>
      </c>
      <c r="AW60" s="120" t="str">
        <f t="shared" si="12"/>
        <v>TEST</v>
      </c>
      <c r="AX60" s="120"/>
      <c r="AY60" s="120" t="s">
        <v>93</v>
      </c>
      <c r="AZ60" s="120" t="str">
        <f t="shared" si="75"/>
        <v>-E1-K5</v>
      </c>
      <c r="BA60" s="120" t="s">
        <v>390</v>
      </c>
      <c r="BB60" s="120" t="str">
        <f t="shared" si="7"/>
        <v>SS3</v>
      </c>
      <c r="BC60" s="120"/>
      <c r="BD60" s="120"/>
      <c r="BE60" s="120"/>
      <c r="BF60" s="120"/>
      <c r="BG60" s="120">
        <v>1362</v>
      </c>
      <c r="BH60" s="110" t="str">
        <f>IF(BG60="","",IF(ISERROR(VLOOKUP(BG60,[2]KNULI!$A$2:$J$1250,3,0)),"!!! FEHLER MIT DER IGRULI-VERKNÜPFUNG !!!",VLOOKUP(BG60,[2]KNULI!$A$2:$J$1250,3,0)))</f>
        <v>ERDSCHLUSSERFASSUNG</v>
      </c>
      <c r="BI60" s="110" t="str">
        <f>IF(BG60="","",IF(ISERROR(VLOOKUP(BG60,[2]KNULI!$A$2:$J$1250,2,0)),"!!! FEHLER MIT DER IGRULI-VERKNÜPFUNG !!!",VLOOKUP(BG60,[2]KNULI!$A$2:$J$1250,2,0)))</f>
        <v>H/</v>
      </c>
      <c r="BJ60" s="110" t="str">
        <f>IF(BG60="","",IF(ISERROR(VLOOKUP(BG60,[2]KNULI!$A$2:$J$1250,4,0)),"!!! FEHLER MIT DER IGRULI-VERKNÜPFUNG !!!",VLOOKUP(BG60,[2]KNULI!$A$2:$J$1250,4,0)))</f>
        <v>Z</v>
      </c>
      <c r="BK60" s="111" t="str">
        <f>IF(BG60="","",IF(ISERROR(VLOOKUP(BG60,[2]KNULI!$A$2:$J$1250,5,0)),"!!! FEHLER MIT DER IGRULI-VERKNÜPFUNG !!!",VLOOKUP(BG60,[2]KNULI!$A$2:$J$1250,5,0)))</f>
        <v>F</v>
      </c>
      <c r="BL60" s="241"/>
      <c r="BM60" s="120"/>
      <c r="BN60" s="199"/>
      <c r="BO60" s="215"/>
      <c r="BP60" s="122"/>
      <c r="BQ60" s="122" t="s">
        <v>146</v>
      </c>
      <c r="BR60" s="123">
        <v>30</v>
      </c>
      <c r="BS60" s="250"/>
      <c r="BT60" s="115"/>
      <c r="BU60" s="115">
        <f t="shared" si="8"/>
        <v>1</v>
      </c>
      <c r="BV60" s="115">
        <f t="shared" si="13"/>
        <v>51</v>
      </c>
      <c r="BW60" s="115">
        <f t="shared" si="14"/>
        <v>201</v>
      </c>
      <c r="BX60" s="120">
        <v>83</v>
      </c>
      <c r="BY60" s="115">
        <v>3</v>
      </c>
      <c r="BZ60" s="120" t="s">
        <v>88</v>
      </c>
      <c r="CA60" s="124"/>
      <c r="CB60" s="125"/>
      <c r="CC60" s="126"/>
      <c r="CD60" s="127" t="str">
        <f t="shared" si="3"/>
        <v>EM</v>
      </c>
      <c r="CE60" s="128">
        <f t="shared" si="3"/>
        <v>30</v>
      </c>
      <c r="CF60" s="259"/>
      <c r="CG60" s="130"/>
      <c r="CH60" s="130">
        <f t="shared" si="72"/>
        <v>1</v>
      </c>
      <c r="CI60" s="130">
        <f t="shared" si="5"/>
        <v>51</v>
      </c>
      <c r="CJ60" s="131">
        <f t="shared" si="5"/>
        <v>201</v>
      </c>
      <c r="CK60" s="131">
        <f t="shared" si="5"/>
        <v>83</v>
      </c>
      <c r="CL60" s="132">
        <f t="shared" si="5"/>
        <v>3</v>
      </c>
    </row>
    <row r="61" spans="1:90" ht="25.5" customHeight="1" x14ac:dyDescent="0.25">
      <c r="A61" s="133" t="s">
        <v>443</v>
      </c>
      <c r="B61" s="78"/>
      <c r="C61" s="235" t="str">
        <f>"110kV Erdschlusserfassung " &amp; BA61 &amp; CHAR(10) &amp; "Gerät gestört"</f>
        <v>110kV Erdschlusserfassung SS4
Gerät gestört</v>
      </c>
      <c r="D61" s="80" t="str">
        <f t="shared" si="65"/>
        <v>O, Z, N</v>
      </c>
      <c r="E61" s="81" t="s">
        <v>441</v>
      </c>
      <c r="F61" s="344" t="s">
        <v>724</v>
      </c>
      <c r="G61" s="344" t="str">
        <f t="shared" si="76"/>
        <v>-E1-B4-UC1</v>
      </c>
      <c r="H61" s="84"/>
      <c r="I61" s="236"/>
      <c r="J61" s="86"/>
      <c r="K61" s="87"/>
      <c r="L61" s="88"/>
      <c r="M61" s="89"/>
      <c r="N61" s="85" t="s">
        <v>88</v>
      </c>
      <c r="O61" s="90"/>
      <c r="P61" s="86"/>
      <c r="Q61" s="86" t="s">
        <v>158</v>
      </c>
      <c r="R61" s="91"/>
      <c r="S61" s="92" t="s">
        <v>88</v>
      </c>
      <c r="T61" s="90"/>
      <c r="U61" s="90" t="s">
        <v>88</v>
      </c>
      <c r="V61" s="86" t="s">
        <v>88</v>
      </c>
      <c r="W61" s="93" t="str">
        <f t="shared" si="71"/>
        <v>110kV SS4 
ERDSCHLUSSERFASSUNG</v>
      </c>
      <c r="X61" s="94" t="s">
        <v>145</v>
      </c>
      <c r="Y61" s="95" t="s">
        <v>88</v>
      </c>
      <c r="Z61" s="96"/>
      <c r="AA61" s="97"/>
      <c r="AB61" s="98" t="str">
        <f>IF(OR(Y61="X",Z61="X",AA61="X"),"X","")</f>
        <v>X</v>
      </c>
      <c r="AC61" s="99"/>
      <c r="AD61" s="99"/>
      <c r="AE61" s="97"/>
      <c r="AF61" s="100"/>
      <c r="AG61" s="100"/>
      <c r="AH61" s="100"/>
      <c r="AI61" s="100"/>
      <c r="AJ61" s="101"/>
      <c r="AK61" s="101"/>
      <c r="AL61" s="101"/>
      <c r="AM61" s="101"/>
      <c r="AN61" s="101"/>
      <c r="AO61" s="102"/>
      <c r="AP61" s="103"/>
      <c r="AQ61" s="104"/>
      <c r="AR61" s="102"/>
      <c r="AS61" s="102"/>
      <c r="AT61" s="102"/>
      <c r="AU61" s="105"/>
      <c r="AV61" s="119">
        <f t="shared" si="74"/>
        <v>1</v>
      </c>
      <c r="AW61" s="120" t="str">
        <f t="shared" si="12"/>
        <v>TEST</v>
      </c>
      <c r="AX61" s="120"/>
      <c r="AY61" s="120" t="s">
        <v>93</v>
      </c>
      <c r="AZ61" s="120" t="str">
        <f t="shared" si="75"/>
        <v>-E1-K5</v>
      </c>
      <c r="BA61" s="120" t="s">
        <v>391</v>
      </c>
      <c r="BB61" s="120" t="str">
        <f t="shared" si="7"/>
        <v>SS4</v>
      </c>
      <c r="BC61" s="120"/>
      <c r="BD61" s="120"/>
      <c r="BE61" s="120"/>
      <c r="BF61" s="120"/>
      <c r="BG61" s="120">
        <v>1362</v>
      </c>
      <c r="BH61" s="110" t="str">
        <f>IF(BG61="","",IF(ISERROR(VLOOKUP(BG61,[2]KNULI!$A$2:$J$1250,3,0)),"!!! FEHLER MIT DER IGRULI-VERKNÜPFUNG !!!",VLOOKUP(BG61,[2]KNULI!$A$2:$J$1250,3,0)))</f>
        <v>ERDSCHLUSSERFASSUNG</v>
      </c>
      <c r="BI61" s="110" t="str">
        <f>IF(BG61="","",IF(ISERROR(VLOOKUP(BG61,[2]KNULI!$A$2:$J$1250,2,0)),"!!! FEHLER MIT DER IGRULI-VERKNÜPFUNG !!!",VLOOKUP(BG61,[2]KNULI!$A$2:$J$1250,2,0)))</f>
        <v>H/</v>
      </c>
      <c r="BJ61" s="110" t="str">
        <f>IF(BG61="","",IF(ISERROR(VLOOKUP(BG61,[2]KNULI!$A$2:$J$1250,4,0)),"!!! FEHLER MIT DER IGRULI-VERKNÜPFUNG !!!",VLOOKUP(BG61,[2]KNULI!$A$2:$J$1250,4,0)))</f>
        <v>Z</v>
      </c>
      <c r="BK61" s="111" t="str">
        <f>IF(BG61="","",IF(ISERROR(VLOOKUP(BG61,[2]KNULI!$A$2:$J$1250,5,0)),"!!! FEHLER MIT DER IGRULI-VERKNÜPFUNG !!!",VLOOKUP(BG61,[2]KNULI!$A$2:$J$1250,5,0)))</f>
        <v>F</v>
      </c>
      <c r="BL61" s="241"/>
      <c r="BM61" s="120"/>
      <c r="BN61" s="199"/>
      <c r="BO61" s="215"/>
      <c r="BP61" s="122"/>
      <c r="BQ61" s="122" t="s">
        <v>146</v>
      </c>
      <c r="BR61" s="123">
        <v>30</v>
      </c>
      <c r="BS61" s="250"/>
      <c r="BT61" s="115"/>
      <c r="BU61" s="115">
        <f t="shared" si="8"/>
        <v>1</v>
      </c>
      <c r="BV61" s="115">
        <f t="shared" si="13"/>
        <v>51</v>
      </c>
      <c r="BW61" s="115">
        <f t="shared" si="14"/>
        <v>201</v>
      </c>
      <c r="BX61" s="120">
        <v>83</v>
      </c>
      <c r="BY61" s="115">
        <v>4</v>
      </c>
      <c r="BZ61" s="120" t="s">
        <v>88</v>
      </c>
      <c r="CA61" s="124"/>
      <c r="CB61" s="125"/>
      <c r="CC61" s="126"/>
      <c r="CD61" s="127" t="str">
        <f t="shared" si="3"/>
        <v>EM</v>
      </c>
      <c r="CE61" s="128">
        <f t="shared" si="3"/>
        <v>30</v>
      </c>
      <c r="CF61" s="259"/>
      <c r="CG61" s="130"/>
      <c r="CH61" s="130">
        <f t="shared" si="72"/>
        <v>1</v>
      </c>
      <c r="CI61" s="130">
        <f t="shared" si="5"/>
        <v>51</v>
      </c>
      <c r="CJ61" s="131">
        <f t="shared" si="5"/>
        <v>201</v>
      </c>
      <c r="CK61" s="131">
        <f t="shared" si="5"/>
        <v>83</v>
      </c>
      <c r="CL61" s="132">
        <f t="shared" si="5"/>
        <v>4</v>
      </c>
    </row>
    <row r="62" spans="1:90" ht="25.5" customHeight="1" x14ac:dyDescent="0.25">
      <c r="A62" s="133" t="s">
        <v>444</v>
      </c>
      <c r="B62" s="78"/>
      <c r="C62" s="235" t="str">
        <f>"110kV Erdschlusserfassung " &amp; BA62 &amp; CHAR(10) &amp; "Gerät gestört"</f>
        <v>110kV Erdschlusserfassung SS5
Gerät gestört</v>
      </c>
      <c r="D62" s="80" t="str">
        <f t="shared" si="65"/>
        <v>O, Z, N</v>
      </c>
      <c r="E62" s="81" t="s">
        <v>441</v>
      </c>
      <c r="F62" s="344" t="s">
        <v>725</v>
      </c>
      <c r="G62" s="344" t="str">
        <f t="shared" si="76"/>
        <v>-E1-B4-UC1</v>
      </c>
      <c r="H62" s="84"/>
      <c r="I62" s="236"/>
      <c r="J62" s="86"/>
      <c r="K62" s="87"/>
      <c r="L62" s="88"/>
      <c r="M62" s="89"/>
      <c r="N62" s="85" t="s">
        <v>88</v>
      </c>
      <c r="O62" s="90"/>
      <c r="P62" s="86"/>
      <c r="Q62" s="86" t="s">
        <v>158</v>
      </c>
      <c r="R62" s="91"/>
      <c r="S62" s="92" t="s">
        <v>88</v>
      </c>
      <c r="T62" s="90"/>
      <c r="U62" s="90" t="s">
        <v>88</v>
      </c>
      <c r="V62" s="86" t="s">
        <v>88</v>
      </c>
      <c r="W62" s="93" t="str">
        <f t="shared" si="71"/>
        <v>110kV SS5 
ERDSCHLUSSERFASSUNG</v>
      </c>
      <c r="X62" s="94" t="s">
        <v>145</v>
      </c>
      <c r="Y62" s="95" t="s">
        <v>88</v>
      </c>
      <c r="Z62" s="96"/>
      <c r="AA62" s="97"/>
      <c r="AB62" s="98" t="str">
        <f>IF(OR(Y62="X",Z62="X",AA62="X"),"X","")</f>
        <v>X</v>
      </c>
      <c r="AC62" s="99"/>
      <c r="AD62" s="99"/>
      <c r="AE62" s="97"/>
      <c r="AF62" s="100"/>
      <c r="AG62" s="100"/>
      <c r="AH62" s="100"/>
      <c r="AI62" s="100"/>
      <c r="AJ62" s="101"/>
      <c r="AK62" s="101"/>
      <c r="AL62" s="101"/>
      <c r="AM62" s="101"/>
      <c r="AN62" s="101"/>
      <c r="AO62" s="102"/>
      <c r="AP62" s="103"/>
      <c r="AQ62" s="104"/>
      <c r="AR62" s="102"/>
      <c r="AS62" s="102"/>
      <c r="AT62" s="102"/>
      <c r="AU62" s="105"/>
      <c r="AV62" s="119">
        <f t="shared" si="74"/>
        <v>1</v>
      </c>
      <c r="AW62" s="120" t="str">
        <f t="shared" si="12"/>
        <v>TEST</v>
      </c>
      <c r="AX62" s="120"/>
      <c r="AY62" s="120" t="s">
        <v>93</v>
      </c>
      <c r="AZ62" s="120" t="str">
        <f t="shared" si="75"/>
        <v>-E1-K5</v>
      </c>
      <c r="BA62" s="120" t="s">
        <v>392</v>
      </c>
      <c r="BB62" s="120" t="str">
        <f t="shared" si="7"/>
        <v>SS5</v>
      </c>
      <c r="BC62" s="120"/>
      <c r="BD62" s="120"/>
      <c r="BE62" s="120"/>
      <c r="BF62" s="120"/>
      <c r="BG62" s="120">
        <v>1362</v>
      </c>
      <c r="BH62" s="110" t="str">
        <f>IF(BG62="","",IF(ISERROR(VLOOKUP(BG62,[2]KNULI!$A$2:$J$1250,3,0)),"!!! FEHLER MIT DER IGRULI-VERKNÜPFUNG !!!",VLOOKUP(BG62,[2]KNULI!$A$2:$J$1250,3,0)))</f>
        <v>ERDSCHLUSSERFASSUNG</v>
      </c>
      <c r="BI62" s="110" t="str">
        <f>IF(BG62="","",IF(ISERROR(VLOOKUP(BG62,[2]KNULI!$A$2:$J$1250,2,0)),"!!! FEHLER MIT DER IGRULI-VERKNÜPFUNG !!!",VLOOKUP(BG62,[2]KNULI!$A$2:$J$1250,2,0)))</f>
        <v>H/</v>
      </c>
      <c r="BJ62" s="110" t="str">
        <f>IF(BG62="","",IF(ISERROR(VLOOKUP(BG62,[2]KNULI!$A$2:$J$1250,4,0)),"!!! FEHLER MIT DER IGRULI-VERKNÜPFUNG !!!",VLOOKUP(BG62,[2]KNULI!$A$2:$J$1250,4,0)))</f>
        <v>Z</v>
      </c>
      <c r="BK62" s="111" t="str">
        <f>IF(BG62="","",IF(ISERROR(VLOOKUP(BG62,[2]KNULI!$A$2:$J$1250,5,0)),"!!! FEHLER MIT DER IGRULI-VERKNÜPFUNG !!!",VLOOKUP(BG62,[2]KNULI!$A$2:$J$1250,5,0)))</f>
        <v>F</v>
      </c>
      <c r="BL62" s="241"/>
      <c r="BM62" s="120"/>
      <c r="BN62" s="199"/>
      <c r="BO62" s="215"/>
      <c r="BP62" s="122"/>
      <c r="BQ62" s="122" t="s">
        <v>146</v>
      </c>
      <c r="BR62" s="123">
        <v>30</v>
      </c>
      <c r="BS62" s="250"/>
      <c r="BT62" s="115"/>
      <c r="BU62" s="115">
        <f t="shared" si="8"/>
        <v>1</v>
      </c>
      <c r="BV62" s="115">
        <f t="shared" si="13"/>
        <v>51</v>
      </c>
      <c r="BW62" s="115">
        <f t="shared" si="14"/>
        <v>201</v>
      </c>
      <c r="BX62" s="120">
        <v>83</v>
      </c>
      <c r="BY62" s="115">
        <v>5</v>
      </c>
      <c r="BZ62" s="120" t="s">
        <v>88</v>
      </c>
      <c r="CA62" s="124"/>
      <c r="CB62" s="125"/>
      <c r="CC62" s="126"/>
      <c r="CD62" s="127" t="str">
        <f t="shared" si="3"/>
        <v>EM</v>
      </c>
      <c r="CE62" s="128">
        <f t="shared" si="3"/>
        <v>30</v>
      </c>
      <c r="CF62" s="259"/>
      <c r="CG62" s="130"/>
      <c r="CH62" s="130">
        <f t="shared" si="72"/>
        <v>1</v>
      </c>
      <c r="CI62" s="130">
        <f t="shared" si="5"/>
        <v>51</v>
      </c>
      <c r="CJ62" s="131">
        <f t="shared" si="5"/>
        <v>201</v>
      </c>
      <c r="CK62" s="131">
        <f t="shared" si="5"/>
        <v>83</v>
      </c>
      <c r="CL62" s="132">
        <f t="shared" si="5"/>
        <v>5</v>
      </c>
    </row>
    <row r="63" spans="1:90" ht="25.5" customHeight="1" x14ac:dyDescent="0.25">
      <c r="A63" s="133"/>
      <c r="B63" s="68" t="s">
        <v>88</v>
      </c>
      <c r="C63" s="243" t="s">
        <v>445</v>
      </c>
      <c r="D63" s="80" t="str">
        <f t="shared" si="65"/>
        <v/>
      </c>
      <c r="E63" s="81"/>
      <c r="F63" s="344"/>
      <c r="G63" s="344"/>
      <c r="H63" s="84"/>
      <c r="I63" s="236"/>
      <c r="J63" s="86"/>
      <c r="K63" s="87"/>
      <c r="L63" s="88"/>
      <c r="M63" s="89"/>
      <c r="N63" s="85"/>
      <c r="O63" s="90"/>
      <c r="P63" s="86"/>
      <c r="Q63" s="86"/>
      <c r="R63" s="91"/>
      <c r="S63" s="92"/>
      <c r="T63" s="90"/>
      <c r="U63" s="90"/>
      <c r="V63" s="86"/>
      <c r="W63" s="93" t="str">
        <f t="shared" si="71"/>
        <v/>
      </c>
      <c r="X63" s="94"/>
      <c r="Y63" s="95"/>
      <c r="Z63" s="96"/>
      <c r="AA63" s="97"/>
      <c r="AB63" s="98" t="str">
        <f t="shared" si="73"/>
        <v/>
      </c>
      <c r="AC63" s="99"/>
      <c r="AD63" s="99"/>
      <c r="AE63" s="97"/>
      <c r="AF63" s="100"/>
      <c r="AG63" s="100"/>
      <c r="AH63" s="100"/>
      <c r="AI63" s="100"/>
      <c r="AJ63" s="101"/>
      <c r="AK63" s="101"/>
      <c r="AL63" s="101"/>
      <c r="AM63" s="101"/>
      <c r="AN63" s="101"/>
      <c r="AO63" s="102"/>
      <c r="AP63" s="103"/>
      <c r="AQ63" s="104"/>
      <c r="AR63" s="102"/>
      <c r="AS63" s="102"/>
      <c r="AT63" s="102"/>
      <c r="AU63" s="105"/>
      <c r="AV63" s="119"/>
      <c r="AW63" s="120" t="str">
        <f t="shared" si="12"/>
        <v/>
      </c>
      <c r="AX63" s="120"/>
      <c r="AY63" s="120"/>
      <c r="AZ63" s="120"/>
      <c r="BA63" s="120"/>
      <c r="BB63" s="120" t="str">
        <f t="shared" si="7"/>
        <v/>
      </c>
      <c r="BC63" s="120"/>
      <c r="BD63" s="120"/>
      <c r="BE63" s="120"/>
      <c r="BF63" s="120"/>
      <c r="BG63" s="120"/>
      <c r="BH63" s="110" t="str">
        <f>IF(BG63="","",IF(ISERROR(VLOOKUP(BG63,[2]KNULI!$A$2:$J$1250,3,0)),"!!! FEHLER MIT DER IGRULI-VERKNÜPFUNG !!!",VLOOKUP(BG63,[2]KNULI!$A$2:$J$1250,3,0)))</f>
        <v/>
      </c>
      <c r="BI63" s="110" t="str">
        <f>IF(BG63="","",IF(ISERROR(VLOOKUP(BG63,[2]KNULI!$A$2:$J$1250,2,0)),"!!! FEHLER MIT DER IGRULI-VERKNÜPFUNG !!!",VLOOKUP(BG63,[2]KNULI!$A$2:$J$1250,2,0)))</f>
        <v/>
      </c>
      <c r="BJ63" s="110" t="str">
        <f>IF(BG63="","",IF(ISERROR(VLOOKUP(BG63,[2]KNULI!$A$2:$J$1250,4,0)),"!!! FEHLER MIT DER IGRULI-VERKNÜPFUNG !!!",VLOOKUP(BG63,[2]KNULI!$A$2:$J$1250,4,0)))</f>
        <v/>
      </c>
      <c r="BK63" s="111" t="str">
        <f>IF(BG63="","",IF(ISERROR(VLOOKUP(BG63,[2]KNULI!$A$2:$J$1250,5,0)),"!!! FEHLER MIT DER IGRULI-VERKNÜPFUNG !!!",VLOOKUP(BG63,[2]KNULI!$A$2:$J$1250,5,0)))</f>
        <v/>
      </c>
      <c r="BL63" s="241"/>
      <c r="BM63" s="120"/>
      <c r="BN63" s="199"/>
      <c r="BO63" s="215"/>
      <c r="BP63" s="122"/>
      <c r="BQ63" s="122"/>
      <c r="BR63" s="123"/>
      <c r="BS63" s="250"/>
      <c r="BT63" s="115"/>
      <c r="BU63" s="115" t="str">
        <f t="shared" si="8"/>
        <v/>
      </c>
      <c r="BV63" s="115" t="str">
        <f t="shared" si="13"/>
        <v/>
      </c>
      <c r="BW63" s="115" t="str">
        <f t="shared" si="14"/>
        <v/>
      </c>
      <c r="BX63" s="120"/>
      <c r="BY63" s="115"/>
      <c r="BZ63" s="120"/>
      <c r="CA63" s="124"/>
      <c r="CB63" s="125"/>
      <c r="CC63" s="126"/>
      <c r="CD63" s="127" t="str">
        <f t="shared" si="3"/>
        <v/>
      </c>
      <c r="CE63" s="128" t="str">
        <f t="shared" si="3"/>
        <v/>
      </c>
      <c r="CF63" s="259"/>
      <c r="CG63" s="130"/>
      <c r="CH63" s="130" t="str">
        <f t="shared" si="72"/>
        <v/>
      </c>
      <c r="CI63" s="130" t="str">
        <f t="shared" si="5"/>
        <v/>
      </c>
      <c r="CJ63" s="131" t="str">
        <f t="shared" si="5"/>
        <v/>
      </c>
      <c r="CK63" s="131" t="str">
        <f t="shared" si="5"/>
        <v/>
      </c>
      <c r="CL63" s="132" t="str">
        <f t="shared" si="5"/>
        <v/>
      </c>
    </row>
    <row r="64" spans="1:90" ht="25.5" customHeight="1" x14ac:dyDescent="0.25">
      <c r="A64" s="133" t="s">
        <v>446</v>
      </c>
      <c r="B64" s="78" t="s">
        <v>88</v>
      </c>
      <c r="C64" s="235" t="s">
        <v>447</v>
      </c>
      <c r="D64" s="80" t="str">
        <f t="shared" si="65"/>
        <v>O, Z, N</v>
      </c>
      <c r="E64" s="81" t="s">
        <v>448</v>
      </c>
      <c r="F64" s="82" t="s">
        <v>653</v>
      </c>
      <c r="G64" s="410" t="s">
        <v>727</v>
      </c>
      <c r="H64" s="84"/>
      <c r="I64" s="236"/>
      <c r="J64" s="86"/>
      <c r="K64" s="87"/>
      <c r="L64" s="88"/>
      <c r="M64" s="89"/>
      <c r="N64" s="85" t="s">
        <v>88</v>
      </c>
      <c r="O64" s="90"/>
      <c r="P64" s="86"/>
      <c r="Q64" s="86" t="s">
        <v>158</v>
      </c>
      <c r="R64" s="91"/>
      <c r="S64" s="92" t="s">
        <v>88</v>
      </c>
      <c r="T64" s="90"/>
      <c r="U64" s="90" t="s">
        <v>88</v>
      </c>
      <c r="V64" s="86" t="s">
        <v>88</v>
      </c>
      <c r="W64" s="93" t="str">
        <f t="shared" si="71"/>
        <v>110kV .... 
HILFSSPG 110 KV SYN</v>
      </c>
      <c r="X64" s="94" t="s">
        <v>145</v>
      </c>
      <c r="Y64" s="95" t="s">
        <v>88</v>
      </c>
      <c r="Z64" s="96"/>
      <c r="AA64" s="97"/>
      <c r="AB64" s="98" t="str">
        <f t="shared" si="73"/>
        <v>X</v>
      </c>
      <c r="AC64" s="99"/>
      <c r="AD64" s="99"/>
      <c r="AE64" s="97"/>
      <c r="AF64" s="100"/>
      <c r="AG64" s="100"/>
      <c r="AH64" s="100"/>
      <c r="AI64" s="100"/>
      <c r="AJ64" s="101"/>
      <c r="AK64" s="101"/>
      <c r="AL64" s="101"/>
      <c r="AM64" s="101"/>
      <c r="AN64" s="101"/>
      <c r="AO64" s="102"/>
      <c r="AP64" s="103"/>
      <c r="AQ64" s="104"/>
      <c r="AR64" s="102"/>
      <c r="AS64" s="102"/>
      <c r="AT64" s="102"/>
      <c r="AU64" s="105"/>
      <c r="AV64" s="119">
        <f>$AV$7</f>
        <v>1</v>
      </c>
      <c r="AW64" s="120" t="str">
        <f t="shared" si="12"/>
        <v>TEST</v>
      </c>
      <c r="AX64" s="120"/>
      <c r="AY64" s="120" t="s">
        <v>93</v>
      </c>
      <c r="AZ64" s="120" t="str">
        <f>IF(AV64&lt;&gt;"",$AB$477&amp;$AC$477,"")</f>
        <v>-E1-K5</v>
      </c>
      <c r="BA64" s="120" t="s">
        <v>432</v>
      </c>
      <c r="BB64" s="120" t="str">
        <f t="shared" si="7"/>
        <v>....</v>
      </c>
      <c r="BC64" s="120"/>
      <c r="BD64" s="120"/>
      <c r="BE64" s="120"/>
      <c r="BF64" s="120"/>
      <c r="BG64" s="120">
        <v>1086</v>
      </c>
      <c r="BH64" s="110" t="str">
        <f>IF(BG64="","",IF(ISERROR(VLOOKUP(BG64,[2]KNULI!$A$2:$J$1250,3,0)),"!!! FEHLER MIT DER IGRULI-VERKNÜPFUNG !!!",VLOOKUP(BG64,[2]KNULI!$A$2:$J$1250,3,0)))</f>
        <v>HILFSSPG 110 KV SYN</v>
      </c>
      <c r="BI64" s="110" t="str">
        <f>IF(BG64="","",IF(ISERROR(VLOOKUP(BG64,[2]KNULI!$A$2:$J$1250,2,0)),"!!! FEHLER MIT DER IGRULI-VERKNÜPFUNG !!!",VLOOKUP(BG64,[2]KNULI!$A$2:$J$1250,2,0)))</f>
        <v>H/</v>
      </c>
      <c r="BJ64" s="110" t="str">
        <f>IF(BG64="","",IF(ISERROR(VLOOKUP(BG64,[2]KNULI!$A$2:$J$1250,4,0)),"!!! FEHLER MIT DER IGRULI-VERKNÜPFUNG !!!",VLOOKUP(BG64,[2]KNULI!$A$2:$J$1250,4,0)))</f>
        <v>Z</v>
      </c>
      <c r="BK64" s="111" t="str">
        <f>IF(BG64="","",IF(ISERROR(VLOOKUP(BG64,[2]KNULI!$A$2:$J$1250,5,0)),"!!! FEHLER MIT DER IGRULI-VERKNÜPFUNG !!!",VLOOKUP(BG64,[2]KNULI!$A$2:$J$1250,5,0)))</f>
        <v>F</v>
      </c>
      <c r="BL64" s="241"/>
      <c r="BM64" s="120"/>
      <c r="BN64" s="199"/>
      <c r="BO64" s="215"/>
      <c r="BP64" s="122"/>
      <c r="BQ64" s="122" t="s">
        <v>146</v>
      </c>
      <c r="BR64" s="123">
        <v>30</v>
      </c>
      <c r="BS64" s="250"/>
      <c r="BT64" s="115"/>
      <c r="BU64" s="115">
        <f t="shared" si="8"/>
        <v>1</v>
      </c>
      <c r="BV64" s="115">
        <f t="shared" si="13"/>
        <v>51</v>
      </c>
      <c r="BW64" s="115">
        <f t="shared" si="14"/>
        <v>201</v>
      </c>
      <c r="BX64" s="120">
        <v>68</v>
      </c>
      <c r="BY64" s="115">
        <v>62</v>
      </c>
      <c r="BZ64" s="120" t="s">
        <v>88</v>
      </c>
      <c r="CA64" s="124"/>
      <c r="CB64" s="125"/>
      <c r="CC64" s="126"/>
      <c r="CD64" s="127" t="str">
        <f t="shared" si="3"/>
        <v>EM</v>
      </c>
      <c r="CE64" s="128">
        <f t="shared" si="3"/>
        <v>30</v>
      </c>
      <c r="CF64" s="259"/>
      <c r="CG64" s="130"/>
      <c r="CH64" s="130">
        <f t="shared" si="72"/>
        <v>1</v>
      </c>
      <c r="CI64" s="130">
        <f t="shared" si="5"/>
        <v>51</v>
      </c>
      <c r="CJ64" s="131">
        <f t="shared" si="5"/>
        <v>201</v>
      </c>
      <c r="CK64" s="131">
        <f t="shared" si="5"/>
        <v>68</v>
      </c>
      <c r="CL64" s="132">
        <f t="shared" si="5"/>
        <v>62</v>
      </c>
    </row>
    <row r="65" spans="1:90" ht="25.5" customHeight="1" x14ac:dyDescent="0.25">
      <c r="A65" s="133" t="s">
        <v>446</v>
      </c>
      <c r="B65" s="78" t="s">
        <v>88</v>
      </c>
      <c r="C65" s="235" t="s">
        <v>449</v>
      </c>
      <c r="D65" s="80" t="str">
        <f t="shared" si="65"/>
        <v>O, Z, N</v>
      </c>
      <c r="E65" s="81" t="s">
        <v>450</v>
      </c>
      <c r="F65" s="344" t="s">
        <v>696</v>
      </c>
      <c r="G65" s="344" t="str">
        <f>$G$25</f>
        <v>-E1-K7-UC1</v>
      </c>
      <c r="H65" s="84"/>
      <c r="I65" s="236"/>
      <c r="J65" s="86"/>
      <c r="K65" s="87"/>
      <c r="L65" s="88"/>
      <c r="M65" s="89"/>
      <c r="N65" s="85" t="s">
        <v>88</v>
      </c>
      <c r="O65" s="90"/>
      <c r="P65" s="86"/>
      <c r="Q65" s="86" t="s">
        <v>158</v>
      </c>
      <c r="R65" s="91"/>
      <c r="S65" s="92" t="s">
        <v>88</v>
      </c>
      <c r="T65" s="90"/>
      <c r="U65" s="90" t="s">
        <v>88</v>
      </c>
      <c r="V65" s="86" t="s">
        <v>88</v>
      </c>
      <c r="W65" s="93" t="str">
        <f t="shared" si="71"/>
        <v>110kV .... 
SYNCHRON. GERAET</v>
      </c>
      <c r="X65" s="94" t="s">
        <v>145</v>
      </c>
      <c r="Y65" s="95" t="s">
        <v>88</v>
      </c>
      <c r="Z65" s="96"/>
      <c r="AA65" s="97"/>
      <c r="AB65" s="98" t="str">
        <f t="shared" si="73"/>
        <v>X</v>
      </c>
      <c r="AC65" s="99"/>
      <c r="AD65" s="99"/>
      <c r="AE65" s="97"/>
      <c r="AF65" s="100"/>
      <c r="AG65" s="100"/>
      <c r="AH65" s="100"/>
      <c r="AI65" s="100"/>
      <c r="AJ65" s="101"/>
      <c r="AK65" s="101"/>
      <c r="AL65" s="101"/>
      <c r="AM65" s="101"/>
      <c r="AN65" s="101"/>
      <c r="AO65" s="102"/>
      <c r="AP65" s="103"/>
      <c r="AQ65" s="104"/>
      <c r="AR65" s="102"/>
      <c r="AS65" s="102"/>
      <c r="AT65" s="102"/>
      <c r="AU65" s="105"/>
      <c r="AV65" s="119">
        <f>$AV$7</f>
        <v>1</v>
      </c>
      <c r="AW65" s="120" t="str">
        <f t="shared" si="12"/>
        <v>TEST</v>
      </c>
      <c r="AX65" s="120"/>
      <c r="AY65" s="120" t="s">
        <v>93</v>
      </c>
      <c r="AZ65" s="120" t="str">
        <f>IF(AV65&lt;&gt;"",$AB$477&amp;$AC$477,"")</f>
        <v>-E1-K5</v>
      </c>
      <c r="BA65" s="120" t="s">
        <v>432</v>
      </c>
      <c r="BB65" s="120" t="str">
        <f t="shared" si="7"/>
        <v>....</v>
      </c>
      <c r="BC65" s="120"/>
      <c r="BD65" s="120"/>
      <c r="BE65" s="120"/>
      <c r="BF65" s="120"/>
      <c r="BG65" s="120">
        <v>1322</v>
      </c>
      <c r="BH65" s="110" t="str">
        <f>IF(BG65="","",IF(ISERROR(VLOOKUP(BG65,[2]KNULI!$A$2:$J$1250,3,0)),"!!! FEHLER MIT DER IGRULI-VERKNÜPFUNG !!!",VLOOKUP(BG65,[2]KNULI!$A$2:$J$1250,3,0)))</f>
        <v>SYNCHRON. GERAET</v>
      </c>
      <c r="BI65" s="110" t="str">
        <f>IF(BG65="","",IF(ISERROR(VLOOKUP(BG65,[2]KNULI!$A$2:$J$1250,2,0)),"!!! FEHLER MIT DER IGRULI-VERKNÜPFUNG !!!",VLOOKUP(BG65,[2]KNULI!$A$2:$J$1250,2,0)))</f>
        <v>H/</v>
      </c>
      <c r="BJ65" s="110" t="str">
        <f>IF(BG65="","",IF(ISERROR(VLOOKUP(BG65,[2]KNULI!$A$2:$J$1250,4,0)),"!!! FEHLER MIT DER IGRULI-VERKNÜPFUNG !!!",VLOOKUP(BG65,[2]KNULI!$A$2:$J$1250,4,0)))</f>
        <v>Z</v>
      </c>
      <c r="BK65" s="111" t="str">
        <f>IF(BG65="","",IF(ISERROR(VLOOKUP(BG65,[2]KNULI!$A$2:$J$1250,5,0)),"!!! FEHLER MIT DER IGRULI-VERKNÜPFUNG !!!",VLOOKUP(BG65,[2]KNULI!$A$2:$J$1250,5,0)))</f>
        <v>F</v>
      </c>
      <c r="BL65" s="241"/>
      <c r="BM65" s="120"/>
      <c r="BN65" s="199"/>
      <c r="BO65" s="215"/>
      <c r="BP65" s="122"/>
      <c r="BQ65" s="122" t="s">
        <v>146</v>
      </c>
      <c r="BR65" s="123">
        <v>30</v>
      </c>
      <c r="BS65" s="250"/>
      <c r="BT65" s="115"/>
      <c r="BU65" s="115">
        <f t="shared" si="8"/>
        <v>1</v>
      </c>
      <c r="BV65" s="115">
        <f t="shared" si="13"/>
        <v>51</v>
      </c>
      <c r="BW65" s="115">
        <f t="shared" si="14"/>
        <v>201</v>
      </c>
      <c r="BX65" s="120">
        <v>69</v>
      </c>
      <c r="BY65" s="115">
        <v>42</v>
      </c>
      <c r="BZ65" s="120" t="s">
        <v>88</v>
      </c>
      <c r="CA65" s="124"/>
      <c r="CB65" s="125"/>
      <c r="CC65" s="126"/>
      <c r="CD65" s="127" t="str">
        <f t="shared" si="3"/>
        <v>EM</v>
      </c>
      <c r="CE65" s="128">
        <f t="shared" si="3"/>
        <v>30</v>
      </c>
      <c r="CF65" s="259"/>
      <c r="CG65" s="130"/>
      <c r="CH65" s="130">
        <f t="shared" si="72"/>
        <v>1</v>
      </c>
      <c r="CI65" s="130">
        <f t="shared" si="5"/>
        <v>51</v>
      </c>
      <c r="CJ65" s="131">
        <f t="shared" si="5"/>
        <v>201</v>
      </c>
      <c r="CK65" s="131">
        <f t="shared" si="5"/>
        <v>69</v>
      </c>
      <c r="CL65" s="132">
        <f t="shared" si="5"/>
        <v>42</v>
      </c>
    </row>
    <row r="66" spans="1:90" ht="25.5" customHeight="1" x14ac:dyDescent="0.25">
      <c r="A66" s="133"/>
      <c r="B66" s="68" t="s">
        <v>88</v>
      </c>
      <c r="C66" s="243" t="s">
        <v>451</v>
      </c>
      <c r="D66" s="80" t="str">
        <f t="shared" si="65"/>
        <v/>
      </c>
      <c r="E66" s="81"/>
      <c r="F66" s="344"/>
      <c r="G66" s="344"/>
      <c r="H66" s="84"/>
      <c r="I66" s="236"/>
      <c r="J66" s="86"/>
      <c r="K66" s="87"/>
      <c r="L66" s="88"/>
      <c r="M66" s="89"/>
      <c r="N66" s="85"/>
      <c r="O66" s="90"/>
      <c r="P66" s="86"/>
      <c r="Q66" s="86"/>
      <c r="R66" s="91"/>
      <c r="S66" s="92"/>
      <c r="T66" s="90"/>
      <c r="U66" s="90"/>
      <c r="V66" s="86"/>
      <c r="W66" s="93" t="str">
        <f t="shared" si="71"/>
        <v/>
      </c>
      <c r="X66" s="94"/>
      <c r="Y66" s="95"/>
      <c r="Z66" s="96"/>
      <c r="AA66" s="97"/>
      <c r="AB66" s="98" t="str">
        <f>IF(OR(Y66="X",Z66="X",AA66="X"),"X","")</f>
        <v/>
      </c>
      <c r="AC66" s="99"/>
      <c r="AD66" s="99"/>
      <c r="AE66" s="97"/>
      <c r="AF66" s="100"/>
      <c r="AG66" s="100"/>
      <c r="AH66" s="100"/>
      <c r="AI66" s="100"/>
      <c r="AJ66" s="101"/>
      <c r="AK66" s="101"/>
      <c r="AL66" s="101"/>
      <c r="AM66" s="101"/>
      <c r="AN66" s="101"/>
      <c r="AO66" s="102"/>
      <c r="AP66" s="103"/>
      <c r="AQ66" s="104"/>
      <c r="AR66" s="102"/>
      <c r="AS66" s="102"/>
      <c r="AT66" s="102"/>
      <c r="AU66" s="105"/>
      <c r="AV66" s="119"/>
      <c r="AW66" s="120" t="str">
        <f t="shared" si="12"/>
        <v/>
      </c>
      <c r="AX66" s="120"/>
      <c r="AY66" s="120"/>
      <c r="AZ66" s="120"/>
      <c r="BA66" s="120"/>
      <c r="BB66" s="120" t="str">
        <f t="shared" si="7"/>
        <v/>
      </c>
      <c r="BC66" s="120"/>
      <c r="BD66" s="120"/>
      <c r="BE66" s="120"/>
      <c r="BF66" s="120"/>
      <c r="BG66" s="120"/>
      <c r="BH66" s="110" t="str">
        <f>IF(BG66="","",IF(ISERROR(VLOOKUP(BG66,[2]KNULI!$A$2:$J$1250,3,0)),"!!! FEHLER MIT DER IGRULI-VERKNÜPFUNG !!!",VLOOKUP(BG66,[2]KNULI!$A$2:$J$1250,3,0)))</f>
        <v/>
      </c>
      <c r="BI66" s="110" t="str">
        <f>IF(BG66="","",IF(ISERROR(VLOOKUP(BG66,[2]KNULI!$A$2:$J$1250,2,0)),"!!! FEHLER MIT DER IGRULI-VERKNÜPFUNG !!!",VLOOKUP(BG66,[2]KNULI!$A$2:$J$1250,2,0)))</f>
        <v/>
      </c>
      <c r="BJ66" s="110" t="str">
        <f>IF(BG66="","",IF(ISERROR(VLOOKUP(BG66,[2]KNULI!$A$2:$J$1250,4,0)),"!!! FEHLER MIT DER IGRULI-VERKNÜPFUNG !!!",VLOOKUP(BG66,[2]KNULI!$A$2:$J$1250,4,0)))</f>
        <v/>
      </c>
      <c r="BK66" s="111" t="str">
        <f>IF(BG66="","",IF(ISERROR(VLOOKUP(BG66,[2]KNULI!$A$2:$J$1250,5,0)),"!!! FEHLER MIT DER IGRULI-VERKNÜPFUNG !!!",VLOOKUP(BG66,[2]KNULI!$A$2:$J$1250,5,0)))</f>
        <v/>
      </c>
      <c r="BL66" s="241"/>
      <c r="BM66" s="120"/>
      <c r="BN66" s="199"/>
      <c r="BO66" s="215"/>
      <c r="BP66" s="122"/>
      <c r="BQ66" s="122"/>
      <c r="BR66" s="123"/>
      <c r="BS66" s="250"/>
      <c r="BT66" s="115"/>
      <c r="BU66" s="115" t="str">
        <f t="shared" si="8"/>
        <v/>
      </c>
      <c r="BV66" s="115" t="str">
        <f t="shared" si="13"/>
        <v/>
      </c>
      <c r="BW66" s="115" t="str">
        <f t="shared" si="14"/>
        <v/>
      </c>
      <c r="BX66" s="120"/>
      <c r="BY66" s="115"/>
      <c r="BZ66" s="120"/>
      <c r="CA66" s="124"/>
      <c r="CB66" s="125"/>
      <c r="CC66" s="126"/>
      <c r="CD66" s="127" t="str">
        <f t="shared" si="3"/>
        <v/>
      </c>
      <c r="CE66" s="128" t="str">
        <f t="shared" si="3"/>
        <v/>
      </c>
      <c r="CF66" s="259"/>
      <c r="CG66" s="130"/>
      <c r="CH66" s="130" t="str">
        <f t="shared" si="72"/>
        <v/>
      </c>
      <c r="CI66" s="130" t="str">
        <f t="shared" si="5"/>
        <v/>
      </c>
      <c r="CJ66" s="131" t="str">
        <f t="shared" si="5"/>
        <v/>
      </c>
      <c r="CK66" s="131" t="str">
        <f t="shared" si="5"/>
        <v/>
      </c>
      <c r="CL66" s="132" t="str">
        <f t="shared" si="5"/>
        <v/>
      </c>
    </row>
    <row r="67" spans="1:90" ht="25.5" customHeight="1" x14ac:dyDescent="0.25">
      <c r="A67" s="133"/>
      <c r="B67" s="68"/>
      <c r="C67" s="235" t="s">
        <v>638</v>
      </c>
      <c r="D67" s="80" t="str">
        <f t="shared" si="65"/>
        <v>O</v>
      </c>
      <c r="E67" s="81" t="s">
        <v>452</v>
      </c>
      <c r="F67" s="83" t="s">
        <v>278</v>
      </c>
      <c r="G67" s="410" t="s">
        <v>728</v>
      </c>
      <c r="H67" s="84"/>
      <c r="I67" s="236"/>
      <c r="J67" s="86"/>
      <c r="K67" s="87"/>
      <c r="L67" s="88"/>
      <c r="M67" s="89" t="s">
        <v>160</v>
      </c>
      <c r="N67" s="85"/>
      <c r="O67" s="90"/>
      <c r="P67" s="86"/>
      <c r="Q67" s="86"/>
      <c r="R67" s="91"/>
      <c r="S67" s="92"/>
      <c r="T67" s="90"/>
      <c r="U67" s="90"/>
      <c r="V67" s="86"/>
      <c r="W67" s="93" t="str">
        <f t="shared" si="71"/>
        <v/>
      </c>
      <c r="X67" s="94"/>
      <c r="Y67" s="95"/>
      <c r="Z67" s="96"/>
      <c r="AA67" s="97"/>
      <c r="AB67" s="98" t="str">
        <f t="shared" ref="AB67:AB144" si="77">IF(OR(Y67="X",Z67="X",AA67="X"),"X","")</f>
        <v/>
      </c>
      <c r="AC67" s="99"/>
      <c r="AD67" s="99"/>
      <c r="AE67" s="97"/>
      <c r="AF67" s="100"/>
      <c r="AG67" s="100"/>
      <c r="AH67" s="100"/>
      <c r="AI67" s="100"/>
      <c r="AJ67" s="101"/>
      <c r="AK67" s="101"/>
      <c r="AL67" s="101"/>
      <c r="AM67" s="101"/>
      <c r="AN67" s="101"/>
      <c r="AO67" s="102"/>
      <c r="AP67" s="103"/>
      <c r="AQ67" s="104"/>
      <c r="AR67" s="102"/>
      <c r="AS67" s="102"/>
      <c r="AT67" s="102"/>
      <c r="AU67" s="105"/>
      <c r="AV67" s="119"/>
      <c r="AW67" s="120" t="str">
        <f t="shared" si="12"/>
        <v/>
      </c>
      <c r="AX67" s="120"/>
      <c r="AY67" s="120"/>
      <c r="AZ67" s="120"/>
      <c r="BA67" s="120"/>
      <c r="BB67" s="120" t="str">
        <f t="shared" si="7"/>
        <v/>
      </c>
      <c r="BC67" s="120"/>
      <c r="BD67" s="120"/>
      <c r="BE67" s="120"/>
      <c r="BF67" s="120"/>
      <c r="BG67" s="120"/>
      <c r="BH67" s="110" t="str">
        <f>IF(BG67="","",IF(ISERROR(VLOOKUP(BG67,[2]KNULI!$A$2:$J$1250,3,0)),"!!! FEHLER MIT DER IGRULI-VERKNÜPFUNG !!!",VLOOKUP(BG67,[2]KNULI!$A$2:$J$1250,3,0)))</f>
        <v/>
      </c>
      <c r="BI67" s="110" t="str">
        <f>IF(BG67="","",IF(ISERROR(VLOOKUP(BG67,[2]KNULI!$A$2:$J$1250,2,0)),"!!! FEHLER MIT DER IGRULI-VERKNÜPFUNG !!!",VLOOKUP(BG67,[2]KNULI!$A$2:$J$1250,2,0)))</f>
        <v/>
      </c>
      <c r="BJ67" s="110" t="str">
        <f>IF(BG67="","",IF(ISERROR(VLOOKUP(BG67,[2]KNULI!$A$2:$J$1250,4,0)),"!!! FEHLER MIT DER IGRULI-VERKNÜPFUNG !!!",VLOOKUP(BG67,[2]KNULI!$A$2:$J$1250,4,0)))</f>
        <v/>
      </c>
      <c r="BK67" s="111" t="str">
        <f>IF(BG67="","",IF(ISERROR(VLOOKUP(BG67,[2]KNULI!$A$2:$J$1250,5,0)),"!!! FEHLER MIT DER IGRULI-VERKNÜPFUNG !!!",VLOOKUP(BG67,[2]KNULI!$A$2:$J$1250,5,0)))</f>
        <v/>
      </c>
      <c r="BL67" s="241"/>
      <c r="BM67" s="120"/>
      <c r="BN67" s="199"/>
      <c r="BO67" s="215"/>
      <c r="BP67" s="122"/>
      <c r="BQ67" s="122"/>
      <c r="BR67" s="123"/>
      <c r="BS67" s="250"/>
      <c r="BT67" s="115"/>
      <c r="BU67" s="115" t="str">
        <f t="shared" si="8"/>
        <v/>
      </c>
      <c r="BV67" s="115" t="str">
        <f t="shared" si="13"/>
        <v/>
      </c>
      <c r="BW67" s="115" t="str">
        <f t="shared" si="14"/>
        <v/>
      </c>
      <c r="BX67" s="120"/>
      <c r="BY67" s="115"/>
      <c r="BZ67" s="120"/>
      <c r="CA67" s="124"/>
      <c r="CB67" s="125"/>
      <c r="CC67" s="380"/>
      <c r="CD67" s="127" t="str">
        <f t="shared" si="3"/>
        <v/>
      </c>
      <c r="CE67" s="128" t="str">
        <f t="shared" si="3"/>
        <v/>
      </c>
      <c r="CF67" s="259"/>
      <c r="CG67" s="130"/>
      <c r="CH67" s="130" t="str">
        <f t="shared" si="72"/>
        <v/>
      </c>
      <c r="CI67" s="130" t="str">
        <f t="shared" si="5"/>
        <v/>
      </c>
      <c r="CJ67" s="131" t="str">
        <f t="shared" si="5"/>
        <v/>
      </c>
      <c r="CK67" s="131" t="str">
        <f t="shared" si="5"/>
        <v/>
      </c>
      <c r="CL67" s="132" t="str">
        <f t="shared" si="5"/>
        <v/>
      </c>
    </row>
    <row r="68" spans="1:90" ht="25.5" customHeight="1" x14ac:dyDescent="0.25">
      <c r="A68" s="133"/>
      <c r="B68" s="68"/>
      <c r="C68" s="235" t="s">
        <v>453</v>
      </c>
      <c r="D68" s="80" t="str">
        <f t="shared" si="65"/>
        <v>O</v>
      </c>
      <c r="E68" s="81" t="s">
        <v>452</v>
      </c>
      <c r="F68" s="83" t="s">
        <v>278</v>
      </c>
      <c r="G68" s="360" t="s">
        <v>726</v>
      </c>
      <c r="H68" s="84"/>
      <c r="I68" s="236"/>
      <c r="J68" s="86"/>
      <c r="K68" s="87" t="s">
        <v>613</v>
      </c>
      <c r="L68" s="88"/>
      <c r="M68" s="89" t="s">
        <v>160</v>
      </c>
      <c r="N68" s="85"/>
      <c r="O68" s="90"/>
      <c r="P68" s="86"/>
      <c r="Q68" s="86"/>
      <c r="R68" s="91"/>
      <c r="S68" s="92"/>
      <c r="T68" s="90"/>
      <c r="U68" s="90"/>
      <c r="V68" s="86"/>
      <c r="W68" s="93" t="str">
        <f t="shared" si="71"/>
        <v/>
      </c>
      <c r="X68" s="94"/>
      <c r="Y68" s="95"/>
      <c r="Z68" s="96"/>
      <c r="AA68" s="97"/>
      <c r="AB68" s="98" t="str">
        <f t="shared" si="77"/>
        <v/>
      </c>
      <c r="AC68" s="99"/>
      <c r="AD68" s="99"/>
      <c r="AE68" s="97"/>
      <c r="AF68" s="100"/>
      <c r="AG68" s="100"/>
      <c r="AH68" s="100"/>
      <c r="AI68" s="100"/>
      <c r="AJ68" s="101"/>
      <c r="AK68" s="101"/>
      <c r="AL68" s="101"/>
      <c r="AM68" s="101"/>
      <c r="AN68" s="101"/>
      <c r="AO68" s="102"/>
      <c r="AP68" s="103"/>
      <c r="AQ68" s="104"/>
      <c r="AR68" s="102"/>
      <c r="AS68" s="102"/>
      <c r="AT68" s="102"/>
      <c r="AU68" s="105"/>
      <c r="AV68" s="119"/>
      <c r="AW68" s="120" t="str">
        <f t="shared" si="12"/>
        <v/>
      </c>
      <c r="AX68" s="120"/>
      <c r="AY68" s="120"/>
      <c r="AZ68" s="120"/>
      <c r="BA68" s="120"/>
      <c r="BB68" s="120" t="str">
        <f t="shared" si="7"/>
        <v/>
      </c>
      <c r="BC68" s="120"/>
      <c r="BD68" s="120"/>
      <c r="BE68" s="120"/>
      <c r="BF68" s="120"/>
      <c r="BG68" s="120"/>
      <c r="BH68" s="110" t="str">
        <f>IF(BG68="","",IF(ISERROR(VLOOKUP(BG68,[2]KNULI!$A$2:$J$1250,3,0)),"!!! FEHLER MIT DER IGRULI-VERKNÜPFUNG !!!",VLOOKUP(BG68,[2]KNULI!$A$2:$J$1250,3,0)))</f>
        <v/>
      </c>
      <c r="BI68" s="110" t="str">
        <f>IF(BG68="","",IF(ISERROR(VLOOKUP(BG68,[2]KNULI!$A$2:$J$1250,2,0)),"!!! FEHLER MIT DER IGRULI-VERKNÜPFUNG !!!",VLOOKUP(BG68,[2]KNULI!$A$2:$J$1250,2,0)))</f>
        <v/>
      </c>
      <c r="BJ68" s="110" t="str">
        <f>IF(BG68="","",IF(ISERROR(VLOOKUP(BG68,[2]KNULI!$A$2:$J$1250,4,0)),"!!! FEHLER MIT DER IGRULI-VERKNÜPFUNG !!!",VLOOKUP(BG68,[2]KNULI!$A$2:$J$1250,4,0)))</f>
        <v/>
      </c>
      <c r="BK68" s="111" t="str">
        <f>IF(BG68="","",IF(ISERROR(VLOOKUP(BG68,[2]KNULI!$A$2:$J$1250,5,0)),"!!! FEHLER MIT DER IGRULI-VERKNÜPFUNG !!!",VLOOKUP(BG68,[2]KNULI!$A$2:$J$1250,5,0)))</f>
        <v/>
      </c>
      <c r="BL68" s="241"/>
      <c r="BM68" s="120"/>
      <c r="BN68" s="199"/>
      <c r="BO68" s="215"/>
      <c r="BP68" s="122"/>
      <c r="BQ68" s="122"/>
      <c r="BR68" s="123"/>
      <c r="BS68" s="250"/>
      <c r="BT68" s="115"/>
      <c r="BU68" s="115" t="str">
        <f t="shared" si="8"/>
        <v/>
      </c>
      <c r="BV68" s="115" t="str">
        <f t="shared" si="13"/>
        <v/>
      </c>
      <c r="BW68" s="115" t="str">
        <f t="shared" si="14"/>
        <v/>
      </c>
      <c r="BX68" s="120"/>
      <c r="BY68" s="115"/>
      <c r="BZ68" s="120"/>
      <c r="CA68" s="124"/>
      <c r="CB68" s="125"/>
      <c r="CC68" s="126"/>
      <c r="CD68" s="127" t="str">
        <f t="shared" si="3"/>
        <v/>
      </c>
      <c r="CE68" s="128" t="str">
        <f t="shared" si="3"/>
        <v/>
      </c>
      <c r="CF68" s="259"/>
      <c r="CG68" s="130"/>
      <c r="CH68" s="130" t="str">
        <f t="shared" si="72"/>
        <v/>
      </c>
      <c r="CI68" s="130" t="str">
        <f t="shared" si="5"/>
        <v/>
      </c>
      <c r="CJ68" s="131" t="str">
        <f t="shared" si="5"/>
        <v/>
      </c>
      <c r="CK68" s="131" t="str">
        <f t="shared" si="5"/>
        <v/>
      </c>
      <c r="CL68" s="132" t="str">
        <f t="shared" si="5"/>
        <v/>
      </c>
    </row>
    <row r="69" spans="1:90" ht="25.5" customHeight="1" x14ac:dyDescent="0.25">
      <c r="A69" s="133"/>
      <c r="B69" s="68"/>
      <c r="C69" s="235" t="s">
        <v>455</v>
      </c>
      <c r="D69" s="80" t="str">
        <f t="shared" si="65"/>
        <v>O, Z, N</v>
      </c>
      <c r="E69" s="81" t="s">
        <v>452</v>
      </c>
      <c r="F69" s="344"/>
      <c r="G69" s="360" t="str">
        <f>AZ69</f>
        <v>-E1-K5</v>
      </c>
      <c r="H69" s="84"/>
      <c r="I69" s="236"/>
      <c r="J69" s="86"/>
      <c r="K69" s="87"/>
      <c r="L69" s="88"/>
      <c r="M69" s="89" t="s">
        <v>162</v>
      </c>
      <c r="N69" s="85" t="s">
        <v>88</v>
      </c>
      <c r="O69" s="90"/>
      <c r="P69" s="86"/>
      <c r="Q69" s="86" t="s">
        <v>158</v>
      </c>
      <c r="R69" s="91"/>
      <c r="S69" s="92" t="s">
        <v>88</v>
      </c>
      <c r="T69" s="90"/>
      <c r="U69" s="90" t="s">
        <v>88</v>
      </c>
      <c r="V69" s="86" t="s">
        <v>88</v>
      </c>
      <c r="W69" s="93" t="str">
        <f t="shared" si="71"/>
        <v>110kV .... 
UEBERW GLEICHR/BATT 1</v>
      </c>
      <c r="X69" s="94" t="s">
        <v>145</v>
      </c>
      <c r="Y69" s="95" t="s">
        <v>88</v>
      </c>
      <c r="Z69" s="96"/>
      <c r="AA69" s="97"/>
      <c r="AB69" s="98" t="str">
        <f t="shared" si="77"/>
        <v>X</v>
      </c>
      <c r="AC69" s="99"/>
      <c r="AD69" s="99"/>
      <c r="AE69" s="97"/>
      <c r="AF69" s="100"/>
      <c r="AG69" s="302"/>
      <c r="AH69" s="100"/>
      <c r="AI69" s="100"/>
      <c r="AJ69" s="101"/>
      <c r="AK69" s="101"/>
      <c r="AL69" s="101"/>
      <c r="AM69" s="101"/>
      <c r="AN69" s="101"/>
      <c r="AO69" s="102"/>
      <c r="AP69" s="103"/>
      <c r="AQ69" s="104"/>
      <c r="AR69" s="102"/>
      <c r="AS69" s="102"/>
      <c r="AT69" s="102"/>
      <c r="AU69" s="105"/>
      <c r="AV69" s="119">
        <f>$AV$7</f>
        <v>1</v>
      </c>
      <c r="AW69" s="120" t="str">
        <f t="shared" si="12"/>
        <v>TEST</v>
      </c>
      <c r="AX69" s="120"/>
      <c r="AY69" s="120" t="s">
        <v>93</v>
      </c>
      <c r="AZ69" s="120" t="str">
        <f>IF(AV69&lt;&gt;"",$AB$477&amp;$AC$477,"")</f>
        <v>-E1-K5</v>
      </c>
      <c r="BA69" s="120" t="s">
        <v>432</v>
      </c>
      <c r="BB69" s="120" t="str">
        <f t="shared" si="7"/>
        <v>....</v>
      </c>
      <c r="BC69" s="120"/>
      <c r="BD69" s="120"/>
      <c r="BE69" s="120"/>
      <c r="BF69" s="120"/>
      <c r="BG69" s="120">
        <v>1113</v>
      </c>
      <c r="BH69" s="110" t="str">
        <f>IF(BG69="","",IF(ISERROR(VLOOKUP(BG69,[2]KNULI!$A$2:$J$1250,3,0)),"!!! FEHLER MIT DER IGRULI-VERKNÜPFUNG !!!",VLOOKUP(BG69,[2]KNULI!$A$2:$J$1250,3,0)))</f>
        <v>UEBERW GLEICHR/BATT 1</v>
      </c>
      <c r="BI69" s="110" t="str">
        <f>IF(BG69="","",IF(ISERROR(VLOOKUP(BG69,[2]KNULI!$A$2:$J$1250,2,0)),"!!! FEHLER MIT DER IGRULI-VERKNÜPFUNG !!!",VLOOKUP(BG69,[2]KNULI!$A$2:$J$1250,2,0)))</f>
        <v>H/</v>
      </c>
      <c r="BJ69" s="110" t="str">
        <f>IF(BG69="","",IF(ISERROR(VLOOKUP(BG69,[2]KNULI!$A$2:$J$1250,4,0)),"!!! FEHLER MIT DER IGRULI-VERKNÜPFUNG !!!",VLOOKUP(BG69,[2]KNULI!$A$2:$J$1250,4,0)))</f>
        <v>Z</v>
      </c>
      <c r="BK69" s="111" t="str">
        <f>IF(BG69="","",IF(ISERROR(VLOOKUP(BG69,[2]KNULI!$A$2:$J$1250,5,0)),"!!! FEHLER MIT DER IGRULI-VERKNÜPFUNG !!!",VLOOKUP(BG69,[2]KNULI!$A$2:$J$1250,5,0)))</f>
        <v>F</v>
      </c>
      <c r="BL69" s="241"/>
      <c r="BM69" s="120"/>
      <c r="BN69" s="199"/>
      <c r="BO69" s="215"/>
      <c r="BP69" s="122"/>
      <c r="BQ69" s="122" t="s">
        <v>146</v>
      </c>
      <c r="BR69" s="123">
        <v>30</v>
      </c>
      <c r="BS69" s="250"/>
      <c r="BT69" s="115"/>
      <c r="BU69" s="115">
        <f t="shared" si="8"/>
        <v>1</v>
      </c>
      <c r="BV69" s="115">
        <f t="shared" si="13"/>
        <v>51</v>
      </c>
      <c r="BW69" s="115">
        <f t="shared" si="14"/>
        <v>201</v>
      </c>
      <c r="BX69" s="120">
        <v>68</v>
      </c>
      <c r="BY69" s="115">
        <v>89</v>
      </c>
      <c r="BZ69" s="120" t="s">
        <v>88</v>
      </c>
      <c r="CA69" s="124"/>
      <c r="CB69" s="125"/>
      <c r="CC69" s="126"/>
      <c r="CD69" s="127" t="str">
        <f t="shared" si="3"/>
        <v>EM</v>
      </c>
      <c r="CE69" s="128">
        <f t="shared" si="3"/>
        <v>30</v>
      </c>
      <c r="CF69" s="259"/>
      <c r="CG69" s="130"/>
      <c r="CH69" s="130">
        <f t="shared" si="72"/>
        <v>1</v>
      </c>
      <c r="CI69" s="130">
        <f t="shared" si="5"/>
        <v>51</v>
      </c>
      <c r="CJ69" s="131">
        <f t="shared" si="5"/>
        <v>201</v>
      </c>
      <c r="CK69" s="131">
        <f t="shared" si="5"/>
        <v>68</v>
      </c>
      <c r="CL69" s="132">
        <f t="shared" si="5"/>
        <v>89</v>
      </c>
    </row>
    <row r="70" spans="1:90" ht="25.5" customHeight="1" x14ac:dyDescent="0.25">
      <c r="A70" s="133"/>
      <c r="B70" s="68"/>
      <c r="C70" s="235" t="s">
        <v>456</v>
      </c>
      <c r="D70" s="80" t="str">
        <f t="shared" si="65"/>
        <v>O</v>
      </c>
      <c r="E70" s="81" t="s">
        <v>452</v>
      </c>
      <c r="F70" s="83" t="s">
        <v>278</v>
      </c>
      <c r="G70" s="410" t="s">
        <v>729</v>
      </c>
      <c r="H70" s="84"/>
      <c r="I70" s="236"/>
      <c r="J70" s="86"/>
      <c r="K70" s="87"/>
      <c r="L70" s="88"/>
      <c r="M70" s="89" t="s">
        <v>160</v>
      </c>
      <c r="N70" s="85"/>
      <c r="O70" s="90"/>
      <c r="P70" s="86"/>
      <c r="Q70" s="86"/>
      <c r="R70" s="91"/>
      <c r="S70" s="92"/>
      <c r="T70" s="90"/>
      <c r="U70" s="90"/>
      <c r="V70" s="86"/>
      <c r="W70" s="93" t="str">
        <f t="shared" si="71"/>
        <v/>
      </c>
      <c r="X70" s="94"/>
      <c r="Y70" s="95"/>
      <c r="Z70" s="96"/>
      <c r="AA70" s="97"/>
      <c r="AB70" s="98" t="str">
        <f t="shared" si="77"/>
        <v/>
      </c>
      <c r="AC70" s="99"/>
      <c r="AD70" s="99"/>
      <c r="AE70" s="97"/>
      <c r="AF70" s="100"/>
      <c r="AG70" s="100"/>
      <c r="AH70" s="100"/>
      <c r="AI70" s="100"/>
      <c r="AJ70" s="101"/>
      <c r="AK70" s="101"/>
      <c r="AL70" s="101"/>
      <c r="AM70" s="101"/>
      <c r="AN70" s="101"/>
      <c r="AO70" s="102"/>
      <c r="AP70" s="103"/>
      <c r="AQ70" s="104"/>
      <c r="AR70" s="102"/>
      <c r="AS70" s="102"/>
      <c r="AT70" s="102"/>
      <c r="AU70" s="105"/>
      <c r="AV70" s="119"/>
      <c r="AW70" s="120" t="str">
        <f t="shared" si="12"/>
        <v/>
      </c>
      <c r="AX70" s="120"/>
      <c r="AY70" s="120"/>
      <c r="AZ70" s="120"/>
      <c r="BA70" s="120"/>
      <c r="BB70" s="120" t="str">
        <f t="shared" si="7"/>
        <v/>
      </c>
      <c r="BC70" s="120"/>
      <c r="BD70" s="120"/>
      <c r="BE70" s="120"/>
      <c r="BF70" s="120"/>
      <c r="BG70" s="120"/>
      <c r="BH70" s="110" t="str">
        <f>IF(BG70="","",IF(ISERROR(VLOOKUP(BG70,[2]KNULI!$A$2:$J$1250,3,0)),"!!! FEHLER MIT DER IGRULI-VERKNÜPFUNG !!!",VLOOKUP(BG70,[2]KNULI!$A$2:$J$1250,3,0)))</f>
        <v/>
      </c>
      <c r="BI70" s="110" t="str">
        <f>IF(BG70="","",IF(ISERROR(VLOOKUP(BG70,[2]KNULI!$A$2:$J$1250,2,0)),"!!! FEHLER MIT DER IGRULI-VERKNÜPFUNG !!!",VLOOKUP(BG70,[2]KNULI!$A$2:$J$1250,2,0)))</f>
        <v/>
      </c>
      <c r="BJ70" s="110" t="str">
        <f>IF(BG70="","",IF(ISERROR(VLOOKUP(BG70,[2]KNULI!$A$2:$J$1250,4,0)),"!!! FEHLER MIT DER IGRULI-VERKNÜPFUNG !!!",VLOOKUP(BG70,[2]KNULI!$A$2:$J$1250,4,0)))</f>
        <v/>
      </c>
      <c r="BK70" s="111" t="str">
        <f>IF(BG70="","",IF(ISERROR(VLOOKUP(BG70,[2]KNULI!$A$2:$J$1250,5,0)),"!!! FEHLER MIT DER IGRULI-VERKNÜPFUNG !!!",VLOOKUP(BG70,[2]KNULI!$A$2:$J$1250,5,0)))</f>
        <v/>
      </c>
      <c r="BL70" s="241"/>
      <c r="BM70" s="120"/>
      <c r="BN70" s="199"/>
      <c r="BO70" s="215"/>
      <c r="BP70" s="122"/>
      <c r="BQ70" s="122"/>
      <c r="BR70" s="123"/>
      <c r="BS70" s="250"/>
      <c r="BT70" s="115"/>
      <c r="BU70" s="115" t="str">
        <f t="shared" si="8"/>
        <v/>
      </c>
      <c r="BV70" s="115" t="str">
        <f t="shared" si="13"/>
        <v/>
      </c>
      <c r="BW70" s="115" t="str">
        <f t="shared" si="14"/>
        <v/>
      </c>
      <c r="BX70" s="120"/>
      <c r="BY70" s="115"/>
      <c r="BZ70" s="120"/>
      <c r="CA70" s="124"/>
      <c r="CB70" s="125"/>
      <c r="CC70" s="126"/>
      <c r="CD70" s="127" t="str">
        <f t="shared" si="3"/>
        <v/>
      </c>
      <c r="CE70" s="128" t="str">
        <f t="shared" si="3"/>
        <v/>
      </c>
      <c r="CF70" s="259"/>
      <c r="CG70" s="130"/>
      <c r="CH70" s="130" t="str">
        <f t="shared" si="72"/>
        <v/>
      </c>
      <c r="CI70" s="130" t="str">
        <f t="shared" si="5"/>
        <v/>
      </c>
      <c r="CJ70" s="131" t="str">
        <f t="shared" si="5"/>
        <v/>
      </c>
      <c r="CK70" s="131" t="str">
        <f t="shared" si="5"/>
        <v/>
      </c>
      <c r="CL70" s="132" t="str">
        <f t="shared" si="5"/>
        <v/>
      </c>
    </row>
    <row r="71" spans="1:90" ht="25.5" customHeight="1" x14ac:dyDescent="0.25">
      <c r="A71" s="133"/>
      <c r="B71" s="68"/>
      <c r="C71" s="235" t="s">
        <v>457</v>
      </c>
      <c r="D71" s="80" t="str">
        <f t="shared" si="65"/>
        <v>O</v>
      </c>
      <c r="E71" s="81" t="s">
        <v>452</v>
      </c>
      <c r="F71" s="83" t="s">
        <v>278</v>
      </c>
      <c r="G71" s="360" t="s">
        <v>729</v>
      </c>
      <c r="H71" s="84"/>
      <c r="I71" s="236"/>
      <c r="J71" s="86"/>
      <c r="K71" s="87"/>
      <c r="L71" s="88"/>
      <c r="M71" s="89" t="s">
        <v>160</v>
      </c>
      <c r="N71" s="85"/>
      <c r="O71" s="90"/>
      <c r="P71" s="86"/>
      <c r="Q71" s="86"/>
      <c r="R71" s="91"/>
      <c r="S71" s="92"/>
      <c r="T71" s="90"/>
      <c r="U71" s="90"/>
      <c r="V71" s="86"/>
      <c r="W71" s="93" t="str">
        <f t="shared" si="71"/>
        <v/>
      </c>
      <c r="X71" s="94"/>
      <c r="Y71" s="95"/>
      <c r="Z71" s="96"/>
      <c r="AA71" s="97"/>
      <c r="AB71" s="98" t="str">
        <f t="shared" si="77"/>
        <v/>
      </c>
      <c r="AC71" s="99"/>
      <c r="AD71" s="99"/>
      <c r="AE71" s="97"/>
      <c r="AF71" s="100"/>
      <c r="AG71" s="100"/>
      <c r="AH71" s="100"/>
      <c r="AI71" s="100"/>
      <c r="AJ71" s="101"/>
      <c r="AK71" s="101"/>
      <c r="AL71" s="101"/>
      <c r="AM71" s="101"/>
      <c r="AN71" s="101"/>
      <c r="AO71" s="102"/>
      <c r="AP71" s="103"/>
      <c r="AQ71" s="104"/>
      <c r="AR71" s="102"/>
      <c r="AS71" s="102"/>
      <c r="AT71" s="102"/>
      <c r="AU71" s="105"/>
      <c r="AV71" s="119"/>
      <c r="AW71" s="120" t="str">
        <f t="shared" si="12"/>
        <v/>
      </c>
      <c r="AX71" s="120"/>
      <c r="AY71" s="120"/>
      <c r="AZ71" s="120"/>
      <c r="BA71" s="120"/>
      <c r="BB71" s="120" t="str">
        <f t="shared" si="7"/>
        <v/>
      </c>
      <c r="BC71" s="120"/>
      <c r="BD71" s="120"/>
      <c r="BE71" s="120"/>
      <c r="BF71" s="120"/>
      <c r="BG71" s="120"/>
      <c r="BH71" s="110" t="str">
        <f>IF(BG71="","",IF(ISERROR(VLOOKUP(BG71,[2]KNULI!$A$2:$J$1250,3,0)),"!!! FEHLER MIT DER IGRULI-VERKNÜPFUNG !!!",VLOOKUP(BG71,[2]KNULI!$A$2:$J$1250,3,0)))</f>
        <v/>
      </c>
      <c r="BI71" s="110" t="str">
        <f>IF(BG71="","",IF(ISERROR(VLOOKUP(BG71,[2]KNULI!$A$2:$J$1250,2,0)),"!!! FEHLER MIT DER IGRULI-VERKNÜPFUNG !!!",VLOOKUP(BG71,[2]KNULI!$A$2:$J$1250,2,0)))</f>
        <v/>
      </c>
      <c r="BJ71" s="110" t="str">
        <f>IF(BG71="","",IF(ISERROR(VLOOKUP(BG71,[2]KNULI!$A$2:$J$1250,4,0)),"!!! FEHLER MIT DER IGRULI-VERKNÜPFUNG !!!",VLOOKUP(BG71,[2]KNULI!$A$2:$J$1250,4,0)))</f>
        <v/>
      </c>
      <c r="BK71" s="111" t="str">
        <f>IF(BG71="","",IF(ISERROR(VLOOKUP(BG71,[2]KNULI!$A$2:$J$1250,5,0)),"!!! FEHLER MIT DER IGRULI-VERKNÜPFUNG !!!",VLOOKUP(BG71,[2]KNULI!$A$2:$J$1250,5,0)))</f>
        <v/>
      </c>
      <c r="BL71" s="241"/>
      <c r="BM71" s="120"/>
      <c r="BN71" s="199"/>
      <c r="BO71" s="215"/>
      <c r="BP71" s="122"/>
      <c r="BQ71" s="122"/>
      <c r="BR71" s="123"/>
      <c r="BS71" s="250"/>
      <c r="BT71" s="115"/>
      <c r="BU71" s="115" t="str">
        <f t="shared" si="8"/>
        <v/>
      </c>
      <c r="BV71" s="115" t="str">
        <f t="shared" si="13"/>
        <v/>
      </c>
      <c r="BW71" s="115" t="str">
        <f t="shared" si="14"/>
        <v/>
      </c>
      <c r="BX71" s="120"/>
      <c r="BY71" s="115"/>
      <c r="BZ71" s="120"/>
      <c r="CA71" s="124"/>
      <c r="CB71" s="125"/>
      <c r="CC71" s="126"/>
      <c r="CD71" s="127" t="str">
        <f t="shared" si="3"/>
        <v/>
      </c>
      <c r="CE71" s="128" t="str">
        <f t="shared" si="3"/>
        <v/>
      </c>
      <c r="CF71" s="259"/>
      <c r="CG71" s="130"/>
      <c r="CH71" s="130" t="str">
        <f t="shared" si="72"/>
        <v/>
      </c>
      <c r="CI71" s="130" t="str">
        <f t="shared" si="5"/>
        <v/>
      </c>
      <c r="CJ71" s="131" t="str">
        <f t="shared" si="5"/>
        <v/>
      </c>
      <c r="CK71" s="131" t="str">
        <f t="shared" si="5"/>
        <v/>
      </c>
      <c r="CL71" s="132" t="str">
        <f t="shared" si="5"/>
        <v/>
      </c>
    </row>
    <row r="72" spans="1:90" ht="25.5" customHeight="1" x14ac:dyDescent="0.25">
      <c r="A72" s="389" t="s">
        <v>670</v>
      </c>
      <c r="B72" s="78"/>
      <c r="C72" s="235" t="s">
        <v>639</v>
      </c>
      <c r="D72" s="80" t="str">
        <f t="shared" si="65"/>
        <v>O</v>
      </c>
      <c r="E72" s="81" t="s">
        <v>452</v>
      </c>
      <c r="F72" s="83" t="s">
        <v>278</v>
      </c>
      <c r="G72" s="360" t="s">
        <v>730</v>
      </c>
      <c r="H72" s="84"/>
      <c r="I72" s="236"/>
      <c r="J72" s="86"/>
      <c r="K72" s="87"/>
      <c r="L72" s="88"/>
      <c r="M72" s="89" t="s">
        <v>170</v>
      </c>
      <c r="N72" s="85"/>
      <c r="O72" s="90"/>
      <c r="P72" s="86"/>
      <c r="Q72" s="86"/>
      <c r="R72" s="91"/>
      <c r="S72" s="92"/>
      <c r="T72" s="90"/>
      <c r="U72" s="90"/>
      <c r="V72" s="86"/>
      <c r="W72" s="93" t="str">
        <f t="shared" si="71"/>
        <v/>
      </c>
      <c r="X72" s="94"/>
      <c r="Y72" s="95"/>
      <c r="Z72" s="96"/>
      <c r="AA72" s="97"/>
      <c r="AB72" s="98" t="str">
        <f t="shared" si="77"/>
        <v/>
      </c>
      <c r="AC72" s="99"/>
      <c r="AD72" s="99"/>
      <c r="AE72" s="97"/>
      <c r="AF72" s="100"/>
      <c r="AG72" s="100"/>
      <c r="AH72" s="100"/>
      <c r="AI72" s="100"/>
      <c r="AJ72" s="101"/>
      <c r="AK72" s="101"/>
      <c r="AL72" s="101"/>
      <c r="AM72" s="101"/>
      <c r="AN72" s="101"/>
      <c r="AO72" s="102"/>
      <c r="AP72" s="103"/>
      <c r="AQ72" s="104"/>
      <c r="AR72" s="102"/>
      <c r="AS72" s="102"/>
      <c r="AT72" s="102"/>
      <c r="AU72" s="105"/>
      <c r="AV72" s="119"/>
      <c r="AW72" s="120" t="str">
        <f t="shared" si="12"/>
        <v/>
      </c>
      <c r="AX72" s="120"/>
      <c r="AY72" s="120"/>
      <c r="AZ72" s="120"/>
      <c r="BA72" s="120"/>
      <c r="BB72" s="120" t="str">
        <f t="shared" si="7"/>
        <v/>
      </c>
      <c r="BC72" s="120"/>
      <c r="BD72" s="120"/>
      <c r="BE72" s="120"/>
      <c r="BF72" s="120"/>
      <c r="BG72" s="120"/>
      <c r="BH72" s="110" t="str">
        <f>IF(BG72="","",IF(ISERROR(VLOOKUP(BG72,[2]KNULI!$A$2:$J$1250,3,0)),"!!! FEHLER MIT DER IGRULI-VERKNÜPFUNG !!!",VLOOKUP(BG72,[2]KNULI!$A$2:$J$1250,3,0)))</f>
        <v/>
      </c>
      <c r="BI72" s="110" t="str">
        <f>IF(BG72="","",IF(ISERROR(VLOOKUP(BG72,[2]KNULI!$A$2:$J$1250,2,0)),"!!! FEHLER MIT DER IGRULI-VERKNÜPFUNG !!!",VLOOKUP(BG72,[2]KNULI!$A$2:$J$1250,2,0)))</f>
        <v/>
      </c>
      <c r="BJ72" s="110" t="str">
        <f>IF(BG72="","",IF(ISERROR(VLOOKUP(BG72,[2]KNULI!$A$2:$J$1250,4,0)),"!!! FEHLER MIT DER IGRULI-VERKNÜPFUNG !!!",VLOOKUP(BG72,[2]KNULI!$A$2:$J$1250,4,0)))</f>
        <v/>
      </c>
      <c r="BK72" s="111" t="str">
        <f>IF(BG72="","",IF(ISERROR(VLOOKUP(BG72,[2]KNULI!$A$2:$J$1250,5,0)),"!!! FEHLER MIT DER IGRULI-VERKNÜPFUNG !!!",VLOOKUP(BG72,[2]KNULI!$A$2:$J$1250,5,0)))</f>
        <v/>
      </c>
      <c r="BL72" s="241"/>
      <c r="BM72" s="120"/>
      <c r="BN72" s="199"/>
      <c r="BO72" s="215"/>
      <c r="BP72" s="122"/>
      <c r="BQ72" s="122"/>
      <c r="BR72" s="123"/>
      <c r="BS72" s="250"/>
      <c r="BT72" s="115"/>
      <c r="BU72" s="115" t="str">
        <f t="shared" si="8"/>
        <v/>
      </c>
      <c r="BV72" s="115" t="str">
        <f t="shared" si="13"/>
        <v/>
      </c>
      <c r="BW72" s="115" t="str">
        <f t="shared" si="14"/>
        <v/>
      </c>
      <c r="BX72" s="120"/>
      <c r="BY72" s="115"/>
      <c r="BZ72" s="120"/>
      <c r="CA72" s="378"/>
      <c r="CB72" s="125"/>
      <c r="CC72" s="380"/>
      <c r="CD72" s="127" t="str">
        <f t="shared" si="3"/>
        <v/>
      </c>
      <c r="CE72" s="128" t="str">
        <f t="shared" si="3"/>
        <v/>
      </c>
      <c r="CF72" s="259"/>
      <c r="CG72" s="130"/>
      <c r="CH72" s="130" t="str">
        <f t="shared" si="72"/>
        <v/>
      </c>
      <c r="CI72" s="130" t="str">
        <f t="shared" si="5"/>
        <v/>
      </c>
      <c r="CJ72" s="131" t="str">
        <f t="shared" si="5"/>
        <v/>
      </c>
      <c r="CK72" s="131" t="str">
        <f t="shared" si="5"/>
        <v/>
      </c>
      <c r="CL72" s="132" t="str">
        <f t="shared" si="5"/>
        <v/>
      </c>
    </row>
    <row r="73" spans="1:90" ht="25.5" customHeight="1" x14ac:dyDescent="0.25">
      <c r="A73" s="389" t="s">
        <v>670</v>
      </c>
      <c r="B73" s="78"/>
      <c r="C73" s="235" t="s">
        <v>458</v>
      </c>
      <c r="D73" s="80" t="str">
        <f t="shared" si="65"/>
        <v>O</v>
      </c>
      <c r="E73" s="81" t="s">
        <v>452</v>
      </c>
      <c r="F73" s="83" t="s">
        <v>278</v>
      </c>
      <c r="G73" s="360" t="s">
        <v>727</v>
      </c>
      <c r="H73" s="84"/>
      <c r="I73" s="236"/>
      <c r="J73" s="86"/>
      <c r="K73" s="87" t="s">
        <v>613</v>
      </c>
      <c r="L73" s="88"/>
      <c r="M73" s="89" t="s">
        <v>170</v>
      </c>
      <c r="N73" s="85"/>
      <c r="O73" s="90"/>
      <c r="P73" s="86"/>
      <c r="Q73" s="86"/>
      <c r="R73" s="91"/>
      <c r="S73" s="92"/>
      <c r="T73" s="90"/>
      <c r="U73" s="90"/>
      <c r="V73" s="86"/>
      <c r="W73" s="93" t="str">
        <f t="shared" si="71"/>
        <v/>
      </c>
      <c r="X73" s="94"/>
      <c r="Y73" s="95"/>
      <c r="Z73" s="96"/>
      <c r="AA73" s="97"/>
      <c r="AB73" s="98" t="str">
        <f t="shared" si="77"/>
        <v/>
      </c>
      <c r="AC73" s="99"/>
      <c r="AD73" s="99"/>
      <c r="AE73" s="97"/>
      <c r="AF73" s="100"/>
      <c r="AG73" s="100"/>
      <c r="AH73" s="100"/>
      <c r="AI73" s="100"/>
      <c r="AJ73" s="101"/>
      <c r="AK73" s="101"/>
      <c r="AL73" s="101"/>
      <c r="AM73" s="101"/>
      <c r="AN73" s="101"/>
      <c r="AO73" s="102"/>
      <c r="AP73" s="103"/>
      <c r="AQ73" s="104"/>
      <c r="AR73" s="102"/>
      <c r="AS73" s="102"/>
      <c r="AT73" s="102"/>
      <c r="AU73" s="105"/>
      <c r="AV73" s="119"/>
      <c r="AW73" s="120" t="str">
        <f t="shared" si="12"/>
        <v/>
      </c>
      <c r="AX73" s="120"/>
      <c r="AY73" s="120"/>
      <c r="AZ73" s="120"/>
      <c r="BA73" s="120"/>
      <c r="BB73" s="120" t="str">
        <f t="shared" si="7"/>
        <v/>
      </c>
      <c r="BC73" s="120"/>
      <c r="BD73" s="120"/>
      <c r="BE73" s="120"/>
      <c r="BF73" s="120"/>
      <c r="BG73" s="120"/>
      <c r="BH73" s="110" t="str">
        <f>IF(BG73="","",IF(ISERROR(VLOOKUP(BG73,[2]KNULI!$A$2:$J$1250,3,0)),"!!! FEHLER MIT DER IGRULI-VERKNÜPFUNG !!!",VLOOKUP(BG73,[2]KNULI!$A$2:$J$1250,3,0)))</f>
        <v/>
      </c>
      <c r="BI73" s="110" t="str">
        <f>IF(BG73="","",IF(ISERROR(VLOOKUP(BG73,[2]KNULI!$A$2:$J$1250,2,0)),"!!! FEHLER MIT DER IGRULI-VERKNÜPFUNG !!!",VLOOKUP(BG73,[2]KNULI!$A$2:$J$1250,2,0)))</f>
        <v/>
      </c>
      <c r="BJ73" s="110" t="str">
        <f>IF(BG73="","",IF(ISERROR(VLOOKUP(BG73,[2]KNULI!$A$2:$J$1250,4,0)),"!!! FEHLER MIT DER IGRULI-VERKNÜPFUNG !!!",VLOOKUP(BG73,[2]KNULI!$A$2:$J$1250,4,0)))</f>
        <v/>
      </c>
      <c r="BK73" s="111" t="str">
        <f>IF(BG73="","",IF(ISERROR(VLOOKUP(BG73,[2]KNULI!$A$2:$J$1250,5,0)),"!!! FEHLER MIT DER IGRULI-VERKNÜPFUNG !!!",VLOOKUP(BG73,[2]KNULI!$A$2:$J$1250,5,0)))</f>
        <v/>
      </c>
      <c r="BL73" s="241"/>
      <c r="BM73" s="120"/>
      <c r="BN73" s="199"/>
      <c r="BO73" s="215"/>
      <c r="BP73" s="122"/>
      <c r="BQ73" s="122"/>
      <c r="BR73" s="123"/>
      <c r="BS73" s="250"/>
      <c r="BT73" s="115"/>
      <c r="BU73" s="115" t="str">
        <f t="shared" si="8"/>
        <v/>
      </c>
      <c r="BV73" s="115" t="str">
        <f t="shared" si="13"/>
        <v/>
      </c>
      <c r="BW73" s="115" t="str">
        <f t="shared" si="14"/>
        <v/>
      </c>
      <c r="BX73" s="120"/>
      <c r="BY73" s="115"/>
      <c r="BZ73" s="120"/>
      <c r="CA73" s="124"/>
      <c r="CB73" s="125"/>
      <c r="CC73" s="126"/>
      <c r="CD73" s="127" t="str">
        <f t="shared" si="3"/>
        <v/>
      </c>
      <c r="CE73" s="128" t="str">
        <f t="shared" si="3"/>
        <v/>
      </c>
      <c r="CF73" s="259"/>
      <c r="CG73" s="130"/>
      <c r="CH73" s="130" t="str">
        <f t="shared" si="72"/>
        <v/>
      </c>
      <c r="CI73" s="130" t="str">
        <f t="shared" si="5"/>
        <v/>
      </c>
      <c r="CJ73" s="131" t="str">
        <f t="shared" si="5"/>
        <v/>
      </c>
      <c r="CK73" s="131" t="str">
        <f t="shared" si="5"/>
        <v/>
      </c>
      <c r="CL73" s="132" t="str">
        <f t="shared" si="5"/>
        <v/>
      </c>
    </row>
    <row r="74" spans="1:90" ht="25.5" customHeight="1" x14ac:dyDescent="0.25">
      <c r="A74" s="389" t="s">
        <v>670</v>
      </c>
      <c r="B74" s="78"/>
      <c r="C74" s="235" t="s">
        <v>459</v>
      </c>
      <c r="D74" s="80" t="str">
        <f t="shared" si="65"/>
        <v>O, Z, N</v>
      </c>
      <c r="E74" s="81" t="s">
        <v>452</v>
      </c>
      <c r="F74" s="344"/>
      <c r="G74" s="360" t="str">
        <f>AZ74</f>
        <v>-E1-K5</v>
      </c>
      <c r="H74" s="84"/>
      <c r="I74" s="236"/>
      <c r="J74" s="86"/>
      <c r="K74" s="87"/>
      <c r="L74" s="88"/>
      <c r="M74" s="89" t="s">
        <v>172</v>
      </c>
      <c r="N74" s="85" t="s">
        <v>88</v>
      </c>
      <c r="O74" s="90"/>
      <c r="P74" s="86"/>
      <c r="Q74" s="86" t="s">
        <v>158</v>
      </c>
      <c r="R74" s="91"/>
      <c r="S74" s="92" t="s">
        <v>88</v>
      </c>
      <c r="T74" s="90"/>
      <c r="U74" s="90" t="s">
        <v>88</v>
      </c>
      <c r="V74" s="86" t="s">
        <v>88</v>
      </c>
      <c r="W74" s="93" t="str">
        <f t="shared" si="71"/>
        <v>110kV .... 
UEBERW GLEICHR/BATT 2</v>
      </c>
      <c r="X74" s="94" t="s">
        <v>145</v>
      </c>
      <c r="Y74" s="95" t="s">
        <v>88</v>
      </c>
      <c r="Z74" s="96"/>
      <c r="AA74" s="97"/>
      <c r="AB74" s="98" t="str">
        <f t="shared" si="77"/>
        <v>X</v>
      </c>
      <c r="AC74" s="99"/>
      <c r="AD74" s="99"/>
      <c r="AE74" s="97"/>
      <c r="AF74" s="100"/>
      <c r="AG74" s="302"/>
      <c r="AH74" s="100"/>
      <c r="AI74" s="100"/>
      <c r="AJ74" s="101"/>
      <c r="AK74" s="101"/>
      <c r="AL74" s="101"/>
      <c r="AM74" s="101"/>
      <c r="AN74" s="101"/>
      <c r="AO74" s="102"/>
      <c r="AP74" s="103"/>
      <c r="AQ74" s="104"/>
      <c r="AR74" s="102"/>
      <c r="AS74" s="102"/>
      <c r="AT74" s="102"/>
      <c r="AU74" s="105"/>
      <c r="AV74" s="119">
        <f>$AV$7</f>
        <v>1</v>
      </c>
      <c r="AW74" s="120" t="str">
        <f t="shared" si="12"/>
        <v>TEST</v>
      </c>
      <c r="AX74" s="120"/>
      <c r="AY74" s="120" t="s">
        <v>93</v>
      </c>
      <c r="AZ74" s="120" t="str">
        <f>IF(AV74&lt;&gt;"",$AB$477&amp;$AC$477,"")</f>
        <v>-E1-K5</v>
      </c>
      <c r="BA74" s="120" t="s">
        <v>432</v>
      </c>
      <c r="BB74" s="120" t="str">
        <f t="shared" si="7"/>
        <v>....</v>
      </c>
      <c r="BC74" s="120"/>
      <c r="BD74" s="120"/>
      <c r="BE74" s="120"/>
      <c r="BF74" s="120"/>
      <c r="BG74" s="120">
        <v>1114</v>
      </c>
      <c r="BH74" s="110" t="str">
        <f>IF(BG74="","",IF(ISERROR(VLOOKUP(BG74,[2]KNULI!$A$2:$J$1250,3,0)),"!!! FEHLER MIT DER IGRULI-VERKNÜPFUNG !!!",VLOOKUP(BG74,[2]KNULI!$A$2:$J$1250,3,0)))</f>
        <v>UEBERW GLEICHR/BATT 2</v>
      </c>
      <c r="BI74" s="110" t="str">
        <f>IF(BG74="","",IF(ISERROR(VLOOKUP(BG74,[2]KNULI!$A$2:$J$1250,2,0)),"!!! FEHLER MIT DER IGRULI-VERKNÜPFUNG !!!",VLOOKUP(BG74,[2]KNULI!$A$2:$J$1250,2,0)))</f>
        <v>H/</v>
      </c>
      <c r="BJ74" s="110" t="str">
        <f>IF(BG74="","",IF(ISERROR(VLOOKUP(BG74,[2]KNULI!$A$2:$J$1250,4,0)),"!!! FEHLER MIT DER IGRULI-VERKNÜPFUNG !!!",VLOOKUP(BG74,[2]KNULI!$A$2:$J$1250,4,0)))</f>
        <v>Z</v>
      </c>
      <c r="BK74" s="111" t="str">
        <f>IF(BG74="","",IF(ISERROR(VLOOKUP(BG74,[2]KNULI!$A$2:$J$1250,5,0)),"!!! FEHLER MIT DER IGRULI-VERKNÜPFUNG !!!",VLOOKUP(BG74,[2]KNULI!$A$2:$J$1250,5,0)))</f>
        <v>F</v>
      </c>
      <c r="BL74" s="241"/>
      <c r="BM74" s="120"/>
      <c r="BN74" s="199"/>
      <c r="BO74" s="215"/>
      <c r="BP74" s="122"/>
      <c r="BQ74" s="122" t="s">
        <v>146</v>
      </c>
      <c r="BR74" s="123">
        <v>30</v>
      </c>
      <c r="BS74" s="250"/>
      <c r="BT74" s="115"/>
      <c r="BU74" s="115">
        <f t="shared" si="8"/>
        <v>1</v>
      </c>
      <c r="BV74" s="115">
        <f t="shared" si="13"/>
        <v>51</v>
      </c>
      <c r="BW74" s="115">
        <f t="shared" si="14"/>
        <v>201</v>
      </c>
      <c r="BX74" s="120">
        <v>68</v>
      </c>
      <c r="BY74" s="115">
        <v>90</v>
      </c>
      <c r="BZ74" s="120" t="s">
        <v>88</v>
      </c>
      <c r="CA74" s="124"/>
      <c r="CB74" s="125"/>
      <c r="CC74" s="126"/>
      <c r="CD74" s="127" t="str">
        <f t="shared" si="3"/>
        <v>EM</v>
      </c>
      <c r="CE74" s="128">
        <f t="shared" si="3"/>
        <v>30</v>
      </c>
      <c r="CF74" s="259"/>
      <c r="CG74" s="130"/>
      <c r="CH74" s="130">
        <f t="shared" si="72"/>
        <v>1</v>
      </c>
      <c r="CI74" s="130">
        <f t="shared" si="5"/>
        <v>51</v>
      </c>
      <c r="CJ74" s="131">
        <f t="shared" si="5"/>
        <v>201</v>
      </c>
      <c r="CK74" s="131">
        <f t="shared" si="5"/>
        <v>68</v>
      </c>
      <c r="CL74" s="132">
        <f t="shared" si="5"/>
        <v>90</v>
      </c>
    </row>
    <row r="75" spans="1:90" ht="25.5" customHeight="1" x14ac:dyDescent="0.25">
      <c r="A75" s="389" t="s">
        <v>670</v>
      </c>
      <c r="B75" s="78"/>
      <c r="C75" s="235" t="s">
        <v>460</v>
      </c>
      <c r="D75" s="80" t="str">
        <f t="shared" si="65"/>
        <v>O</v>
      </c>
      <c r="E75" s="81" t="s">
        <v>452</v>
      </c>
      <c r="F75" s="83" t="s">
        <v>278</v>
      </c>
      <c r="G75" s="360" t="s">
        <v>731</v>
      </c>
      <c r="H75" s="84"/>
      <c r="I75" s="236"/>
      <c r="J75" s="86"/>
      <c r="K75" s="87"/>
      <c r="L75" s="88"/>
      <c r="M75" s="89" t="s">
        <v>170</v>
      </c>
      <c r="N75" s="85"/>
      <c r="O75" s="90"/>
      <c r="P75" s="86"/>
      <c r="Q75" s="86"/>
      <c r="R75" s="91"/>
      <c r="S75" s="92"/>
      <c r="T75" s="90"/>
      <c r="U75" s="90"/>
      <c r="V75" s="86"/>
      <c r="W75" s="93" t="str">
        <f t="shared" si="71"/>
        <v/>
      </c>
      <c r="X75" s="94"/>
      <c r="Y75" s="95"/>
      <c r="Z75" s="96"/>
      <c r="AA75" s="97"/>
      <c r="AB75" s="98" t="str">
        <f t="shared" si="77"/>
        <v/>
      </c>
      <c r="AC75" s="99"/>
      <c r="AD75" s="99"/>
      <c r="AE75" s="97"/>
      <c r="AF75" s="100"/>
      <c r="AG75" s="100"/>
      <c r="AH75" s="100"/>
      <c r="AI75" s="100"/>
      <c r="AJ75" s="101"/>
      <c r="AK75" s="101"/>
      <c r="AL75" s="101"/>
      <c r="AM75" s="101"/>
      <c r="AN75" s="101"/>
      <c r="AO75" s="102"/>
      <c r="AP75" s="103"/>
      <c r="AQ75" s="104"/>
      <c r="AR75" s="102"/>
      <c r="AS75" s="102"/>
      <c r="AT75" s="102"/>
      <c r="AU75" s="105"/>
      <c r="AV75" s="119"/>
      <c r="AW75" s="120" t="str">
        <f t="shared" si="12"/>
        <v/>
      </c>
      <c r="AX75" s="120"/>
      <c r="AY75" s="120"/>
      <c r="AZ75" s="120"/>
      <c r="BA75" s="120"/>
      <c r="BB75" s="120" t="str">
        <f t="shared" si="7"/>
        <v/>
      </c>
      <c r="BC75" s="120"/>
      <c r="BD75" s="120"/>
      <c r="BE75" s="120"/>
      <c r="BF75" s="120"/>
      <c r="BG75" s="120"/>
      <c r="BH75" s="110" t="str">
        <f>IF(BG75="","",IF(ISERROR(VLOOKUP(BG75,[2]KNULI!$A$2:$J$1250,3,0)),"!!! FEHLER MIT DER IGRULI-VERKNÜPFUNG !!!",VLOOKUP(BG75,[2]KNULI!$A$2:$J$1250,3,0)))</f>
        <v/>
      </c>
      <c r="BI75" s="110" t="str">
        <f>IF(BG75="","",IF(ISERROR(VLOOKUP(BG75,[2]KNULI!$A$2:$J$1250,2,0)),"!!! FEHLER MIT DER IGRULI-VERKNÜPFUNG !!!",VLOOKUP(BG75,[2]KNULI!$A$2:$J$1250,2,0)))</f>
        <v/>
      </c>
      <c r="BJ75" s="110" t="str">
        <f>IF(BG75="","",IF(ISERROR(VLOOKUP(BG75,[2]KNULI!$A$2:$J$1250,4,0)),"!!! FEHLER MIT DER IGRULI-VERKNÜPFUNG !!!",VLOOKUP(BG75,[2]KNULI!$A$2:$J$1250,4,0)))</f>
        <v/>
      </c>
      <c r="BK75" s="111" t="str">
        <f>IF(BG75="","",IF(ISERROR(VLOOKUP(BG75,[2]KNULI!$A$2:$J$1250,5,0)),"!!! FEHLER MIT DER IGRULI-VERKNÜPFUNG !!!",VLOOKUP(BG75,[2]KNULI!$A$2:$J$1250,5,0)))</f>
        <v/>
      </c>
      <c r="BL75" s="241"/>
      <c r="BM75" s="120"/>
      <c r="BN75" s="199"/>
      <c r="BO75" s="215"/>
      <c r="BP75" s="122"/>
      <c r="BQ75" s="122"/>
      <c r="BR75" s="123"/>
      <c r="BS75" s="250"/>
      <c r="BT75" s="115"/>
      <c r="BU75" s="115" t="str">
        <f t="shared" si="8"/>
        <v/>
      </c>
      <c r="BV75" s="115" t="str">
        <f t="shared" si="13"/>
        <v/>
      </c>
      <c r="BW75" s="115" t="str">
        <f t="shared" si="14"/>
        <v/>
      </c>
      <c r="BX75" s="120"/>
      <c r="BY75" s="115"/>
      <c r="BZ75" s="120"/>
      <c r="CA75" s="124"/>
      <c r="CB75" s="125"/>
      <c r="CC75" s="126"/>
      <c r="CD75" s="127" t="str">
        <f t="shared" si="3"/>
        <v/>
      </c>
      <c r="CE75" s="128" t="str">
        <f t="shared" si="3"/>
        <v/>
      </c>
      <c r="CF75" s="259"/>
      <c r="CG75" s="130"/>
      <c r="CH75" s="130" t="str">
        <f t="shared" si="72"/>
        <v/>
      </c>
      <c r="CI75" s="130" t="str">
        <f t="shared" si="5"/>
        <v/>
      </c>
      <c r="CJ75" s="131" t="str">
        <f t="shared" si="5"/>
        <v/>
      </c>
      <c r="CK75" s="131" t="str">
        <f t="shared" si="5"/>
        <v/>
      </c>
      <c r="CL75" s="132" t="str">
        <f t="shared" si="5"/>
        <v/>
      </c>
    </row>
    <row r="76" spans="1:90" ht="25.5" customHeight="1" x14ac:dyDescent="0.25">
      <c r="A76" s="389" t="s">
        <v>670</v>
      </c>
      <c r="B76" s="78"/>
      <c r="C76" s="235" t="s">
        <v>461</v>
      </c>
      <c r="D76" s="80" t="str">
        <f t="shared" si="65"/>
        <v>O</v>
      </c>
      <c r="E76" s="81" t="s">
        <v>452</v>
      </c>
      <c r="F76" s="83" t="s">
        <v>278</v>
      </c>
      <c r="G76" s="360" t="s">
        <v>731</v>
      </c>
      <c r="H76" s="84"/>
      <c r="I76" s="236"/>
      <c r="J76" s="86"/>
      <c r="K76" s="87"/>
      <c r="L76" s="88"/>
      <c r="M76" s="89" t="s">
        <v>170</v>
      </c>
      <c r="N76" s="85"/>
      <c r="O76" s="90"/>
      <c r="P76" s="86"/>
      <c r="Q76" s="86"/>
      <c r="R76" s="91"/>
      <c r="S76" s="92"/>
      <c r="T76" s="90"/>
      <c r="U76" s="90"/>
      <c r="V76" s="86"/>
      <c r="W76" s="93" t="str">
        <f t="shared" si="71"/>
        <v/>
      </c>
      <c r="X76" s="94"/>
      <c r="Y76" s="95"/>
      <c r="Z76" s="96"/>
      <c r="AA76" s="97"/>
      <c r="AB76" s="98" t="str">
        <f t="shared" si="77"/>
        <v/>
      </c>
      <c r="AC76" s="99"/>
      <c r="AD76" s="99"/>
      <c r="AE76" s="97"/>
      <c r="AF76" s="100"/>
      <c r="AG76" s="100"/>
      <c r="AH76" s="100"/>
      <c r="AI76" s="100"/>
      <c r="AJ76" s="101"/>
      <c r="AK76" s="101"/>
      <c r="AL76" s="101"/>
      <c r="AM76" s="101"/>
      <c r="AN76" s="101"/>
      <c r="AO76" s="102"/>
      <c r="AP76" s="103"/>
      <c r="AQ76" s="104"/>
      <c r="AR76" s="102"/>
      <c r="AS76" s="102"/>
      <c r="AT76" s="102"/>
      <c r="AU76" s="105"/>
      <c r="AV76" s="119"/>
      <c r="AW76" s="120" t="str">
        <f t="shared" si="12"/>
        <v/>
      </c>
      <c r="AX76" s="120"/>
      <c r="AY76" s="120"/>
      <c r="AZ76" s="120"/>
      <c r="BA76" s="120"/>
      <c r="BB76" s="120" t="str">
        <f t="shared" si="7"/>
        <v/>
      </c>
      <c r="BC76" s="120"/>
      <c r="BD76" s="120"/>
      <c r="BE76" s="120"/>
      <c r="BF76" s="120"/>
      <c r="BG76" s="120"/>
      <c r="BH76" s="110" t="str">
        <f>IF(BG76="","",IF(ISERROR(VLOOKUP(BG76,[2]KNULI!$A$2:$J$1250,3,0)),"!!! FEHLER MIT DER IGRULI-VERKNÜPFUNG !!!",VLOOKUP(BG76,[2]KNULI!$A$2:$J$1250,3,0)))</f>
        <v/>
      </c>
      <c r="BI76" s="110" t="str">
        <f>IF(BG76="","",IF(ISERROR(VLOOKUP(BG76,[2]KNULI!$A$2:$J$1250,2,0)),"!!! FEHLER MIT DER IGRULI-VERKNÜPFUNG !!!",VLOOKUP(BG76,[2]KNULI!$A$2:$J$1250,2,0)))</f>
        <v/>
      </c>
      <c r="BJ76" s="110" t="str">
        <f>IF(BG76="","",IF(ISERROR(VLOOKUP(BG76,[2]KNULI!$A$2:$J$1250,4,0)),"!!! FEHLER MIT DER IGRULI-VERKNÜPFUNG !!!",VLOOKUP(BG76,[2]KNULI!$A$2:$J$1250,4,0)))</f>
        <v/>
      </c>
      <c r="BK76" s="111" t="str">
        <f>IF(BG76="","",IF(ISERROR(VLOOKUP(BG76,[2]KNULI!$A$2:$J$1250,5,0)),"!!! FEHLER MIT DER IGRULI-VERKNÜPFUNG !!!",VLOOKUP(BG76,[2]KNULI!$A$2:$J$1250,5,0)))</f>
        <v/>
      </c>
      <c r="BL76" s="241"/>
      <c r="BM76" s="120"/>
      <c r="BN76" s="199"/>
      <c r="BO76" s="215"/>
      <c r="BP76" s="122"/>
      <c r="BQ76" s="122"/>
      <c r="BR76" s="123"/>
      <c r="BS76" s="250"/>
      <c r="BT76" s="115"/>
      <c r="BU76" s="115" t="str">
        <f t="shared" si="8"/>
        <v/>
      </c>
      <c r="BV76" s="115" t="str">
        <f t="shared" si="13"/>
        <v/>
      </c>
      <c r="BW76" s="115" t="str">
        <f t="shared" si="14"/>
        <v/>
      </c>
      <c r="BX76" s="120"/>
      <c r="BY76" s="115"/>
      <c r="BZ76" s="120"/>
      <c r="CA76" s="124"/>
      <c r="CB76" s="125"/>
      <c r="CC76" s="126"/>
      <c r="CD76" s="127" t="str">
        <f t="shared" si="3"/>
        <v/>
      </c>
      <c r="CE76" s="128" t="str">
        <f t="shared" si="3"/>
        <v/>
      </c>
      <c r="CF76" s="259"/>
      <c r="CG76" s="130"/>
      <c r="CH76" s="130" t="str">
        <f t="shared" si="72"/>
        <v/>
      </c>
      <c r="CI76" s="130" t="str">
        <f t="shared" si="5"/>
        <v/>
      </c>
      <c r="CJ76" s="131" t="str">
        <f t="shared" si="5"/>
        <v/>
      </c>
      <c r="CK76" s="131" t="str">
        <f t="shared" si="5"/>
        <v/>
      </c>
      <c r="CL76" s="132" t="str">
        <f t="shared" si="5"/>
        <v/>
      </c>
    </row>
    <row r="77" spans="1:90" ht="25.5" customHeight="1" x14ac:dyDescent="0.25">
      <c r="A77" s="133"/>
      <c r="B77" s="68"/>
      <c r="C77" s="235" t="s">
        <v>462</v>
      </c>
      <c r="D77" s="80" t="str">
        <f t="shared" si="65"/>
        <v>O, Z, N</v>
      </c>
      <c r="E77" s="81" t="s">
        <v>463</v>
      </c>
      <c r="F77" s="83" t="s">
        <v>278</v>
      </c>
      <c r="G77" s="344" t="s">
        <v>726</v>
      </c>
      <c r="H77" s="84"/>
      <c r="I77" s="236"/>
      <c r="J77" s="86"/>
      <c r="K77" s="87"/>
      <c r="L77" s="88"/>
      <c r="M77" s="89"/>
      <c r="N77" s="85" t="s">
        <v>88</v>
      </c>
      <c r="O77" s="90"/>
      <c r="P77" s="86"/>
      <c r="Q77" s="86" t="s">
        <v>158</v>
      </c>
      <c r="R77" s="91"/>
      <c r="S77" s="92" t="s">
        <v>88</v>
      </c>
      <c r="T77" s="90"/>
      <c r="U77" s="90" t="s">
        <v>88</v>
      </c>
      <c r="V77" s="86" t="s">
        <v>88</v>
      </c>
      <c r="W77" s="93" t="str">
        <f t="shared" si="71"/>
        <v>110kV .... 
220 V = SCHIENE 1</v>
      </c>
      <c r="X77" s="94" t="s">
        <v>145</v>
      </c>
      <c r="Y77" s="95" t="s">
        <v>88</v>
      </c>
      <c r="Z77" s="96"/>
      <c r="AA77" s="97"/>
      <c r="AB77" s="98" t="str">
        <f t="shared" si="77"/>
        <v>X</v>
      </c>
      <c r="AC77" s="99"/>
      <c r="AD77" s="99"/>
      <c r="AE77" s="97"/>
      <c r="AF77" s="100"/>
      <c r="AG77" s="100"/>
      <c r="AH77" s="100"/>
      <c r="AI77" s="100"/>
      <c r="AJ77" s="101"/>
      <c r="AK77" s="101"/>
      <c r="AL77" s="101"/>
      <c r="AM77" s="101"/>
      <c r="AN77" s="101"/>
      <c r="AO77" s="102"/>
      <c r="AP77" s="103"/>
      <c r="AQ77" s="104"/>
      <c r="AR77" s="102"/>
      <c r="AS77" s="102"/>
      <c r="AT77" s="102"/>
      <c r="AU77" s="105"/>
      <c r="AV77" s="119">
        <f>$AV$7</f>
        <v>1</v>
      </c>
      <c r="AW77" s="120" t="str">
        <f t="shared" si="12"/>
        <v>TEST</v>
      </c>
      <c r="AX77" s="120"/>
      <c r="AY77" s="120" t="s">
        <v>93</v>
      </c>
      <c r="AZ77" s="120" t="str">
        <f>IF(AV77&lt;&gt;"",$AB$477&amp;$AC$477,"")</f>
        <v>-E1-K5</v>
      </c>
      <c r="BA77" s="120" t="s">
        <v>432</v>
      </c>
      <c r="BB77" s="120" t="str">
        <f t="shared" si="7"/>
        <v>....</v>
      </c>
      <c r="BC77" s="120"/>
      <c r="BD77" s="120"/>
      <c r="BE77" s="120"/>
      <c r="BF77" s="120"/>
      <c r="BG77" s="120">
        <v>1115</v>
      </c>
      <c r="BH77" s="110" t="str">
        <f>IF(BG77="","",IF(ISERROR(VLOOKUP(BG77,[2]KNULI!$A$2:$J$1250,3,0)),"!!! FEHLER MIT DER IGRULI-VERKNÜPFUNG !!!",VLOOKUP(BG77,[2]KNULI!$A$2:$J$1250,3,0)))</f>
        <v>220 V = SCHIENE 1</v>
      </c>
      <c r="BI77" s="110" t="str">
        <f>IF(BG77="","",IF(ISERROR(VLOOKUP(BG77,[2]KNULI!$A$2:$J$1250,2,0)),"!!! FEHLER MIT DER IGRULI-VERKNÜPFUNG !!!",VLOOKUP(BG77,[2]KNULI!$A$2:$J$1250,2,0)))</f>
        <v>H/</v>
      </c>
      <c r="BJ77" s="110" t="str">
        <f>IF(BG77="","",IF(ISERROR(VLOOKUP(BG77,[2]KNULI!$A$2:$J$1250,4,0)),"!!! FEHLER MIT DER IGRULI-VERKNÜPFUNG !!!",VLOOKUP(BG77,[2]KNULI!$A$2:$J$1250,4,0)))</f>
        <v>Z</v>
      </c>
      <c r="BK77" s="111" t="str">
        <f>IF(BG77="","",IF(ISERROR(VLOOKUP(BG77,[2]KNULI!$A$2:$J$1250,5,0)),"!!! FEHLER MIT DER IGRULI-VERKNÜPFUNG !!!",VLOOKUP(BG77,[2]KNULI!$A$2:$J$1250,5,0)))</f>
        <v>F</v>
      </c>
      <c r="BL77" s="241"/>
      <c r="BM77" s="120"/>
      <c r="BN77" s="199"/>
      <c r="BO77" s="215"/>
      <c r="BP77" s="122"/>
      <c r="BQ77" s="122" t="s">
        <v>146</v>
      </c>
      <c r="BR77" s="123">
        <v>30</v>
      </c>
      <c r="BS77" s="250"/>
      <c r="BT77" s="115"/>
      <c r="BU77" s="115">
        <f t="shared" si="8"/>
        <v>1</v>
      </c>
      <c r="BV77" s="115">
        <f t="shared" si="13"/>
        <v>51</v>
      </c>
      <c r="BW77" s="115">
        <f t="shared" si="14"/>
        <v>201</v>
      </c>
      <c r="BX77" s="120">
        <v>68</v>
      </c>
      <c r="BY77" s="115">
        <v>91</v>
      </c>
      <c r="BZ77" s="120" t="s">
        <v>88</v>
      </c>
      <c r="CA77" s="124"/>
      <c r="CB77" s="125"/>
      <c r="CC77" s="126"/>
      <c r="CD77" s="127" t="str">
        <f t="shared" si="3"/>
        <v>EM</v>
      </c>
      <c r="CE77" s="128">
        <f t="shared" si="3"/>
        <v>30</v>
      </c>
      <c r="CF77" s="259"/>
      <c r="CG77" s="130"/>
      <c r="CH77" s="130">
        <f t="shared" si="72"/>
        <v>1</v>
      </c>
      <c r="CI77" s="130">
        <f t="shared" si="5"/>
        <v>51</v>
      </c>
      <c r="CJ77" s="131">
        <f t="shared" si="5"/>
        <v>201</v>
      </c>
      <c r="CK77" s="131">
        <f t="shared" si="5"/>
        <v>68</v>
      </c>
      <c r="CL77" s="132">
        <f t="shared" si="5"/>
        <v>91</v>
      </c>
    </row>
    <row r="78" spans="1:90" ht="25.5" customHeight="1" x14ac:dyDescent="0.25">
      <c r="A78" s="133"/>
      <c r="B78" s="68"/>
      <c r="C78" s="235" t="s">
        <v>464</v>
      </c>
      <c r="D78" s="80" t="str">
        <f t="shared" si="65"/>
        <v>O, Z, N</v>
      </c>
      <c r="E78" s="81" t="s">
        <v>463</v>
      </c>
      <c r="F78" s="83" t="s">
        <v>278</v>
      </c>
      <c r="G78" s="360" t="s">
        <v>727</v>
      </c>
      <c r="H78" s="84"/>
      <c r="I78" s="236"/>
      <c r="J78" s="86"/>
      <c r="K78" s="87"/>
      <c r="L78" s="88"/>
      <c r="M78" s="89"/>
      <c r="N78" s="85" t="s">
        <v>88</v>
      </c>
      <c r="O78" s="90"/>
      <c r="P78" s="86"/>
      <c r="Q78" s="86" t="s">
        <v>158</v>
      </c>
      <c r="R78" s="91"/>
      <c r="S78" s="92" t="s">
        <v>88</v>
      </c>
      <c r="T78" s="90"/>
      <c r="U78" s="90" t="s">
        <v>88</v>
      </c>
      <c r="V78" s="86" t="s">
        <v>88</v>
      </c>
      <c r="W78" s="93" t="str">
        <f t="shared" si="71"/>
        <v>110kV .... 
220 V = SCHIENE 2</v>
      </c>
      <c r="X78" s="94" t="s">
        <v>145</v>
      </c>
      <c r="Y78" s="95" t="s">
        <v>88</v>
      </c>
      <c r="Z78" s="96"/>
      <c r="AA78" s="97"/>
      <c r="AB78" s="98" t="str">
        <f t="shared" si="77"/>
        <v>X</v>
      </c>
      <c r="AC78" s="99"/>
      <c r="AD78" s="99"/>
      <c r="AE78" s="97"/>
      <c r="AF78" s="100"/>
      <c r="AG78" s="100"/>
      <c r="AH78" s="100"/>
      <c r="AI78" s="100"/>
      <c r="AJ78" s="101"/>
      <c r="AK78" s="101"/>
      <c r="AL78" s="101"/>
      <c r="AM78" s="101"/>
      <c r="AN78" s="101"/>
      <c r="AO78" s="102"/>
      <c r="AP78" s="103"/>
      <c r="AQ78" s="104"/>
      <c r="AR78" s="102"/>
      <c r="AS78" s="102"/>
      <c r="AT78" s="102"/>
      <c r="AU78" s="105"/>
      <c r="AV78" s="119">
        <f>$AV$7</f>
        <v>1</v>
      </c>
      <c r="AW78" s="120" t="str">
        <f t="shared" si="12"/>
        <v>TEST</v>
      </c>
      <c r="AX78" s="120"/>
      <c r="AY78" s="120" t="s">
        <v>93</v>
      </c>
      <c r="AZ78" s="120" t="str">
        <f>IF(AV78&lt;&gt;"",$AB$477&amp;$AC$477,"")</f>
        <v>-E1-K5</v>
      </c>
      <c r="BA78" s="120" t="s">
        <v>432</v>
      </c>
      <c r="BB78" s="120" t="str">
        <f t="shared" si="7"/>
        <v>....</v>
      </c>
      <c r="BC78" s="120"/>
      <c r="BD78" s="120"/>
      <c r="BE78" s="120"/>
      <c r="BF78" s="120"/>
      <c r="BG78" s="120">
        <v>1116</v>
      </c>
      <c r="BH78" s="110" t="str">
        <f>IF(BG78="","",IF(ISERROR(VLOOKUP(BG78,[2]KNULI!$A$2:$J$1250,3,0)),"!!! FEHLER MIT DER IGRULI-VERKNÜPFUNG !!!",VLOOKUP(BG78,[2]KNULI!$A$2:$J$1250,3,0)))</f>
        <v>220 V = SCHIENE 2</v>
      </c>
      <c r="BI78" s="110" t="str">
        <f>IF(BG78="","",IF(ISERROR(VLOOKUP(BG78,[2]KNULI!$A$2:$J$1250,2,0)),"!!! FEHLER MIT DER IGRULI-VERKNÜPFUNG !!!",VLOOKUP(BG78,[2]KNULI!$A$2:$J$1250,2,0)))</f>
        <v>H/</v>
      </c>
      <c r="BJ78" s="110" t="str">
        <f>IF(BG78="","",IF(ISERROR(VLOOKUP(BG78,[2]KNULI!$A$2:$J$1250,4,0)),"!!! FEHLER MIT DER IGRULI-VERKNÜPFUNG !!!",VLOOKUP(BG78,[2]KNULI!$A$2:$J$1250,4,0)))</f>
        <v>Z</v>
      </c>
      <c r="BK78" s="111" t="str">
        <f>IF(BG78="","",IF(ISERROR(VLOOKUP(BG78,[2]KNULI!$A$2:$J$1250,5,0)),"!!! FEHLER MIT DER IGRULI-VERKNÜPFUNG !!!",VLOOKUP(BG78,[2]KNULI!$A$2:$J$1250,5,0)))</f>
        <v>F</v>
      </c>
      <c r="BL78" s="241"/>
      <c r="BM78" s="120"/>
      <c r="BN78" s="199"/>
      <c r="BO78" s="215"/>
      <c r="BP78" s="122"/>
      <c r="BQ78" s="122" t="s">
        <v>146</v>
      </c>
      <c r="BR78" s="123">
        <v>30</v>
      </c>
      <c r="BS78" s="250"/>
      <c r="BT78" s="115"/>
      <c r="BU78" s="115">
        <f t="shared" si="8"/>
        <v>1</v>
      </c>
      <c r="BV78" s="115">
        <f t="shared" si="13"/>
        <v>51</v>
      </c>
      <c r="BW78" s="115">
        <f t="shared" si="14"/>
        <v>201</v>
      </c>
      <c r="BX78" s="120">
        <v>68</v>
      </c>
      <c r="BY78" s="115">
        <v>92</v>
      </c>
      <c r="BZ78" s="120" t="s">
        <v>88</v>
      </c>
      <c r="CA78" s="124"/>
      <c r="CB78" s="125"/>
      <c r="CC78" s="126"/>
      <c r="CD78" s="127" t="str">
        <f t="shared" si="3"/>
        <v>EM</v>
      </c>
      <c r="CE78" s="128">
        <f t="shared" si="3"/>
        <v>30</v>
      </c>
      <c r="CF78" s="259"/>
      <c r="CG78" s="130"/>
      <c r="CH78" s="130">
        <f t="shared" si="72"/>
        <v>1</v>
      </c>
      <c r="CI78" s="130">
        <f t="shared" si="5"/>
        <v>51</v>
      </c>
      <c r="CJ78" s="131">
        <f t="shared" si="5"/>
        <v>201</v>
      </c>
      <c r="CK78" s="131">
        <f t="shared" si="5"/>
        <v>68</v>
      </c>
      <c r="CL78" s="132">
        <f t="shared" si="5"/>
        <v>92</v>
      </c>
    </row>
    <row r="79" spans="1:90" ht="25.5" customHeight="1" x14ac:dyDescent="0.25">
      <c r="A79" s="133"/>
      <c r="B79" s="68"/>
      <c r="C79" s="235" t="s">
        <v>465</v>
      </c>
      <c r="D79" s="80" t="str">
        <f t="shared" si="65"/>
        <v>O</v>
      </c>
      <c r="E79" s="81" t="s">
        <v>463</v>
      </c>
      <c r="F79" s="83" t="s">
        <v>278</v>
      </c>
      <c r="G79" s="344" t="s">
        <v>726</v>
      </c>
      <c r="H79" s="84"/>
      <c r="I79" s="236"/>
      <c r="J79" s="86"/>
      <c r="K79" s="87"/>
      <c r="L79" s="88"/>
      <c r="M79" s="89" t="s">
        <v>179</v>
      </c>
      <c r="N79" s="85"/>
      <c r="O79" s="90"/>
      <c r="P79" s="86"/>
      <c r="Q79" s="86"/>
      <c r="R79" s="91"/>
      <c r="S79" s="92"/>
      <c r="T79" s="90"/>
      <c r="U79" s="90"/>
      <c r="V79" s="86"/>
      <c r="W79" s="93" t="str">
        <f t="shared" si="71"/>
        <v/>
      </c>
      <c r="X79" s="94"/>
      <c r="Y79" s="95"/>
      <c r="Z79" s="96"/>
      <c r="AA79" s="97"/>
      <c r="AB79" s="98" t="str">
        <f t="shared" si="77"/>
        <v/>
      </c>
      <c r="AC79" s="99"/>
      <c r="AD79" s="99"/>
      <c r="AE79" s="97"/>
      <c r="AF79" s="100"/>
      <c r="AG79" s="100"/>
      <c r="AH79" s="100"/>
      <c r="AI79" s="100"/>
      <c r="AJ79" s="101"/>
      <c r="AK79" s="101"/>
      <c r="AL79" s="101"/>
      <c r="AM79" s="101"/>
      <c r="AN79" s="101"/>
      <c r="AO79" s="102"/>
      <c r="AP79" s="103"/>
      <c r="AQ79" s="104"/>
      <c r="AR79" s="102"/>
      <c r="AS79" s="102"/>
      <c r="AT79" s="102"/>
      <c r="AU79" s="105"/>
      <c r="AV79" s="119"/>
      <c r="AW79" s="120" t="str">
        <f t="shared" si="12"/>
        <v/>
      </c>
      <c r="AX79" s="120"/>
      <c r="AY79" s="120"/>
      <c r="AZ79" s="120"/>
      <c r="BA79" s="120"/>
      <c r="BB79" s="120" t="str">
        <f t="shared" si="7"/>
        <v/>
      </c>
      <c r="BC79" s="120"/>
      <c r="BD79" s="120"/>
      <c r="BE79" s="120"/>
      <c r="BF79" s="120"/>
      <c r="BG79" s="120"/>
      <c r="BH79" s="110" t="str">
        <f>IF(BG79="","",IF(ISERROR(VLOOKUP(BG79,[2]KNULI!$A$2:$J$1250,3,0)),"!!! FEHLER MIT DER IGRULI-VERKNÜPFUNG !!!",VLOOKUP(BG79,[2]KNULI!$A$2:$J$1250,3,0)))</f>
        <v/>
      </c>
      <c r="BI79" s="110" t="str">
        <f>IF(BG79="","",IF(ISERROR(VLOOKUP(BG79,[2]KNULI!$A$2:$J$1250,2,0)),"!!! FEHLER MIT DER IGRULI-VERKNÜPFUNG !!!",VLOOKUP(BG79,[2]KNULI!$A$2:$J$1250,2,0)))</f>
        <v/>
      </c>
      <c r="BJ79" s="110" t="str">
        <f>IF(BG79="","",IF(ISERROR(VLOOKUP(BG79,[2]KNULI!$A$2:$J$1250,4,0)),"!!! FEHLER MIT DER IGRULI-VERKNÜPFUNG !!!",VLOOKUP(BG79,[2]KNULI!$A$2:$J$1250,4,0)))</f>
        <v/>
      </c>
      <c r="BK79" s="111" t="str">
        <f>IF(BG79="","",IF(ISERROR(VLOOKUP(BG79,[2]KNULI!$A$2:$J$1250,5,0)),"!!! FEHLER MIT DER IGRULI-VERKNÜPFUNG !!!",VLOOKUP(BG79,[2]KNULI!$A$2:$J$1250,5,0)))</f>
        <v/>
      </c>
      <c r="BL79" s="241"/>
      <c r="BM79" s="120"/>
      <c r="BN79" s="199"/>
      <c r="BO79" s="215"/>
      <c r="BP79" s="122"/>
      <c r="BQ79" s="122"/>
      <c r="BR79" s="123"/>
      <c r="BS79" s="250"/>
      <c r="BT79" s="115"/>
      <c r="BU79" s="115" t="str">
        <f t="shared" si="8"/>
        <v/>
      </c>
      <c r="BV79" s="115" t="str">
        <f t="shared" si="13"/>
        <v/>
      </c>
      <c r="BW79" s="115" t="str">
        <f t="shared" si="14"/>
        <v/>
      </c>
      <c r="BX79" s="120"/>
      <c r="BY79" s="115"/>
      <c r="BZ79" s="120"/>
      <c r="CA79" s="124"/>
      <c r="CB79" s="125"/>
      <c r="CC79" s="126"/>
      <c r="CD79" s="127" t="str">
        <f t="shared" si="3"/>
        <v/>
      </c>
      <c r="CE79" s="128" t="str">
        <f t="shared" si="3"/>
        <v/>
      </c>
      <c r="CF79" s="259"/>
      <c r="CG79" s="130"/>
      <c r="CH79" s="130" t="str">
        <f t="shared" si="72"/>
        <v/>
      </c>
      <c r="CI79" s="130" t="str">
        <f t="shared" si="5"/>
        <v/>
      </c>
      <c r="CJ79" s="131" t="str">
        <f t="shared" si="5"/>
        <v/>
      </c>
      <c r="CK79" s="131" t="str">
        <f t="shared" si="5"/>
        <v/>
      </c>
      <c r="CL79" s="132" t="str">
        <f t="shared" si="5"/>
        <v/>
      </c>
    </row>
    <row r="80" spans="1:90" ht="25.5" customHeight="1" x14ac:dyDescent="0.25">
      <c r="A80" s="133"/>
      <c r="B80" s="68"/>
      <c r="C80" s="235" t="s">
        <v>466</v>
      </c>
      <c r="D80" s="80" t="str">
        <f t="shared" si="65"/>
        <v>O, Z, N</v>
      </c>
      <c r="E80" s="81" t="s">
        <v>463</v>
      </c>
      <c r="F80" s="344"/>
      <c r="G80" s="344"/>
      <c r="H80" s="84"/>
      <c r="I80" s="236"/>
      <c r="J80" s="86"/>
      <c r="K80" s="87"/>
      <c r="L80" s="88"/>
      <c r="M80" s="89" t="s">
        <v>181</v>
      </c>
      <c r="N80" s="85" t="s">
        <v>88</v>
      </c>
      <c r="O80" s="90"/>
      <c r="P80" s="86"/>
      <c r="Q80" s="86" t="s">
        <v>158</v>
      </c>
      <c r="R80" s="91"/>
      <c r="S80" s="92" t="s">
        <v>88</v>
      </c>
      <c r="T80" s="90"/>
      <c r="U80" s="90" t="s">
        <v>88</v>
      </c>
      <c r="V80" s="86" t="s">
        <v>88</v>
      </c>
      <c r="W80" s="93" t="str">
        <f t="shared" ref="W80:W144" si="78">IF(OR(U80="X",V80="x"),AY80&amp;" "&amp;BA80&amp;" " &amp;BC80&amp;CHAR(10)&amp;BD80&amp;BH80,"")</f>
        <v>110kV .... 
220 V = ERDSCHLUSS</v>
      </c>
      <c r="X80" s="94" t="s">
        <v>145</v>
      </c>
      <c r="Y80" s="95" t="s">
        <v>88</v>
      </c>
      <c r="Z80" s="96"/>
      <c r="AA80" s="97"/>
      <c r="AB80" s="98" t="str">
        <f t="shared" si="77"/>
        <v>X</v>
      </c>
      <c r="AC80" s="99"/>
      <c r="AD80" s="99"/>
      <c r="AE80" s="97"/>
      <c r="AF80" s="100"/>
      <c r="AG80" s="302"/>
      <c r="AH80" s="100"/>
      <c r="AI80" s="100"/>
      <c r="AJ80" s="101"/>
      <c r="AK80" s="101"/>
      <c r="AL80" s="101"/>
      <c r="AM80" s="101"/>
      <c r="AN80" s="101"/>
      <c r="AO80" s="102"/>
      <c r="AP80" s="103"/>
      <c r="AQ80" s="104"/>
      <c r="AR80" s="102"/>
      <c r="AS80" s="102"/>
      <c r="AT80" s="102"/>
      <c r="AU80" s="105"/>
      <c r="AV80" s="119">
        <f>$AV$7</f>
        <v>1</v>
      </c>
      <c r="AW80" s="120" t="str">
        <f t="shared" si="12"/>
        <v>TEST</v>
      </c>
      <c r="AX80" s="120"/>
      <c r="AY80" s="120" t="s">
        <v>93</v>
      </c>
      <c r="AZ80" s="120" t="str">
        <f>IF(AV80&lt;&gt;"",$AB$477&amp;$AC$477,"")</f>
        <v>-E1-K5</v>
      </c>
      <c r="BA80" s="120" t="s">
        <v>432</v>
      </c>
      <c r="BB80" s="120" t="str">
        <f t="shared" si="7"/>
        <v>....</v>
      </c>
      <c r="BC80" s="120"/>
      <c r="BD80" s="120"/>
      <c r="BE80" s="120"/>
      <c r="BF80" s="120"/>
      <c r="BG80" s="120">
        <v>1117</v>
      </c>
      <c r="BH80" s="110" t="str">
        <f>IF(BG80="","",IF(ISERROR(VLOOKUP(BG80,[2]KNULI!$A$2:$J$1250,3,0)),"!!! FEHLER MIT DER IGRULI-VERKNÜPFUNG !!!",VLOOKUP(BG80,[2]KNULI!$A$2:$J$1250,3,0)))</f>
        <v>220 V = ERDSCHLUSS</v>
      </c>
      <c r="BI80" s="110" t="str">
        <f>IF(BG80="","",IF(ISERROR(VLOOKUP(BG80,[2]KNULI!$A$2:$J$1250,2,0)),"!!! FEHLER MIT DER IGRULI-VERKNÜPFUNG !!!",VLOOKUP(BG80,[2]KNULI!$A$2:$J$1250,2,0)))</f>
        <v>H/</v>
      </c>
      <c r="BJ80" s="110" t="str">
        <f>IF(BG80="","",IF(ISERROR(VLOOKUP(BG80,[2]KNULI!$A$2:$J$1250,4,0)),"!!! FEHLER MIT DER IGRULI-VERKNÜPFUNG !!!",VLOOKUP(BG80,[2]KNULI!$A$2:$J$1250,4,0)))</f>
        <v>Z</v>
      </c>
      <c r="BK80" s="111" t="str">
        <f>IF(BG80="","",IF(ISERROR(VLOOKUP(BG80,[2]KNULI!$A$2:$J$1250,5,0)),"!!! FEHLER MIT DER IGRULI-VERKNÜPFUNG !!!",VLOOKUP(BG80,[2]KNULI!$A$2:$J$1250,5,0)))</f>
        <v>F</v>
      </c>
      <c r="BL80" s="241"/>
      <c r="BM80" s="120"/>
      <c r="BN80" s="199"/>
      <c r="BO80" s="215"/>
      <c r="BP80" s="122"/>
      <c r="BQ80" s="122" t="s">
        <v>146</v>
      </c>
      <c r="BR80" s="123">
        <v>30</v>
      </c>
      <c r="BS80" s="250"/>
      <c r="BT80" s="115"/>
      <c r="BU80" s="115">
        <f t="shared" si="8"/>
        <v>1</v>
      </c>
      <c r="BV80" s="115">
        <f t="shared" si="13"/>
        <v>51</v>
      </c>
      <c r="BW80" s="115">
        <f t="shared" si="14"/>
        <v>201</v>
      </c>
      <c r="BX80" s="120">
        <v>68</v>
      </c>
      <c r="BY80" s="115">
        <v>93</v>
      </c>
      <c r="BZ80" s="120" t="s">
        <v>88</v>
      </c>
      <c r="CA80" s="124"/>
      <c r="CB80" s="125"/>
      <c r="CC80" s="126"/>
      <c r="CD80" s="127" t="str">
        <f t="shared" si="3"/>
        <v>EM</v>
      </c>
      <c r="CE80" s="128">
        <f t="shared" si="3"/>
        <v>30</v>
      </c>
      <c r="CF80" s="259"/>
      <c r="CG80" s="130"/>
      <c r="CH80" s="130">
        <f t="shared" si="72"/>
        <v>1</v>
      </c>
      <c r="CI80" s="130">
        <f t="shared" si="5"/>
        <v>51</v>
      </c>
      <c r="CJ80" s="131">
        <f t="shared" si="5"/>
        <v>201</v>
      </c>
      <c r="CK80" s="131">
        <f t="shared" si="5"/>
        <v>68</v>
      </c>
      <c r="CL80" s="132">
        <f t="shared" ref="CL80:CL145" si="79">IF($AV80&lt;&gt;"",BY80,"")</f>
        <v>93</v>
      </c>
    </row>
    <row r="81" spans="1:90" ht="25.5" customHeight="1" x14ac:dyDescent="0.25">
      <c r="A81" s="389" t="s">
        <v>670</v>
      </c>
      <c r="B81" s="78"/>
      <c r="C81" s="235" t="s">
        <v>467</v>
      </c>
      <c r="D81" s="80" t="str">
        <f t="shared" si="65"/>
        <v>O</v>
      </c>
      <c r="E81" s="81" t="s">
        <v>463</v>
      </c>
      <c r="F81" s="83" t="s">
        <v>278</v>
      </c>
      <c r="G81" s="360" t="s">
        <v>727</v>
      </c>
      <c r="H81" s="84"/>
      <c r="I81" s="236"/>
      <c r="J81" s="86"/>
      <c r="K81" s="87"/>
      <c r="L81" s="88"/>
      <c r="M81" s="89" t="s">
        <v>179</v>
      </c>
      <c r="N81" s="85"/>
      <c r="O81" s="90"/>
      <c r="P81" s="86"/>
      <c r="Q81" s="86"/>
      <c r="R81" s="91"/>
      <c r="S81" s="92"/>
      <c r="T81" s="90"/>
      <c r="U81" s="90"/>
      <c r="V81" s="86"/>
      <c r="W81" s="93" t="str">
        <f t="shared" si="78"/>
        <v/>
      </c>
      <c r="X81" s="94"/>
      <c r="Y81" s="95"/>
      <c r="Z81" s="96"/>
      <c r="AA81" s="97"/>
      <c r="AB81" s="98" t="str">
        <f t="shared" si="77"/>
        <v/>
      </c>
      <c r="AC81" s="99"/>
      <c r="AD81" s="99"/>
      <c r="AE81" s="97"/>
      <c r="AF81" s="100"/>
      <c r="AG81" s="100"/>
      <c r="AH81" s="100"/>
      <c r="AI81" s="100"/>
      <c r="AJ81" s="101"/>
      <c r="AK81" s="101"/>
      <c r="AL81" s="101"/>
      <c r="AM81" s="101"/>
      <c r="AN81" s="101"/>
      <c r="AO81" s="102"/>
      <c r="AP81" s="103"/>
      <c r="AQ81" s="104"/>
      <c r="AR81" s="102"/>
      <c r="AS81" s="102"/>
      <c r="AT81" s="102"/>
      <c r="AU81" s="105"/>
      <c r="AV81" s="119"/>
      <c r="AW81" s="120" t="str">
        <f t="shared" si="12"/>
        <v/>
      </c>
      <c r="AX81" s="120"/>
      <c r="AY81" s="120"/>
      <c r="AZ81" s="120"/>
      <c r="BA81" s="120"/>
      <c r="BB81" s="120" t="str">
        <f t="shared" si="7"/>
        <v/>
      </c>
      <c r="BC81" s="120"/>
      <c r="BD81" s="120"/>
      <c r="BE81" s="120"/>
      <c r="BF81" s="120"/>
      <c r="BG81" s="120"/>
      <c r="BH81" s="110" t="str">
        <f>IF(BG81="","",IF(ISERROR(VLOOKUP(BG81,[2]KNULI!$A$2:$J$1250,3,0)),"!!! FEHLER MIT DER IGRULI-VERKNÜPFUNG !!!",VLOOKUP(BG81,[2]KNULI!$A$2:$J$1250,3,0)))</f>
        <v/>
      </c>
      <c r="BI81" s="110" t="str">
        <f>IF(BG81="","",IF(ISERROR(VLOOKUP(BG81,[2]KNULI!$A$2:$J$1250,2,0)),"!!! FEHLER MIT DER IGRULI-VERKNÜPFUNG !!!",VLOOKUP(BG81,[2]KNULI!$A$2:$J$1250,2,0)))</f>
        <v/>
      </c>
      <c r="BJ81" s="110" t="str">
        <f>IF(BG81="","",IF(ISERROR(VLOOKUP(BG81,[2]KNULI!$A$2:$J$1250,4,0)),"!!! FEHLER MIT DER IGRULI-VERKNÜPFUNG !!!",VLOOKUP(BG81,[2]KNULI!$A$2:$J$1250,4,0)))</f>
        <v/>
      </c>
      <c r="BK81" s="111" t="str">
        <f>IF(BG81="","",IF(ISERROR(VLOOKUP(BG81,[2]KNULI!$A$2:$J$1250,5,0)),"!!! FEHLER MIT DER IGRULI-VERKNÜPFUNG !!!",VLOOKUP(BG81,[2]KNULI!$A$2:$J$1250,5,0)))</f>
        <v/>
      </c>
      <c r="BL81" s="241"/>
      <c r="BM81" s="120"/>
      <c r="BN81" s="199"/>
      <c r="BO81" s="215"/>
      <c r="BP81" s="122"/>
      <c r="BQ81" s="122"/>
      <c r="BR81" s="123"/>
      <c r="BS81" s="250"/>
      <c r="BT81" s="115"/>
      <c r="BU81" s="115" t="str">
        <f t="shared" si="8"/>
        <v/>
      </c>
      <c r="BV81" s="115" t="str">
        <f t="shared" si="13"/>
        <v/>
      </c>
      <c r="BW81" s="115" t="str">
        <f t="shared" si="14"/>
        <v/>
      </c>
      <c r="BX81" s="120"/>
      <c r="BY81" s="115"/>
      <c r="BZ81" s="120"/>
      <c r="CA81" s="378"/>
      <c r="CB81" s="125"/>
      <c r="CC81" s="387"/>
      <c r="CD81" s="127" t="str">
        <f t="shared" ref="CD81:CE156" si="80">IF($AV81&lt;&gt;"",BQ81,"")</f>
        <v/>
      </c>
      <c r="CE81" s="128" t="str">
        <f t="shared" si="80"/>
        <v/>
      </c>
      <c r="CF81" s="259"/>
      <c r="CG81" s="130"/>
      <c r="CH81" s="130" t="str">
        <f t="shared" si="72"/>
        <v/>
      </c>
      <c r="CI81" s="130" t="str">
        <f>IF($AV81&lt;&gt;"",BV81,"")</f>
        <v/>
      </c>
      <c r="CJ81" s="131" t="str">
        <f>IF($AV81&lt;&gt;"",BW81,"")</f>
        <v/>
      </c>
      <c r="CK81" s="131" t="str">
        <f>IF($AV81&lt;&gt;"",BX81,"")</f>
        <v/>
      </c>
      <c r="CL81" s="132" t="str">
        <f t="shared" si="79"/>
        <v/>
      </c>
    </row>
    <row r="82" spans="1:90" ht="25.5" customHeight="1" x14ac:dyDescent="0.25">
      <c r="A82" s="133"/>
      <c r="B82" s="68"/>
      <c r="C82" s="235" t="s">
        <v>468</v>
      </c>
      <c r="D82" s="80" t="str">
        <f t="shared" si="65"/>
        <v>O, Z, N</v>
      </c>
      <c r="E82" s="81" t="s">
        <v>469</v>
      </c>
      <c r="F82" s="83" t="s">
        <v>278</v>
      </c>
      <c r="G82" s="410" t="s">
        <v>732</v>
      </c>
      <c r="H82" s="84"/>
      <c r="I82" s="236"/>
      <c r="J82" s="86"/>
      <c r="K82" s="87" t="s">
        <v>454</v>
      </c>
      <c r="L82" s="88"/>
      <c r="M82" s="89"/>
      <c r="N82" s="85" t="s">
        <v>88</v>
      </c>
      <c r="O82" s="90"/>
      <c r="P82" s="86"/>
      <c r="Q82" s="86" t="s">
        <v>158</v>
      </c>
      <c r="R82" s="91"/>
      <c r="S82" s="92" t="s">
        <v>88</v>
      </c>
      <c r="T82" s="90"/>
      <c r="U82" s="90" t="s">
        <v>88</v>
      </c>
      <c r="V82" s="86" t="s">
        <v>88</v>
      </c>
      <c r="W82" s="93" t="str">
        <f t="shared" si="78"/>
        <v>110kV .... 
400V SCHIENE</v>
      </c>
      <c r="X82" s="94" t="s">
        <v>145</v>
      </c>
      <c r="Y82" s="95" t="s">
        <v>88</v>
      </c>
      <c r="Z82" s="96"/>
      <c r="AA82" s="97"/>
      <c r="AB82" s="98" t="str">
        <f t="shared" si="77"/>
        <v>X</v>
      </c>
      <c r="AC82" s="99"/>
      <c r="AD82" s="99"/>
      <c r="AE82" s="97"/>
      <c r="AF82" s="100"/>
      <c r="AG82" s="100"/>
      <c r="AH82" s="100"/>
      <c r="AI82" s="100"/>
      <c r="AJ82" s="101"/>
      <c r="AK82" s="101"/>
      <c r="AL82" s="101"/>
      <c r="AM82" s="101"/>
      <c r="AN82" s="101"/>
      <c r="AO82" s="102"/>
      <c r="AP82" s="103"/>
      <c r="AQ82" s="104"/>
      <c r="AR82" s="102"/>
      <c r="AS82" s="102"/>
      <c r="AT82" s="102"/>
      <c r="AU82" s="105"/>
      <c r="AV82" s="119">
        <f>$AV$7</f>
        <v>1</v>
      </c>
      <c r="AW82" s="120" t="str">
        <f t="shared" si="12"/>
        <v>TEST</v>
      </c>
      <c r="AX82" s="120"/>
      <c r="AY82" s="120" t="s">
        <v>93</v>
      </c>
      <c r="AZ82" s="120" t="str">
        <f>IF(AV82&lt;&gt;"",$AB$477&amp;$AC$477,"")</f>
        <v>-E1-K5</v>
      </c>
      <c r="BA82" s="120" t="s">
        <v>432</v>
      </c>
      <c r="BB82" s="120" t="str">
        <f t="shared" ref="BB82:BB157" si="81">IF(AV82&lt;&gt;"",BA82,"")</f>
        <v>....</v>
      </c>
      <c r="BC82" s="120"/>
      <c r="BD82" s="120"/>
      <c r="BE82" s="120"/>
      <c r="BF82" s="120"/>
      <c r="BG82" s="120">
        <v>1122</v>
      </c>
      <c r="BH82" s="110" t="str">
        <f>IF(BG82="","",IF(ISERROR(VLOOKUP(BG82,[2]KNULI!$A$2:$J$1250,3,0)),"!!! FEHLER MIT DER IGRULI-VERKNÜPFUNG !!!",VLOOKUP(BG82,[2]KNULI!$A$2:$J$1250,3,0)))</f>
        <v>400V SCHIENE</v>
      </c>
      <c r="BI82" s="110" t="str">
        <f>IF(BG82="","",IF(ISERROR(VLOOKUP(BG82,[2]KNULI!$A$2:$J$1250,2,0)),"!!! FEHLER MIT DER IGRULI-VERKNÜPFUNG !!!",VLOOKUP(BG82,[2]KNULI!$A$2:$J$1250,2,0)))</f>
        <v>H/</v>
      </c>
      <c r="BJ82" s="110" t="str">
        <f>IF(BG82="","",IF(ISERROR(VLOOKUP(BG82,[2]KNULI!$A$2:$J$1250,4,0)),"!!! FEHLER MIT DER IGRULI-VERKNÜPFUNG !!!",VLOOKUP(BG82,[2]KNULI!$A$2:$J$1250,4,0)))</f>
        <v>Z</v>
      </c>
      <c r="BK82" s="111" t="str">
        <f>IF(BG82="","",IF(ISERROR(VLOOKUP(BG82,[2]KNULI!$A$2:$J$1250,5,0)),"!!! FEHLER MIT DER IGRULI-VERKNÜPFUNG !!!",VLOOKUP(BG82,[2]KNULI!$A$2:$J$1250,5,0)))</f>
        <v>F</v>
      </c>
      <c r="BL82" s="241"/>
      <c r="BM82" s="120"/>
      <c r="BN82" s="199"/>
      <c r="BO82" s="215"/>
      <c r="BP82" s="122"/>
      <c r="BQ82" s="122" t="s">
        <v>146</v>
      </c>
      <c r="BR82" s="123">
        <v>30</v>
      </c>
      <c r="BS82" s="250"/>
      <c r="BT82" s="115"/>
      <c r="BU82" s="115">
        <f t="shared" ref="BU82:BU167" si="82">IF(AV82&lt;&gt;"",AV82,"")</f>
        <v>1</v>
      </c>
      <c r="BV82" s="115">
        <f t="shared" si="13"/>
        <v>51</v>
      </c>
      <c r="BW82" s="115">
        <f t="shared" si="14"/>
        <v>201</v>
      </c>
      <c r="BX82" s="120">
        <v>68</v>
      </c>
      <c r="BY82" s="115">
        <v>98</v>
      </c>
      <c r="BZ82" s="120" t="s">
        <v>88</v>
      </c>
      <c r="CA82" s="124"/>
      <c r="CB82" s="125"/>
      <c r="CC82" s="126"/>
      <c r="CD82" s="127" t="str">
        <f t="shared" si="80"/>
        <v>EM</v>
      </c>
      <c r="CE82" s="128">
        <f t="shared" si="80"/>
        <v>30</v>
      </c>
      <c r="CF82" s="259"/>
      <c r="CG82" s="130"/>
      <c r="CH82" s="130">
        <f t="shared" ref="CH82:CK144" si="83">IF($AV82&lt;&gt;"",BU82,"")</f>
        <v>1</v>
      </c>
      <c r="CI82" s="130">
        <f t="shared" si="83"/>
        <v>51</v>
      </c>
      <c r="CJ82" s="131">
        <f t="shared" si="83"/>
        <v>201</v>
      </c>
      <c r="CK82" s="131">
        <f t="shared" si="83"/>
        <v>68</v>
      </c>
      <c r="CL82" s="132">
        <f t="shared" si="79"/>
        <v>98</v>
      </c>
    </row>
    <row r="83" spans="1:90" ht="25.5" customHeight="1" x14ac:dyDescent="0.25">
      <c r="A83" s="133"/>
      <c r="B83" s="68" t="s">
        <v>88</v>
      </c>
      <c r="C83" s="243" t="s">
        <v>470</v>
      </c>
      <c r="D83" s="80" t="str">
        <f t="shared" si="65"/>
        <v/>
      </c>
      <c r="E83" s="81"/>
      <c r="F83" s="344"/>
      <c r="G83" s="344"/>
      <c r="H83" s="84"/>
      <c r="I83" s="236"/>
      <c r="J83" s="86"/>
      <c r="K83" s="87"/>
      <c r="L83" s="88"/>
      <c r="M83" s="89"/>
      <c r="N83" s="85"/>
      <c r="O83" s="90"/>
      <c r="P83" s="86"/>
      <c r="Q83" s="86"/>
      <c r="R83" s="91"/>
      <c r="S83" s="92"/>
      <c r="T83" s="90"/>
      <c r="U83" s="90"/>
      <c r="V83" s="86"/>
      <c r="W83" s="93" t="str">
        <f t="shared" si="78"/>
        <v/>
      </c>
      <c r="X83" s="94"/>
      <c r="Y83" s="95"/>
      <c r="Z83" s="96"/>
      <c r="AA83" s="97"/>
      <c r="AB83" s="98" t="str">
        <f t="shared" si="77"/>
        <v/>
      </c>
      <c r="AC83" s="99"/>
      <c r="AD83" s="99"/>
      <c r="AE83" s="97"/>
      <c r="AF83" s="100"/>
      <c r="AG83" s="100"/>
      <c r="AH83" s="100"/>
      <c r="AI83" s="100"/>
      <c r="AJ83" s="101"/>
      <c r="AK83" s="101"/>
      <c r="AL83" s="101"/>
      <c r="AM83" s="101"/>
      <c r="AN83" s="101"/>
      <c r="AO83" s="102"/>
      <c r="AP83" s="103"/>
      <c r="AQ83" s="104"/>
      <c r="AR83" s="102"/>
      <c r="AS83" s="102"/>
      <c r="AT83" s="102"/>
      <c r="AU83" s="105"/>
      <c r="AV83" s="119"/>
      <c r="AW83" s="120" t="str">
        <f t="shared" ref="AW83:AW167" si="84">IF(AV83&lt;&gt;"",$AW$7,"")</f>
        <v/>
      </c>
      <c r="AX83" s="120"/>
      <c r="AY83" s="120"/>
      <c r="AZ83" s="120"/>
      <c r="BA83" s="120"/>
      <c r="BB83" s="120" t="str">
        <f t="shared" si="81"/>
        <v/>
      </c>
      <c r="BC83" s="120"/>
      <c r="BD83" s="120"/>
      <c r="BE83" s="120"/>
      <c r="BF83" s="120"/>
      <c r="BG83" s="120"/>
      <c r="BH83" s="110" t="str">
        <f>IF(BG83="","",IF(ISERROR(VLOOKUP(BG83,[2]KNULI!$A$2:$J$1250,3,0)),"!!! FEHLER MIT DER IGRULI-VERKNÜPFUNG !!!",VLOOKUP(BG83,[2]KNULI!$A$2:$J$1250,3,0)))</f>
        <v/>
      </c>
      <c r="BI83" s="110" t="str">
        <f>IF(BG83="","",IF(ISERROR(VLOOKUP(BG83,[2]KNULI!$A$2:$J$1250,2,0)),"!!! FEHLER MIT DER IGRULI-VERKNÜPFUNG !!!",VLOOKUP(BG83,[2]KNULI!$A$2:$J$1250,2,0)))</f>
        <v/>
      </c>
      <c r="BJ83" s="110" t="str">
        <f>IF(BG83="","",IF(ISERROR(VLOOKUP(BG83,[2]KNULI!$A$2:$J$1250,4,0)),"!!! FEHLER MIT DER IGRULI-VERKNÜPFUNG !!!",VLOOKUP(BG83,[2]KNULI!$A$2:$J$1250,4,0)))</f>
        <v/>
      </c>
      <c r="BK83" s="111" t="str">
        <f>IF(BG83="","",IF(ISERROR(VLOOKUP(BG83,[2]KNULI!$A$2:$J$1250,5,0)),"!!! FEHLER MIT DER IGRULI-VERKNÜPFUNG !!!",VLOOKUP(BG83,[2]KNULI!$A$2:$J$1250,5,0)))</f>
        <v/>
      </c>
      <c r="BL83" s="241"/>
      <c r="BM83" s="120"/>
      <c r="BN83" s="199"/>
      <c r="BO83" s="215"/>
      <c r="BP83" s="122"/>
      <c r="BQ83" s="122"/>
      <c r="BR83" s="123"/>
      <c r="BS83" s="250"/>
      <c r="BT83" s="115"/>
      <c r="BU83" s="115" t="str">
        <f t="shared" si="82"/>
        <v/>
      </c>
      <c r="BV83" s="115" t="str">
        <f t="shared" ref="BV83:BV167" si="85">IF(AV83&lt;&gt;"",$BV$7,"")</f>
        <v/>
      </c>
      <c r="BW83" s="115" t="str">
        <f t="shared" ref="BW83:BW168" si="86">IF($AV83&lt;&gt;"",$BW$7,"")</f>
        <v/>
      </c>
      <c r="BX83" s="120"/>
      <c r="BY83" s="115"/>
      <c r="BZ83" s="120"/>
      <c r="CA83" s="124"/>
      <c r="CB83" s="125"/>
      <c r="CC83" s="126"/>
      <c r="CD83" s="127" t="str">
        <f t="shared" si="80"/>
        <v/>
      </c>
      <c r="CE83" s="128" t="str">
        <f t="shared" si="80"/>
        <v/>
      </c>
      <c r="CF83" s="259"/>
      <c r="CG83" s="130"/>
      <c r="CH83" s="130" t="str">
        <f t="shared" si="83"/>
        <v/>
      </c>
      <c r="CI83" s="130" t="str">
        <f t="shared" si="83"/>
        <v/>
      </c>
      <c r="CJ83" s="131" t="str">
        <f t="shared" si="83"/>
        <v/>
      </c>
      <c r="CK83" s="131" t="str">
        <f t="shared" si="83"/>
        <v/>
      </c>
      <c r="CL83" s="132" t="str">
        <f t="shared" si="79"/>
        <v/>
      </c>
    </row>
    <row r="84" spans="1:90" ht="25.5" customHeight="1" x14ac:dyDescent="0.25">
      <c r="A84" s="133"/>
      <c r="B84" s="68"/>
      <c r="C84" s="235" t="s">
        <v>471</v>
      </c>
      <c r="D84" s="80" t="str">
        <f t="shared" si="65"/>
        <v>O</v>
      </c>
      <c r="E84" s="81" t="s">
        <v>452</v>
      </c>
      <c r="F84" s="344" t="s">
        <v>472</v>
      </c>
      <c r="G84" s="344" t="str">
        <f>G89</f>
        <v>-E1-K5</v>
      </c>
      <c r="H84" s="84"/>
      <c r="I84" s="236"/>
      <c r="J84" s="86"/>
      <c r="K84" s="87"/>
      <c r="L84" s="88"/>
      <c r="M84" s="89" t="s">
        <v>186</v>
      </c>
      <c r="N84" s="85"/>
      <c r="O84" s="90"/>
      <c r="P84" s="86"/>
      <c r="Q84" s="86"/>
      <c r="R84" s="91"/>
      <c r="S84" s="92"/>
      <c r="T84" s="90"/>
      <c r="U84" s="90"/>
      <c r="V84" s="86"/>
      <c r="W84" s="93" t="str">
        <f t="shared" si="78"/>
        <v/>
      </c>
      <c r="X84" s="94"/>
      <c r="Y84" s="95"/>
      <c r="Z84" s="96"/>
      <c r="AA84" s="97"/>
      <c r="AB84" s="98" t="str">
        <f>IF(OR(Y84="X",Z84="X",AA84="X"),"X","")</f>
        <v/>
      </c>
      <c r="AC84" s="99"/>
      <c r="AD84" s="99"/>
      <c r="AE84" s="97"/>
      <c r="AF84" s="100"/>
      <c r="AG84" s="100"/>
      <c r="AH84" s="100"/>
      <c r="AI84" s="100"/>
      <c r="AJ84" s="101"/>
      <c r="AK84" s="101"/>
      <c r="AL84" s="101"/>
      <c r="AM84" s="101"/>
      <c r="AN84" s="101"/>
      <c r="AO84" s="102"/>
      <c r="AP84" s="103"/>
      <c r="AQ84" s="104"/>
      <c r="AR84" s="102"/>
      <c r="AS84" s="102"/>
      <c r="AT84" s="102"/>
      <c r="AU84" s="105"/>
      <c r="AV84" s="119"/>
      <c r="AW84" s="120" t="str">
        <f t="shared" si="84"/>
        <v/>
      </c>
      <c r="AX84" s="120"/>
      <c r="AY84" s="120"/>
      <c r="AZ84" s="120"/>
      <c r="BA84" s="120"/>
      <c r="BB84" s="120" t="str">
        <f t="shared" si="81"/>
        <v/>
      </c>
      <c r="BC84" s="120"/>
      <c r="BD84" s="120"/>
      <c r="BE84" s="120"/>
      <c r="BF84" s="120"/>
      <c r="BG84" s="120"/>
      <c r="BH84" s="110" t="str">
        <f>IF(BG84="","",IF(ISERROR(VLOOKUP(BG84,[2]KNULI!$A$2:$J$1250,3,0)),"!!! FEHLER MIT DER IGRULI-VERKNÜPFUNG !!!",VLOOKUP(BG84,[2]KNULI!$A$2:$J$1250,3,0)))</f>
        <v/>
      </c>
      <c r="BI84" s="110" t="str">
        <f>IF(BG84="","",IF(ISERROR(VLOOKUP(BG84,[2]KNULI!$A$2:$J$1250,2,0)),"!!! FEHLER MIT DER IGRULI-VERKNÜPFUNG !!!",VLOOKUP(BG84,[2]KNULI!$A$2:$J$1250,2,0)))</f>
        <v/>
      </c>
      <c r="BJ84" s="110" t="str">
        <f>IF(BG84="","",IF(ISERROR(VLOOKUP(BG84,[2]KNULI!$A$2:$J$1250,4,0)),"!!! FEHLER MIT DER IGRULI-VERKNÜPFUNG !!!",VLOOKUP(BG84,[2]KNULI!$A$2:$J$1250,4,0)))</f>
        <v/>
      </c>
      <c r="BK84" s="111" t="str">
        <f>IF(BG84="","",IF(ISERROR(VLOOKUP(BG84,[2]KNULI!$A$2:$J$1250,5,0)),"!!! FEHLER MIT DER IGRULI-VERKNÜPFUNG !!!",VLOOKUP(BG84,[2]KNULI!$A$2:$J$1250,5,0)))</f>
        <v/>
      </c>
      <c r="BL84" s="241"/>
      <c r="BM84" s="120"/>
      <c r="BN84" s="199"/>
      <c r="BO84" s="215"/>
      <c r="BP84" s="122"/>
      <c r="BQ84" s="122"/>
      <c r="BR84" s="123"/>
      <c r="BS84" s="250"/>
      <c r="BT84" s="115"/>
      <c r="BU84" s="115" t="str">
        <f t="shared" si="82"/>
        <v/>
      </c>
      <c r="BV84" s="115" t="str">
        <f t="shared" si="85"/>
        <v/>
      </c>
      <c r="BW84" s="115" t="str">
        <f t="shared" si="86"/>
        <v/>
      </c>
      <c r="BX84" s="120"/>
      <c r="BY84" s="115"/>
      <c r="BZ84" s="120"/>
      <c r="CA84" s="124"/>
      <c r="CB84" s="125"/>
      <c r="CC84" s="126"/>
      <c r="CD84" s="127" t="str">
        <f t="shared" si="80"/>
        <v/>
      </c>
      <c r="CE84" s="128" t="str">
        <f t="shared" si="80"/>
        <v/>
      </c>
      <c r="CF84" s="259"/>
      <c r="CG84" s="130"/>
      <c r="CH84" s="130" t="str">
        <f t="shared" si="83"/>
        <v/>
      </c>
      <c r="CI84" s="130" t="str">
        <f t="shared" si="83"/>
        <v/>
      </c>
      <c r="CJ84" s="131" t="str">
        <f t="shared" si="83"/>
        <v/>
      </c>
      <c r="CK84" s="131" t="str">
        <f t="shared" si="83"/>
        <v/>
      </c>
      <c r="CL84" s="132" t="str">
        <f t="shared" si="79"/>
        <v/>
      </c>
    </row>
    <row r="85" spans="1:90" ht="25.5" customHeight="1" x14ac:dyDescent="0.25">
      <c r="A85" s="133"/>
      <c r="B85" s="68"/>
      <c r="C85" s="235" t="s">
        <v>473</v>
      </c>
      <c r="D85" s="80" t="str">
        <f t="shared" si="65"/>
        <v>O, Z</v>
      </c>
      <c r="E85" s="81" t="s">
        <v>452</v>
      </c>
      <c r="F85" s="344"/>
      <c r="G85" s="344" t="str">
        <f>G84</f>
        <v>-E1-K5</v>
      </c>
      <c r="H85" s="84"/>
      <c r="I85" s="236"/>
      <c r="J85" s="86"/>
      <c r="K85" s="87"/>
      <c r="L85" s="88"/>
      <c r="M85" s="89" t="s">
        <v>188</v>
      </c>
      <c r="N85" s="85"/>
      <c r="O85" s="90"/>
      <c r="P85" s="86"/>
      <c r="Q85" s="86" t="s">
        <v>158</v>
      </c>
      <c r="R85" s="91" t="s">
        <v>195</v>
      </c>
      <c r="S85" s="92"/>
      <c r="T85" s="90"/>
      <c r="U85" s="90"/>
      <c r="V85" s="86"/>
      <c r="W85" s="93" t="str">
        <f t="shared" si="78"/>
        <v/>
      </c>
      <c r="X85" s="94"/>
      <c r="Y85" s="95"/>
      <c r="Z85" s="96"/>
      <c r="AA85" s="97"/>
      <c r="AB85" s="98" t="str">
        <f>IF(OR(Y85="X",Z85="X",AA85="X"),"X","")</f>
        <v/>
      </c>
      <c r="AC85" s="99"/>
      <c r="AD85" s="99"/>
      <c r="AE85" s="97"/>
      <c r="AF85" s="100"/>
      <c r="AG85" s="302"/>
      <c r="AH85" s="302"/>
      <c r="AI85" s="302"/>
      <c r="AJ85" s="304"/>
      <c r="AK85" s="101"/>
      <c r="AL85" s="101"/>
      <c r="AM85" s="304"/>
      <c r="AN85" s="101"/>
      <c r="AO85" s="102"/>
      <c r="AP85" s="103"/>
      <c r="AQ85" s="104"/>
      <c r="AR85" s="102"/>
      <c r="AS85" s="102"/>
      <c r="AT85" s="102"/>
      <c r="AU85" s="105"/>
      <c r="AV85" s="119"/>
      <c r="AW85" s="120" t="str">
        <f t="shared" si="84"/>
        <v/>
      </c>
      <c r="AX85" s="120"/>
      <c r="AY85" s="120"/>
      <c r="AZ85" s="120"/>
      <c r="BA85" s="120"/>
      <c r="BB85" s="120" t="str">
        <f t="shared" si="81"/>
        <v/>
      </c>
      <c r="BC85" s="120"/>
      <c r="BD85" s="120"/>
      <c r="BE85" s="120"/>
      <c r="BF85" s="120"/>
      <c r="BG85" s="120"/>
      <c r="BH85" s="110" t="str">
        <f>IF(BG85="","",IF(ISERROR(VLOOKUP(BG85,[2]KNULI!$A$2:$J$1250,3,0)),"!!! FEHLER MIT DER IGRULI-VERKNÜPFUNG !!!",VLOOKUP(BG85,[2]KNULI!$A$2:$J$1250,3,0)))</f>
        <v/>
      </c>
      <c r="BI85" s="110" t="str">
        <f>IF(BG85="","",IF(ISERROR(VLOOKUP(BG85,[2]KNULI!$A$2:$J$1250,2,0)),"!!! FEHLER MIT DER IGRULI-VERKNÜPFUNG !!!",VLOOKUP(BG85,[2]KNULI!$A$2:$J$1250,2,0)))</f>
        <v/>
      </c>
      <c r="BJ85" s="110" t="str">
        <f>IF(BG85="","",IF(ISERROR(VLOOKUP(BG85,[2]KNULI!$A$2:$J$1250,4,0)),"!!! FEHLER MIT DER IGRULI-VERKNÜPFUNG !!!",VLOOKUP(BG85,[2]KNULI!$A$2:$J$1250,4,0)))</f>
        <v/>
      </c>
      <c r="BK85" s="111" t="str">
        <f>IF(BG85="","",IF(ISERROR(VLOOKUP(BG85,[2]KNULI!$A$2:$J$1250,5,0)),"!!! FEHLER MIT DER IGRULI-VERKNÜPFUNG !!!",VLOOKUP(BG85,[2]KNULI!$A$2:$J$1250,5,0)))</f>
        <v/>
      </c>
      <c r="BL85" s="241"/>
      <c r="BM85" s="120"/>
      <c r="BN85" s="199"/>
      <c r="BO85" s="215"/>
      <c r="BP85" s="122"/>
      <c r="BQ85" s="122"/>
      <c r="BR85" s="123"/>
      <c r="BS85" s="250"/>
      <c r="BT85" s="115"/>
      <c r="BU85" s="115" t="str">
        <f t="shared" si="82"/>
        <v/>
      </c>
      <c r="BV85" s="115" t="str">
        <f t="shared" si="85"/>
        <v/>
      </c>
      <c r="BW85" s="115" t="str">
        <f t="shared" si="86"/>
        <v/>
      </c>
      <c r="BX85" s="120"/>
      <c r="BY85" s="115"/>
      <c r="BZ85" s="120"/>
      <c r="CA85" s="124"/>
      <c r="CB85" s="125"/>
      <c r="CC85" s="126"/>
      <c r="CD85" s="127" t="str">
        <f t="shared" si="80"/>
        <v/>
      </c>
      <c r="CE85" s="128" t="str">
        <f t="shared" si="80"/>
        <v/>
      </c>
      <c r="CF85" s="259"/>
      <c r="CG85" s="130"/>
      <c r="CH85" s="130" t="str">
        <f t="shared" si="83"/>
        <v/>
      </c>
      <c r="CI85" s="130" t="str">
        <f t="shared" si="83"/>
        <v/>
      </c>
      <c r="CJ85" s="131" t="str">
        <f t="shared" si="83"/>
        <v/>
      </c>
      <c r="CK85" s="131" t="str">
        <f t="shared" si="83"/>
        <v/>
      </c>
      <c r="CL85" s="132" t="str">
        <f t="shared" si="79"/>
        <v/>
      </c>
    </row>
    <row r="86" spans="1:90" ht="25.5" customHeight="1" x14ac:dyDescent="0.25">
      <c r="A86" s="133"/>
      <c r="B86" s="68"/>
      <c r="C86" s="235" t="s">
        <v>474</v>
      </c>
      <c r="D86" s="80" t="str">
        <f t="shared" si="65"/>
        <v>Z, N</v>
      </c>
      <c r="E86" s="81" t="s">
        <v>452</v>
      </c>
      <c r="F86" s="344"/>
      <c r="G86" s="344" t="str">
        <f>AZ86</f>
        <v>-E1-K5</v>
      </c>
      <c r="H86" s="84"/>
      <c r="I86" s="236"/>
      <c r="J86" s="86"/>
      <c r="K86" s="87"/>
      <c r="L86" s="88"/>
      <c r="M86" s="89"/>
      <c r="N86" s="85"/>
      <c r="O86" s="90"/>
      <c r="P86" s="86"/>
      <c r="Q86" s="86"/>
      <c r="R86" s="91" t="s">
        <v>196</v>
      </c>
      <c r="S86" s="92" t="s">
        <v>88</v>
      </c>
      <c r="T86" s="90"/>
      <c r="U86" s="90" t="s">
        <v>88</v>
      </c>
      <c r="V86" s="86" t="s">
        <v>88</v>
      </c>
      <c r="W86" s="93" t="str">
        <f t="shared" si="78"/>
        <v>110kV .... 
HILFSSPG GEFMELD</v>
      </c>
      <c r="X86" s="94" t="s">
        <v>145</v>
      </c>
      <c r="Y86" s="95" t="s">
        <v>88</v>
      </c>
      <c r="Z86" s="96"/>
      <c r="AA86" s="97"/>
      <c r="AB86" s="98" t="str">
        <f t="shared" si="77"/>
        <v>X</v>
      </c>
      <c r="AC86" s="99"/>
      <c r="AD86" s="99"/>
      <c r="AE86" s="97"/>
      <c r="AF86" s="100"/>
      <c r="AG86" s="302"/>
      <c r="AH86" s="100"/>
      <c r="AI86" s="100"/>
      <c r="AJ86" s="302"/>
      <c r="AK86" s="101"/>
      <c r="AL86" s="101"/>
      <c r="AM86" s="302"/>
      <c r="AN86" s="101"/>
      <c r="AO86" s="102"/>
      <c r="AP86" s="103"/>
      <c r="AQ86" s="104"/>
      <c r="AR86" s="102"/>
      <c r="AS86" s="102"/>
      <c r="AT86" s="102"/>
      <c r="AU86" s="105"/>
      <c r="AV86" s="119">
        <f>$AV$7</f>
        <v>1</v>
      </c>
      <c r="AW86" s="120" t="str">
        <f t="shared" si="84"/>
        <v>TEST</v>
      </c>
      <c r="AX86" s="120"/>
      <c r="AY86" s="120" t="s">
        <v>93</v>
      </c>
      <c r="AZ86" s="120" t="str">
        <f>IF(AV86&lt;&gt;"",$AB$477&amp;$AC$477,"")</f>
        <v>-E1-K5</v>
      </c>
      <c r="BA86" s="120" t="s">
        <v>432</v>
      </c>
      <c r="BB86" s="120" t="str">
        <f t="shared" si="81"/>
        <v>....</v>
      </c>
      <c r="BC86" s="120"/>
      <c r="BD86" s="120"/>
      <c r="BE86" s="120"/>
      <c r="BF86" s="120"/>
      <c r="BG86" s="120">
        <v>1147</v>
      </c>
      <c r="BH86" s="110" t="str">
        <f>IF(BG86="","",IF(ISERROR(VLOOKUP(BG86,[2]KNULI!$A$2:$J$1250,3,0)),"!!! FEHLER MIT DER IGRULI-VERKNÜPFUNG !!!",VLOOKUP(BG86,[2]KNULI!$A$2:$J$1250,3,0)))</f>
        <v>HILFSSPG GEFMELD</v>
      </c>
      <c r="BI86" s="110" t="str">
        <f>IF(BG86="","",IF(ISERROR(VLOOKUP(BG86,[2]KNULI!$A$2:$J$1250,2,0)),"!!! FEHLER MIT DER IGRULI-VERKNÜPFUNG !!!",VLOOKUP(BG86,[2]KNULI!$A$2:$J$1250,2,0)))</f>
        <v>H/</v>
      </c>
      <c r="BJ86" s="110" t="str">
        <f>IF(BG86="","",IF(ISERROR(VLOOKUP(BG86,[2]KNULI!$A$2:$J$1250,4,0)),"!!! FEHLER MIT DER IGRULI-VERKNÜPFUNG !!!",VLOOKUP(BG86,[2]KNULI!$A$2:$J$1250,4,0)))</f>
        <v>Z</v>
      </c>
      <c r="BK86" s="111" t="str">
        <f>IF(BG86="","",IF(ISERROR(VLOOKUP(BG86,[2]KNULI!$A$2:$J$1250,5,0)),"!!! FEHLER MIT DER IGRULI-VERKNÜPFUNG !!!",VLOOKUP(BG86,[2]KNULI!$A$2:$J$1250,5,0)))</f>
        <v>F</v>
      </c>
      <c r="BL86" s="241"/>
      <c r="BM86" s="120"/>
      <c r="BN86" s="199"/>
      <c r="BO86" s="215"/>
      <c r="BP86" s="122"/>
      <c r="BQ86" s="122" t="s">
        <v>146</v>
      </c>
      <c r="BR86" s="123">
        <v>30</v>
      </c>
      <c r="BS86" s="250"/>
      <c r="BT86" s="115"/>
      <c r="BU86" s="115">
        <f t="shared" si="82"/>
        <v>1</v>
      </c>
      <c r="BV86" s="115">
        <f t="shared" si="85"/>
        <v>51</v>
      </c>
      <c r="BW86" s="115">
        <f t="shared" si="86"/>
        <v>201</v>
      </c>
      <c r="BX86" s="120">
        <v>68</v>
      </c>
      <c r="BY86" s="115">
        <v>123</v>
      </c>
      <c r="BZ86" s="120" t="s">
        <v>88</v>
      </c>
      <c r="CA86" s="378"/>
      <c r="CB86" s="125"/>
      <c r="CC86" s="380"/>
      <c r="CD86" s="127" t="str">
        <f t="shared" si="80"/>
        <v>EM</v>
      </c>
      <c r="CE86" s="128">
        <f t="shared" si="80"/>
        <v>30</v>
      </c>
      <c r="CF86" s="259"/>
      <c r="CG86" s="130"/>
      <c r="CH86" s="130">
        <f t="shared" si="83"/>
        <v>1</v>
      </c>
      <c r="CI86" s="130">
        <f t="shared" si="83"/>
        <v>51</v>
      </c>
      <c r="CJ86" s="131">
        <f t="shared" si="83"/>
        <v>201</v>
      </c>
      <c r="CK86" s="131">
        <f t="shared" si="83"/>
        <v>68</v>
      </c>
      <c r="CL86" s="132">
        <f t="shared" si="79"/>
        <v>123</v>
      </c>
    </row>
    <row r="87" spans="1:90" ht="25.5" customHeight="1" x14ac:dyDescent="0.25">
      <c r="A87" s="133"/>
      <c r="B87" s="68"/>
      <c r="C87" s="235" t="s">
        <v>475</v>
      </c>
      <c r="D87" s="80" t="str">
        <f t="shared" si="65"/>
        <v>O, Z</v>
      </c>
      <c r="E87" s="81" t="s">
        <v>452</v>
      </c>
      <c r="F87" s="344"/>
      <c r="G87" s="344" t="str">
        <f>G86</f>
        <v>-E1-K5</v>
      </c>
      <c r="H87" s="84"/>
      <c r="I87" s="236"/>
      <c r="J87" s="86"/>
      <c r="K87" s="87"/>
      <c r="L87" s="88"/>
      <c r="M87" s="89" t="s">
        <v>201</v>
      </c>
      <c r="N87" s="85"/>
      <c r="O87" s="90"/>
      <c r="P87" s="86"/>
      <c r="Q87" s="86" t="s">
        <v>158</v>
      </c>
      <c r="R87" s="91" t="s">
        <v>195</v>
      </c>
      <c r="S87" s="92"/>
      <c r="T87" s="90"/>
      <c r="U87" s="90"/>
      <c r="V87" s="86"/>
      <c r="W87" s="93" t="str">
        <f t="shared" si="78"/>
        <v/>
      </c>
      <c r="X87" s="94"/>
      <c r="Y87" s="95"/>
      <c r="Z87" s="96"/>
      <c r="AA87" s="97"/>
      <c r="AB87" s="98" t="str">
        <f t="shared" ref="AB87:AB96" si="87">IF(OR(Y87="X",Z87="X",AA87="X"),"X","")</f>
        <v/>
      </c>
      <c r="AC87" s="99"/>
      <c r="AD87" s="99"/>
      <c r="AE87" s="97"/>
      <c r="AF87" s="100"/>
      <c r="AG87" s="302"/>
      <c r="AH87" s="302"/>
      <c r="AI87" s="302"/>
      <c r="AJ87" s="304"/>
      <c r="AK87" s="101"/>
      <c r="AL87" s="101"/>
      <c r="AM87" s="304"/>
      <c r="AN87" s="101"/>
      <c r="AO87" s="102"/>
      <c r="AP87" s="103"/>
      <c r="AQ87" s="104"/>
      <c r="AR87" s="102"/>
      <c r="AS87" s="102"/>
      <c r="AT87" s="102"/>
      <c r="AU87" s="105"/>
      <c r="AV87" s="119"/>
      <c r="AW87" s="120" t="str">
        <f t="shared" si="84"/>
        <v/>
      </c>
      <c r="AX87" s="120"/>
      <c r="AY87" s="120"/>
      <c r="AZ87" s="120"/>
      <c r="BA87" s="120"/>
      <c r="BB87" s="120" t="str">
        <f t="shared" si="81"/>
        <v/>
      </c>
      <c r="BC87" s="120"/>
      <c r="BD87" s="120"/>
      <c r="BE87" s="120"/>
      <c r="BF87" s="120"/>
      <c r="BG87" s="120"/>
      <c r="BH87" s="110" t="str">
        <f>IF(BG87="","",IF(ISERROR(VLOOKUP(BG87,[2]KNULI!$A$2:$J$1250,3,0)),"!!! FEHLER MIT DER IGRULI-VERKNÜPFUNG !!!",VLOOKUP(BG87,[2]KNULI!$A$2:$J$1250,3,0)))</f>
        <v/>
      </c>
      <c r="BI87" s="110" t="str">
        <f>IF(BG87="","",IF(ISERROR(VLOOKUP(BG87,[2]KNULI!$A$2:$J$1250,2,0)),"!!! FEHLER MIT DER IGRULI-VERKNÜPFUNG !!!",VLOOKUP(BG87,[2]KNULI!$A$2:$J$1250,2,0)))</f>
        <v/>
      </c>
      <c r="BJ87" s="110" t="str">
        <f>IF(BG87="","",IF(ISERROR(VLOOKUP(BG87,[2]KNULI!$A$2:$J$1250,4,0)),"!!! FEHLER MIT DER IGRULI-VERKNÜPFUNG !!!",VLOOKUP(BG87,[2]KNULI!$A$2:$J$1250,4,0)))</f>
        <v/>
      </c>
      <c r="BK87" s="111" t="str">
        <f>IF(BG87="","",IF(ISERROR(VLOOKUP(BG87,[2]KNULI!$A$2:$J$1250,5,0)),"!!! FEHLER MIT DER IGRULI-VERKNÜPFUNG !!!",VLOOKUP(BG87,[2]KNULI!$A$2:$J$1250,5,0)))</f>
        <v/>
      </c>
      <c r="BL87" s="241"/>
      <c r="BM87" s="120"/>
      <c r="BN87" s="199"/>
      <c r="BO87" s="215"/>
      <c r="BP87" s="122"/>
      <c r="BQ87" s="122"/>
      <c r="BR87" s="123"/>
      <c r="BS87" s="250"/>
      <c r="BT87" s="115"/>
      <c r="BU87" s="115" t="str">
        <f t="shared" si="82"/>
        <v/>
      </c>
      <c r="BV87" s="115" t="str">
        <f t="shared" si="85"/>
        <v/>
      </c>
      <c r="BW87" s="115" t="str">
        <f t="shared" si="86"/>
        <v/>
      </c>
      <c r="BX87" s="120"/>
      <c r="BY87" s="115"/>
      <c r="BZ87" s="120"/>
      <c r="CA87" s="124"/>
      <c r="CB87" s="125"/>
      <c r="CC87" s="126"/>
      <c r="CD87" s="127" t="str">
        <f t="shared" si="80"/>
        <v/>
      </c>
      <c r="CE87" s="128" t="str">
        <f t="shared" si="80"/>
        <v/>
      </c>
      <c r="CF87" s="259"/>
      <c r="CG87" s="130"/>
      <c r="CH87" s="130" t="str">
        <f t="shared" si="83"/>
        <v/>
      </c>
      <c r="CI87" s="130" t="str">
        <f t="shared" si="83"/>
        <v/>
      </c>
      <c r="CJ87" s="131" t="str">
        <f t="shared" si="83"/>
        <v/>
      </c>
      <c r="CK87" s="131" t="str">
        <f t="shared" si="83"/>
        <v/>
      </c>
      <c r="CL87" s="132" t="str">
        <f t="shared" si="79"/>
        <v/>
      </c>
    </row>
    <row r="88" spans="1:90" ht="25.5" customHeight="1" x14ac:dyDescent="0.25">
      <c r="A88" s="133"/>
      <c r="B88" s="68"/>
      <c r="C88" s="235" t="s">
        <v>476</v>
      </c>
      <c r="D88" s="80" t="str">
        <f t="shared" si="65"/>
        <v>O</v>
      </c>
      <c r="E88" s="81" t="s">
        <v>452</v>
      </c>
      <c r="F88" s="344" t="s">
        <v>477</v>
      </c>
      <c r="G88" s="344" t="str">
        <f>G87</f>
        <v>-E1-K5</v>
      </c>
      <c r="H88" s="84"/>
      <c r="I88" s="236"/>
      <c r="J88" s="86"/>
      <c r="K88" s="87"/>
      <c r="L88" s="88"/>
      <c r="M88" s="89" t="s">
        <v>200</v>
      </c>
      <c r="N88" s="85"/>
      <c r="O88" s="90"/>
      <c r="P88" s="86"/>
      <c r="Q88" s="86"/>
      <c r="R88" s="91"/>
      <c r="S88" s="92"/>
      <c r="T88" s="90"/>
      <c r="U88" s="90"/>
      <c r="V88" s="86"/>
      <c r="W88" s="93" t="str">
        <f t="shared" si="78"/>
        <v/>
      </c>
      <c r="X88" s="94"/>
      <c r="Y88" s="95"/>
      <c r="Z88" s="96"/>
      <c r="AA88" s="97"/>
      <c r="AB88" s="98" t="str">
        <f t="shared" si="87"/>
        <v/>
      </c>
      <c r="AC88" s="99"/>
      <c r="AD88" s="99"/>
      <c r="AE88" s="97"/>
      <c r="AF88" s="100"/>
      <c r="AG88" s="100"/>
      <c r="AH88" s="100"/>
      <c r="AI88" s="100"/>
      <c r="AJ88" s="101"/>
      <c r="AK88" s="101"/>
      <c r="AL88" s="101"/>
      <c r="AM88" s="101"/>
      <c r="AN88" s="101"/>
      <c r="AO88" s="102"/>
      <c r="AP88" s="103"/>
      <c r="AQ88" s="104"/>
      <c r="AR88" s="102"/>
      <c r="AS88" s="102"/>
      <c r="AT88" s="102"/>
      <c r="AU88" s="105"/>
      <c r="AV88" s="119"/>
      <c r="AW88" s="120" t="str">
        <f t="shared" si="84"/>
        <v/>
      </c>
      <c r="AX88" s="120"/>
      <c r="AY88" s="120"/>
      <c r="AZ88" s="120"/>
      <c r="BA88" s="120"/>
      <c r="BB88" s="120" t="str">
        <f t="shared" si="81"/>
        <v/>
      </c>
      <c r="BC88" s="120"/>
      <c r="BD88" s="120"/>
      <c r="BE88" s="120"/>
      <c r="BF88" s="120"/>
      <c r="BG88" s="120"/>
      <c r="BH88" s="110" t="str">
        <f>IF(BG88="","",IF(ISERROR(VLOOKUP(BG88,[2]KNULI!$A$2:$J$1250,3,0)),"!!! FEHLER MIT DER IGRULI-VERKNÜPFUNG !!!",VLOOKUP(BG88,[2]KNULI!$A$2:$J$1250,3,0)))</f>
        <v/>
      </c>
      <c r="BI88" s="110" t="str">
        <f>IF(BG88="","",IF(ISERROR(VLOOKUP(BG88,[2]KNULI!$A$2:$J$1250,2,0)),"!!! FEHLER MIT DER IGRULI-VERKNÜPFUNG !!!",VLOOKUP(BG88,[2]KNULI!$A$2:$J$1250,2,0)))</f>
        <v/>
      </c>
      <c r="BJ88" s="110" t="str">
        <f>IF(BG88="","",IF(ISERROR(VLOOKUP(BG88,[2]KNULI!$A$2:$J$1250,4,0)),"!!! FEHLER MIT DER IGRULI-VERKNÜPFUNG !!!",VLOOKUP(BG88,[2]KNULI!$A$2:$J$1250,4,0)))</f>
        <v/>
      </c>
      <c r="BK88" s="111" t="str">
        <f>IF(BG88="","",IF(ISERROR(VLOOKUP(BG88,[2]KNULI!$A$2:$J$1250,5,0)),"!!! FEHLER MIT DER IGRULI-VERKNÜPFUNG !!!",VLOOKUP(BG88,[2]KNULI!$A$2:$J$1250,5,0)))</f>
        <v/>
      </c>
      <c r="BL88" s="241"/>
      <c r="BM88" s="120"/>
      <c r="BN88" s="199"/>
      <c r="BO88" s="215"/>
      <c r="BP88" s="122"/>
      <c r="BQ88" s="122"/>
      <c r="BR88" s="123"/>
      <c r="BS88" s="250"/>
      <c r="BT88" s="115"/>
      <c r="BU88" s="115" t="str">
        <f t="shared" si="82"/>
        <v/>
      </c>
      <c r="BV88" s="115" t="str">
        <f t="shared" si="85"/>
        <v/>
      </c>
      <c r="BW88" s="115" t="str">
        <f t="shared" si="86"/>
        <v/>
      </c>
      <c r="BX88" s="120"/>
      <c r="BY88" s="115"/>
      <c r="BZ88" s="120"/>
      <c r="CA88" s="124"/>
      <c r="CB88" s="125"/>
      <c r="CC88" s="126"/>
      <c r="CD88" s="127" t="str">
        <f t="shared" si="80"/>
        <v/>
      </c>
      <c r="CE88" s="128" t="str">
        <f t="shared" si="80"/>
        <v/>
      </c>
      <c r="CF88" s="259"/>
      <c r="CG88" s="130"/>
      <c r="CH88" s="130" t="str">
        <f t="shared" si="83"/>
        <v/>
      </c>
      <c r="CI88" s="130" t="str">
        <f t="shared" si="83"/>
        <v/>
      </c>
      <c r="CJ88" s="131" t="str">
        <f t="shared" si="83"/>
        <v/>
      </c>
      <c r="CK88" s="131" t="str">
        <f t="shared" si="83"/>
        <v/>
      </c>
      <c r="CL88" s="132" t="str">
        <f t="shared" si="79"/>
        <v/>
      </c>
    </row>
    <row r="89" spans="1:90" ht="25.5" customHeight="1" x14ac:dyDescent="0.25">
      <c r="A89" s="133"/>
      <c r="B89" s="68"/>
      <c r="C89" s="235" t="s">
        <v>478</v>
      </c>
      <c r="D89" s="80" t="str">
        <f t="shared" si="65"/>
        <v>O</v>
      </c>
      <c r="E89" s="81" t="s">
        <v>452</v>
      </c>
      <c r="F89" s="344" t="s">
        <v>479</v>
      </c>
      <c r="G89" s="344" t="str">
        <f>G86</f>
        <v>-E1-K5</v>
      </c>
      <c r="H89" s="84"/>
      <c r="I89" s="236"/>
      <c r="J89" s="86"/>
      <c r="K89" s="87"/>
      <c r="L89" s="88"/>
      <c r="M89" s="89" t="s">
        <v>200</v>
      </c>
      <c r="N89" s="85"/>
      <c r="O89" s="90"/>
      <c r="P89" s="86"/>
      <c r="Q89" s="86"/>
      <c r="R89" s="91"/>
      <c r="S89" s="92"/>
      <c r="T89" s="90"/>
      <c r="U89" s="90"/>
      <c r="V89" s="86"/>
      <c r="W89" s="93" t="str">
        <f t="shared" si="78"/>
        <v/>
      </c>
      <c r="X89" s="94"/>
      <c r="Y89" s="95"/>
      <c r="Z89" s="96"/>
      <c r="AA89" s="97"/>
      <c r="AB89" s="98" t="str">
        <f t="shared" si="87"/>
        <v/>
      </c>
      <c r="AC89" s="99"/>
      <c r="AD89" s="99"/>
      <c r="AE89" s="97"/>
      <c r="AF89" s="100"/>
      <c r="AG89" s="100"/>
      <c r="AH89" s="100"/>
      <c r="AI89" s="100"/>
      <c r="AJ89" s="101"/>
      <c r="AK89" s="101"/>
      <c r="AL89" s="101"/>
      <c r="AM89" s="101"/>
      <c r="AN89" s="101"/>
      <c r="AO89" s="102"/>
      <c r="AP89" s="103"/>
      <c r="AQ89" s="104"/>
      <c r="AR89" s="102"/>
      <c r="AS89" s="102"/>
      <c r="AT89" s="102"/>
      <c r="AU89" s="105"/>
      <c r="AV89" s="119"/>
      <c r="AW89" s="120" t="str">
        <f t="shared" si="84"/>
        <v/>
      </c>
      <c r="AX89" s="120"/>
      <c r="AY89" s="120"/>
      <c r="AZ89" s="120"/>
      <c r="BA89" s="120"/>
      <c r="BB89" s="120" t="str">
        <f t="shared" si="81"/>
        <v/>
      </c>
      <c r="BC89" s="120"/>
      <c r="BD89" s="120"/>
      <c r="BE89" s="120"/>
      <c r="BF89" s="120"/>
      <c r="BG89" s="120"/>
      <c r="BH89" s="110" t="str">
        <f>IF(BG89="","",IF(ISERROR(VLOOKUP(BG89,[2]KNULI!$A$2:$J$1250,3,0)),"!!! FEHLER MIT DER IGRULI-VERKNÜPFUNG !!!",VLOOKUP(BG89,[2]KNULI!$A$2:$J$1250,3,0)))</f>
        <v/>
      </c>
      <c r="BI89" s="110" t="str">
        <f>IF(BG89="","",IF(ISERROR(VLOOKUP(BG89,[2]KNULI!$A$2:$J$1250,2,0)),"!!! FEHLER MIT DER IGRULI-VERKNÜPFUNG !!!",VLOOKUP(BG89,[2]KNULI!$A$2:$J$1250,2,0)))</f>
        <v/>
      </c>
      <c r="BJ89" s="110" t="str">
        <f>IF(BG89="","",IF(ISERROR(VLOOKUP(BG89,[2]KNULI!$A$2:$J$1250,4,0)),"!!! FEHLER MIT DER IGRULI-VERKNÜPFUNG !!!",VLOOKUP(BG89,[2]KNULI!$A$2:$J$1250,4,0)))</f>
        <v/>
      </c>
      <c r="BK89" s="111" t="str">
        <f>IF(BG89="","",IF(ISERROR(VLOOKUP(BG89,[2]KNULI!$A$2:$J$1250,5,0)),"!!! FEHLER MIT DER IGRULI-VERKNÜPFUNG !!!",VLOOKUP(BG89,[2]KNULI!$A$2:$J$1250,5,0)))</f>
        <v/>
      </c>
      <c r="BL89" s="241"/>
      <c r="BM89" s="120"/>
      <c r="BN89" s="199"/>
      <c r="BO89" s="215"/>
      <c r="BP89" s="122"/>
      <c r="BQ89" s="122"/>
      <c r="BR89" s="123"/>
      <c r="BS89" s="250"/>
      <c r="BT89" s="115"/>
      <c r="BU89" s="115" t="str">
        <f t="shared" si="82"/>
        <v/>
      </c>
      <c r="BV89" s="115" t="str">
        <f t="shared" si="85"/>
        <v/>
      </c>
      <c r="BW89" s="115" t="str">
        <f t="shared" si="86"/>
        <v/>
      </c>
      <c r="BX89" s="120"/>
      <c r="BY89" s="115"/>
      <c r="BZ89" s="120"/>
      <c r="CA89" s="124"/>
      <c r="CB89" s="125"/>
      <c r="CC89" s="126"/>
      <c r="CD89" s="127" t="str">
        <f t="shared" si="80"/>
        <v/>
      </c>
      <c r="CE89" s="128" t="str">
        <f t="shared" si="80"/>
        <v/>
      </c>
      <c r="CF89" s="259"/>
      <c r="CG89" s="130"/>
      <c r="CH89" s="130" t="str">
        <f t="shared" si="83"/>
        <v/>
      </c>
      <c r="CI89" s="130" t="str">
        <f t="shared" si="83"/>
        <v/>
      </c>
      <c r="CJ89" s="131" t="str">
        <f t="shared" si="83"/>
        <v/>
      </c>
      <c r="CK89" s="131" t="str">
        <f t="shared" si="83"/>
        <v/>
      </c>
      <c r="CL89" s="132" t="str">
        <f t="shared" si="79"/>
        <v/>
      </c>
    </row>
    <row r="90" spans="1:90" ht="25.5" customHeight="1" x14ac:dyDescent="0.25">
      <c r="A90" s="133"/>
      <c r="B90" s="78"/>
      <c r="C90" s="235" t="s">
        <v>480</v>
      </c>
      <c r="D90" s="80" t="str">
        <f t="shared" si="65"/>
        <v>O, Z, N</v>
      </c>
      <c r="E90" s="81"/>
      <c r="F90" s="82" t="s">
        <v>653</v>
      </c>
      <c r="G90" s="360" t="s">
        <v>727</v>
      </c>
      <c r="H90" s="84"/>
      <c r="I90" s="236"/>
      <c r="J90" s="86"/>
      <c r="K90" s="87"/>
      <c r="L90" s="88"/>
      <c r="M90" s="89"/>
      <c r="N90" s="85" t="s">
        <v>88</v>
      </c>
      <c r="O90" s="90"/>
      <c r="P90" s="86"/>
      <c r="Q90" s="86" t="s">
        <v>158</v>
      </c>
      <c r="R90" s="91"/>
      <c r="S90" s="92" t="s">
        <v>88</v>
      </c>
      <c r="T90" s="90"/>
      <c r="U90" s="90" t="s">
        <v>88</v>
      </c>
      <c r="V90" s="86" t="s">
        <v>88</v>
      </c>
      <c r="W90" s="93" t="str">
        <f t="shared" si="78"/>
        <v>110kV .... 
HILFSSPG GEFMELDANLAGE</v>
      </c>
      <c r="X90" s="94" t="s">
        <v>145</v>
      </c>
      <c r="Y90" s="95" t="s">
        <v>88</v>
      </c>
      <c r="Z90" s="96"/>
      <c r="AA90" s="97"/>
      <c r="AB90" s="98" t="str">
        <f t="shared" si="87"/>
        <v>X</v>
      </c>
      <c r="AC90" s="99"/>
      <c r="AD90" s="99"/>
      <c r="AE90" s="97"/>
      <c r="AF90" s="100"/>
      <c r="AG90" s="100"/>
      <c r="AH90" s="100"/>
      <c r="AI90" s="100"/>
      <c r="AJ90" s="101"/>
      <c r="AK90" s="101"/>
      <c r="AL90" s="101"/>
      <c r="AM90" s="101"/>
      <c r="AN90" s="101"/>
      <c r="AO90" s="102"/>
      <c r="AP90" s="103"/>
      <c r="AQ90" s="104"/>
      <c r="AR90" s="102"/>
      <c r="AS90" s="102"/>
      <c r="AT90" s="102"/>
      <c r="AU90" s="105"/>
      <c r="AV90" s="119">
        <f>$AV$7</f>
        <v>1</v>
      </c>
      <c r="AW90" s="120" t="str">
        <f t="shared" si="84"/>
        <v>TEST</v>
      </c>
      <c r="AX90" s="120"/>
      <c r="AY90" s="120" t="s">
        <v>93</v>
      </c>
      <c r="AZ90" s="120" t="str">
        <f>IF(AV90&lt;&gt;"",$AB$477&amp;$AC$477,"")</f>
        <v>-E1-K5</v>
      </c>
      <c r="BA90" s="120" t="s">
        <v>432</v>
      </c>
      <c r="BB90" s="120" t="str">
        <f t="shared" si="81"/>
        <v>....</v>
      </c>
      <c r="BC90" s="120"/>
      <c r="BD90" s="120"/>
      <c r="BE90" s="120"/>
      <c r="BF90" s="120"/>
      <c r="BG90" s="120">
        <v>1148</v>
      </c>
      <c r="BH90" s="110" t="str">
        <f>IF(BG90="","",IF(ISERROR(VLOOKUP(BG90,[2]KNULI!$A$2:$J$1250,3,0)),"!!! FEHLER MIT DER IGRULI-VERKNÜPFUNG !!!",VLOOKUP(BG90,[2]KNULI!$A$2:$J$1250,3,0)))</f>
        <v>HILFSSPG GEFMELDANLAGE</v>
      </c>
      <c r="BI90" s="110" t="str">
        <f>IF(BG90="","",IF(ISERROR(VLOOKUP(BG90,[2]KNULI!$A$2:$J$1250,2,0)),"!!! FEHLER MIT DER IGRULI-VERKNÜPFUNG !!!",VLOOKUP(BG90,[2]KNULI!$A$2:$J$1250,2,0)))</f>
        <v>H/</v>
      </c>
      <c r="BJ90" s="110" t="str">
        <f>IF(BG90="","",IF(ISERROR(VLOOKUP(BG90,[2]KNULI!$A$2:$J$1250,4,0)),"!!! FEHLER MIT DER IGRULI-VERKNÜPFUNG !!!",VLOOKUP(BG90,[2]KNULI!$A$2:$J$1250,4,0)))</f>
        <v>Z</v>
      </c>
      <c r="BK90" s="111" t="str">
        <f>IF(BG90="","",IF(ISERROR(VLOOKUP(BG90,[2]KNULI!$A$2:$J$1250,5,0)),"!!! FEHLER MIT DER IGRULI-VERKNÜPFUNG !!!",VLOOKUP(BG90,[2]KNULI!$A$2:$J$1250,5,0)))</f>
        <v>F</v>
      </c>
      <c r="BL90" s="241"/>
      <c r="BM90" s="120"/>
      <c r="BN90" s="199"/>
      <c r="BO90" s="215"/>
      <c r="BP90" s="122"/>
      <c r="BQ90" s="122" t="s">
        <v>146</v>
      </c>
      <c r="BR90" s="123">
        <v>30</v>
      </c>
      <c r="BS90" s="250"/>
      <c r="BT90" s="115"/>
      <c r="BU90" s="115">
        <f t="shared" si="82"/>
        <v>1</v>
      </c>
      <c r="BV90" s="115">
        <f t="shared" si="85"/>
        <v>51</v>
      </c>
      <c r="BW90" s="115">
        <f t="shared" si="86"/>
        <v>201</v>
      </c>
      <c r="BX90" s="120">
        <v>68</v>
      </c>
      <c r="BY90" s="115">
        <v>124</v>
      </c>
      <c r="BZ90" s="120" t="s">
        <v>88</v>
      </c>
      <c r="CA90" s="124"/>
      <c r="CB90" s="125"/>
      <c r="CC90" s="126"/>
      <c r="CD90" s="127" t="str">
        <f t="shared" si="80"/>
        <v>EM</v>
      </c>
      <c r="CE90" s="128">
        <f t="shared" si="80"/>
        <v>30</v>
      </c>
      <c r="CF90" s="259"/>
      <c r="CG90" s="130"/>
      <c r="CH90" s="130">
        <f t="shared" si="83"/>
        <v>1</v>
      </c>
      <c r="CI90" s="130">
        <f t="shared" si="83"/>
        <v>51</v>
      </c>
      <c r="CJ90" s="131">
        <f t="shared" si="83"/>
        <v>201</v>
      </c>
      <c r="CK90" s="131">
        <f t="shared" si="83"/>
        <v>68</v>
      </c>
      <c r="CL90" s="132">
        <f t="shared" si="79"/>
        <v>124</v>
      </c>
    </row>
    <row r="91" spans="1:90" ht="25.5" customHeight="1" x14ac:dyDescent="0.25">
      <c r="A91" s="133"/>
      <c r="B91" s="68" t="s">
        <v>88</v>
      </c>
      <c r="C91" s="243" t="s">
        <v>481</v>
      </c>
      <c r="D91" s="80" t="str">
        <f t="shared" si="65"/>
        <v/>
      </c>
      <c r="E91" s="81"/>
      <c r="F91" s="344"/>
      <c r="G91" s="344"/>
      <c r="H91" s="84"/>
      <c r="I91" s="236"/>
      <c r="J91" s="86"/>
      <c r="K91" s="87"/>
      <c r="L91" s="88"/>
      <c r="M91" s="89"/>
      <c r="N91" s="85"/>
      <c r="O91" s="90"/>
      <c r="P91" s="86"/>
      <c r="Q91" s="86"/>
      <c r="R91" s="91"/>
      <c r="S91" s="92"/>
      <c r="T91" s="90"/>
      <c r="U91" s="90"/>
      <c r="V91" s="86"/>
      <c r="W91" s="93" t="str">
        <f t="shared" si="78"/>
        <v/>
      </c>
      <c r="X91" s="94"/>
      <c r="Y91" s="95"/>
      <c r="Z91" s="96"/>
      <c r="AA91" s="97"/>
      <c r="AB91" s="98" t="str">
        <f t="shared" si="87"/>
        <v/>
      </c>
      <c r="AC91" s="99"/>
      <c r="AD91" s="99"/>
      <c r="AE91" s="97"/>
      <c r="AF91" s="100"/>
      <c r="AG91" s="100"/>
      <c r="AH91" s="100"/>
      <c r="AI91" s="100"/>
      <c r="AJ91" s="101"/>
      <c r="AK91" s="101"/>
      <c r="AL91" s="101"/>
      <c r="AM91" s="101"/>
      <c r="AN91" s="101"/>
      <c r="AO91" s="102"/>
      <c r="AP91" s="103"/>
      <c r="AQ91" s="104"/>
      <c r="AR91" s="102"/>
      <c r="AS91" s="102"/>
      <c r="AT91" s="102"/>
      <c r="AU91" s="105"/>
      <c r="AV91" s="119"/>
      <c r="AW91" s="120" t="str">
        <f t="shared" si="84"/>
        <v/>
      </c>
      <c r="AX91" s="120"/>
      <c r="AY91" s="120"/>
      <c r="AZ91" s="120"/>
      <c r="BA91" s="120"/>
      <c r="BB91" s="120" t="str">
        <f t="shared" si="81"/>
        <v/>
      </c>
      <c r="BC91" s="120"/>
      <c r="BD91" s="120"/>
      <c r="BE91" s="120"/>
      <c r="BF91" s="120"/>
      <c r="BG91" s="120"/>
      <c r="BH91" s="110" t="str">
        <f>IF(BG91="","",IF(ISERROR(VLOOKUP(BG91,[2]KNULI!$A$2:$J$1250,3,0)),"!!! FEHLER MIT DER IGRULI-VERKNÜPFUNG !!!",VLOOKUP(BG91,[2]KNULI!$A$2:$J$1250,3,0)))</f>
        <v/>
      </c>
      <c r="BI91" s="110" t="str">
        <f>IF(BG91="","",IF(ISERROR(VLOOKUP(BG91,[2]KNULI!$A$2:$J$1250,2,0)),"!!! FEHLER MIT DER IGRULI-VERKNÜPFUNG !!!",VLOOKUP(BG91,[2]KNULI!$A$2:$J$1250,2,0)))</f>
        <v/>
      </c>
      <c r="BJ91" s="110" t="str">
        <f>IF(BG91="","",IF(ISERROR(VLOOKUP(BG91,[2]KNULI!$A$2:$J$1250,4,0)),"!!! FEHLER MIT DER IGRULI-VERKNÜPFUNG !!!",VLOOKUP(BG91,[2]KNULI!$A$2:$J$1250,4,0)))</f>
        <v/>
      </c>
      <c r="BK91" s="111" t="str">
        <f>IF(BG91="","",IF(ISERROR(VLOOKUP(BG91,[2]KNULI!$A$2:$J$1250,5,0)),"!!! FEHLER MIT DER IGRULI-VERKNÜPFUNG !!!",VLOOKUP(BG91,[2]KNULI!$A$2:$J$1250,5,0)))</f>
        <v/>
      </c>
      <c r="BL91" s="241"/>
      <c r="BM91" s="120"/>
      <c r="BN91" s="199"/>
      <c r="BO91" s="215"/>
      <c r="BP91" s="122"/>
      <c r="BQ91" s="122"/>
      <c r="BR91" s="123"/>
      <c r="BS91" s="250"/>
      <c r="BT91" s="115"/>
      <c r="BU91" s="115" t="str">
        <f t="shared" si="82"/>
        <v/>
      </c>
      <c r="BV91" s="115" t="str">
        <f t="shared" si="85"/>
        <v/>
      </c>
      <c r="BW91" s="115" t="str">
        <f t="shared" si="86"/>
        <v/>
      </c>
      <c r="BX91" s="120"/>
      <c r="BY91" s="115"/>
      <c r="BZ91" s="120"/>
      <c r="CA91" s="124"/>
      <c r="CB91" s="125"/>
      <c r="CC91" s="126"/>
      <c r="CD91" s="127" t="str">
        <f t="shared" si="80"/>
        <v/>
      </c>
      <c r="CE91" s="128" t="str">
        <f t="shared" si="80"/>
        <v/>
      </c>
      <c r="CF91" s="259"/>
      <c r="CG91" s="130"/>
      <c r="CH91" s="130" t="str">
        <f t="shared" si="83"/>
        <v/>
      </c>
      <c r="CI91" s="130" t="str">
        <f t="shared" si="83"/>
        <v/>
      </c>
      <c r="CJ91" s="131" t="str">
        <f t="shared" si="83"/>
        <v/>
      </c>
      <c r="CK91" s="131" t="str">
        <f t="shared" si="83"/>
        <v/>
      </c>
      <c r="CL91" s="132" t="str">
        <f t="shared" si="79"/>
        <v/>
      </c>
    </row>
    <row r="92" spans="1:90" ht="25.5" customHeight="1" x14ac:dyDescent="0.25">
      <c r="A92" s="389" t="s">
        <v>679</v>
      </c>
      <c r="B92" s="78"/>
      <c r="C92" s="370" t="str">
        <f>"Automatenüberwachung " &amp; F92</f>
        <v>Automatenüberwachung -FXXX</v>
      </c>
      <c r="D92" s="80" t="str">
        <f t="shared" si="65"/>
        <v>O</v>
      </c>
      <c r="E92" s="81"/>
      <c r="F92" s="364" t="s">
        <v>653</v>
      </c>
      <c r="G92" s="344" t="str">
        <f>G93</f>
        <v>-NK1-UC21</v>
      </c>
      <c r="H92" s="84"/>
      <c r="I92" s="236"/>
      <c r="J92" s="86"/>
      <c r="K92" s="87"/>
      <c r="L92" s="88"/>
      <c r="M92" s="89" t="s">
        <v>260</v>
      </c>
      <c r="N92" s="85"/>
      <c r="O92" s="90"/>
      <c r="P92" s="86"/>
      <c r="Q92" s="86"/>
      <c r="R92" s="91"/>
      <c r="S92" s="92"/>
      <c r="T92" s="90"/>
      <c r="U92" s="90"/>
      <c r="V92" s="86"/>
      <c r="W92" s="93" t="str">
        <f t="shared" ref="W92" si="88">IF(OR(U92="X",V92="x"),AY92&amp;" "&amp;BA92&amp;" " &amp;BC92&amp;CHAR(10)&amp;BD92&amp;BH92,"")</f>
        <v/>
      </c>
      <c r="X92" s="94"/>
      <c r="Y92" s="95"/>
      <c r="Z92" s="96"/>
      <c r="AA92" s="97"/>
      <c r="AB92" s="98" t="str">
        <f t="shared" si="87"/>
        <v/>
      </c>
      <c r="AC92" s="99"/>
      <c r="AD92" s="99"/>
      <c r="AE92" s="97"/>
      <c r="AF92" s="100"/>
      <c r="AG92" s="100"/>
      <c r="AH92" s="100"/>
      <c r="AI92" s="100"/>
      <c r="AJ92" s="101"/>
      <c r="AK92" s="101"/>
      <c r="AL92" s="101"/>
      <c r="AM92" s="101"/>
      <c r="AN92" s="101"/>
      <c r="AO92" s="102"/>
      <c r="AP92" s="103"/>
      <c r="AQ92" s="104"/>
      <c r="AR92" s="102"/>
      <c r="AS92" s="102"/>
      <c r="AT92" s="102"/>
      <c r="AU92" s="105"/>
      <c r="AV92" s="119"/>
      <c r="AW92" s="120" t="str">
        <f t="shared" ref="AW92" si="89">IF(AV92&lt;&gt;"",$AW$7,"")</f>
        <v/>
      </c>
      <c r="AX92" s="120"/>
      <c r="AY92" s="120"/>
      <c r="AZ92" s="120"/>
      <c r="BA92" s="120"/>
      <c r="BB92" s="120" t="str">
        <f t="shared" ref="BB92" si="90">IF(AV92&lt;&gt;"",BA92,"")</f>
        <v/>
      </c>
      <c r="BC92" s="120"/>
      <c r="BD92" s="120"/>
      <c r="BE92" s="120"/>
      <c r="BF92" s="120"/>
      <c r="BG92" s="120"/>
      <c r="BH92" s="110" t="str">
        <f>IF(BG92="","",IF(ISERROR(VLOOKUP(BG92,[2]KNULI!$A$2:$J$1250,3,0)),"!!! FEHLER MIT DER IGRULI-VERKNÜPFUNG !!!",VLOOKUP(BG92,[2]KNULI!$A$2:$J$1250,3,0)))</f>
        <v/>
      </c>
      <c r="BI92" s="110" t="str">
        <f>IF(BG92="","",IF(ISERROR(VLOOKUP(BG92,[2]KNULI!$A$2:$J$1250,2,0)),"!!! FEHLER MIT DER IGRULI-VERKNÜPFUNG !!!",VLOOKUP(BG92,[2]KNULI!$A$2:$J$1250,2,0)))</f>
        <v/>
      </c>
      <c r="BJ92" s="110" t="str">
        <f>IF(BG92="","",IF(ISERROR(VLOOKUP(BG92,[2]KNULI!$A$2:$J$1250,4,0)),"!!! FEHLER MIT DER IGRULI-VERKNÜPFUNG !!!",VLOOKUP(BG92,[2]KNULI!$A$2:$J$1250,4,0)))</f>
        <v/>
      </c>
      <c r="BK92" s="111" t="str">
        <f>IF(BG92="","",IF(ISERROR(VLOOKUP(BG92,[2]KNULI!$A$2:$J$1250,5,0)),"!!! FEHLER MIT DER IGRULI-VERKNÜPFUNG !!!",VLOOKUP(BG92,[2]KNULI!$A$2:$J$1250,5,0)))</f>
        <v/>
      </c>
      <c r="BL92" s="241"/>
      <c r="BM92" s="120"/>
      <c r="BN92" s="199"/>
      <c r="BO92" s="215"/>
      <c r="BP92" s="122"/>
      <c r="BQ92" s="122"/>
      <c r="BR92" s="123"/>
      <c r="BS92" s="250"/>
      <c r="BT92" s="115"/>
      <c r="BU92" s="115" t="str">
        <f t="shared" ref="BU92" si="91">IF(AV92&lt;&gt;"",AV92,"")</f>
        <v/>
      </c>
      <c r="BV92" s="115" t="str">
        <f t="shared" ref="BV92" si="92">IF(AV92&lt;&gt;"",$BV$7,"")</f>
        <v/>
      </c>
      <c r="BW92" s="115" t="str">
        <f t="shared" si="86"/>
        <v/>
      </c>
      <c r="BX92" s="120"/>
      <c r="BY92" s="115"/>
      <c r="BZ92" s="120"/>
      <c r="CA92" s="378"/>
      <c r="CB92" s="125"/>
      <c r="CC92" s="380"/>
      <c r="CD92" s="127" t="str">
        <f t="shared" ref="CD92" si="93">IF($AV92&lt;&gt;"",BQ92,"")</f>
        <v/>
      </c>
      <c r="CE92" s="128" t="str">
        <f t="shared" ref="CE92" si="94">IF($AV92&lt;&gt;"",BR92,"")</f>
        <v/>
      </c>
      <c r="CF92" s="259"/>
      <c r="CG92" s="130"/>
      <c r="CH92" s="130" t="str">
        <f t="shared" ref="CH92" si="95">IF($AV92&lt;&gt;"",BU92,"")</f>
        <v/>
      </c>
      <c r="CI92" s="130" t="str">
        <f t="shared" ref="CI92" si="96">IF($AV92&lt;&gt;"",BV92,"")</f>
        <v/>
      </c>
      <c r="CJ92" s="131" t="str">
        <f t="shared" ref="CJ92" si="97">IF($AV92&lt;&gt;"",BW92,"")</f>
        <v/>
      </c>
      <c r="CK92" s="131" t="str">
        <f t="shared" ref="CK92" si="98">IF($AV92&lt;&gt;"",BX92,"")</f>
        <v/>
      </c>
      <c r="CL92" s="132" t="str">
        <f t="shared" ref="CL92" si="99">IF($AV92&lt;&gt;"",BY92,"")</f>
        <v/>
      </c>
    </row>
    <row r="93" spans="1:90" ht="25.5" customHeight="1" x14ac:dyDescent="0.25">
      <c r="A93" s="389" t="s">
        <v>679</v>
      </c>
      <c r="B93" s="78"/>
      <c r="C93" s="370" t="str">
        <f>"Automatenüberwachung " &amp; F93</f>
        <v>Automatenüberwachung -FXXX</v>
      </c>
      <c r="D93" s="80" t="str">
        <f t="shared" si="65"/>
        <v>O</v>
      </c>
      <c r="E93" s="81"/>
      <c r="F93" s="364" t="s">
        <v>653</v>
      </c>
      <c r="G93" s="344" t="str">
        <f>G94</f>
        <v>-NK1-UC21</v>
      </c>
      <c r="H93" s="84"/>
      <c r="I93" s="236"/>
      <c r="J93" s="86"/>
      <c r="K93" s="87"/>
      <c r="L93" s="88"/>
      <c r="M93" s="89" t="s">
        <v>260</v>
      </c>
      <c r="N93" s="85"/>
      <c r="O93" s="90"/>
      <c r="P93" s="86"/>
      <c r="Q93" s="86"/>
      <c r="R93" s="91"/>
      <c r="S93" s="92"/>
      <c r="T93" s="90"/>
      <c r="U93" s="90"/>
      <c r="V93" s="86"/>
      <c r="W93" s="93" t="str">
        <f t="shared" si="78"/>
        <v/>
      </c>
      <c r="X93" s="94"/>
      <c r="Y93" s="95"/>
      <c r="Z93" s="96"/>
      <c r="AA93" s="97"/>
      <c r="AB93" s="98" t="str">
        <f t="shared" si="87"/>
        <v/>
      </c>
      <c r="AC93" s="99"/>
      <c r="AD93" s="99"/>
      <c r="AE93" s="97"/>
      <c r="AF93" s="100"/>
      <c r="AG93" s="100"/>
      <c r="AH93" s="100"/>
      <c r="AI93" s="100"/>
      <c r="AJ93" s="101"/>
      <c r="AK93" s="101"/>
      <c r="AL93" s="101"/>
      <c r="AM93" s="101"/>
      <c r="AN93" s="101"/>
      <c r="AO93" s="102"/>
      <c r="AP93" s="103"/>
      <c r="AQ93" s="104"/>
      <c r="AR93" s="102"/>
      <c r="AS93" s="102"/>
      <c r="AT93" s="102"/>
      <c r="AU93" s="105"/>
      <c r="AV93" s="119"/>
      <c r="AW93" s="120" t="str">
        <f t="shared" si="84"/>
        <v/>
      </c>
      <c r="AX93" s="120"/>
      <c r="AY93" s="120"/>
      <c r="AZ93" s="120"/>
      <c r="BA93" s="120"/>
      <c r="BB93" s="120" t="str">
        <f t="shared" si="81"/>
        <v/>
      </c>
      <c r="BC93" s="120"/>
      <c r="BD93" s="120"/>
      <c r="BE93" s="120"/>
      <c r="BF93" s="120"/>
      <c r="BG93" s="120"/>
      <c r="BH93" s="110" t="str">
        <f>IF(BG93="","",IF(ISERROR(VLOOKUP(BG93,[2]KNULI!$A$2:$J$1250,3,0)),"!!! FEHLER MIT DER IGRULI-VERKNÜPFUNG !!!",VLOOKUP(BG93,[2]KNULI!$A$2:$J$1250,3,0)))</f>
        <v/>
      </c>
      <c r="BI93" s="110" t="str">
        <f>IF(BG93="","",IF(ISERROR(VLOOKUP(BG93,[2]KNULI!$A$2:$J$1250,2,0)),"!!! FEHLER MIT DER IGRULI-VERKNÜPFUNG !!!",VLOOKUP(BG93,[2]KNULI!$A$2:$J$1250,2,0)))</f>
        <v/>
      </c>
      <c r="BJ93" s="110" t="str">
        <f>IF(BG93="","",IF(ISERROR(VLOOKUP(BG93,[2]KNULI!$A$2:$J$1250,4,0)),"!!! FEHLER MIT DER IGRULI-VERKNÜPFUNG !!!",VLOOKUP(BG93,[2]KNULI!$A$2:$J$1250,4,0)))</f>
        <v/>
      </c>
      <c r="BK93" s="111" t="str">
        <f>IF(BG93="","",IF(ISERROR(VLOOKUP(BG93,[2]KNULI!$A$2:$J$1250,5,0)),"!!! FEHLER MIT DER IGRULI-VERKNÜPFUNG !!!",VLOOKUP(BG93,[2]KNULI!$A$2:$J$1250,5,0)))</f>
        <v/>
      </c>
      <c r="BL93" s="241"/>
      <c r="BM93" s="120"/>
      <c r="BN93" s="199"/>
      <c r="BO93" s="215"/>
      <c r="BP93" s="122"/>
      <c r="BQ93" s="122"/>
      <c r="BR93" s="123"/>
      <c r="BS93" s="250"/>
      <c r="BT93" s="115"/>
      <c r="BU93" s="115" t="str">
        <f t="shared" si="82"/>
        <v/>
      </c>
      <c r="BV93" s="115" t="str">
        <f t="shared" si="85"/>
        <v/>
      </c>
      <c r="BW93" s="115" t="str">
        <f t="shared" si="86"/>
        <v/>
      </c>
      <c r="BX93" s="120"/>
      <c r="BY93" s="115"/>
      <c r="BZ93" s="120"/>
      <c r="CA93" s="378"/>
      <c r="CB93" s="125"/>
      <c r="CC93" s="380"/>
      <c r="CD93" s="127" t="str">
        <f t="shared" si="80"/>
        <v/>
      </c>
      <c r="CE93" s="128" t="str">
        <f t="shared" si="80"/>
        <v/>
      </c>
      <c r="CF93" s="259"/>
      <c r="CG93" s="130"/>
      <c r="CH93" s="130" t="str">
        <f t="shared" si="83"/>
        <v/>
      </c>
      <c r="CI93" s="130" t="str">
        <f t="shared" si="83"/>
        <v/>
      </c>
      <c r="CJ93" s="131" t="str">
        <f t="shared" si="83"/>
        <v/>
      </c>
      <c r="CK93" s="131" t="str">
        <f t="shared" si="83"/>
        <v/>
      </c>
      <c r="CL93" s="132" t="str">
        <f t="shared" si="79"/>
        <v/>
      </c>
    </row>
    <row r="94" spans="1:90" ht="25.5" customHeight="1" x14ac:dyDescent="0.25">
      <c r="A94" s="389" t="s">
        <v>679</v>
      </c>
      <c r="B94" s="78"/>
      <c r="C94" s="370" t="str">
        <f>"Automatenüberwachung " &amp; F94</f>
        <v>Automatenüberwachung -FXXX</v>
      </c>
      <c r="D94" s="80" t="str">
        <f t="shared" si="65"/>
        <v>O</v>
      </c>
      <c r="E94" s="81"/>
      <c r="F94" s="364" t="s">
        <v>653</v>
      </c>
      <c r="G94" s="344" t="str">
        <f>G95</f>
        <v>-NK1-UC21</v>
      </c>
      <c r="H94" s="84"/>
      <c r="I94" s="236"/>
      <c r="J94" s="86"/>
      <c r="K94" s="87"/>
      <c r="L94" s="88"/>
      <c r="M94" s="89" t="s">
        <v>260</v>
      </c>
      <c r="N94" s="85"/>
      <c r="O94" s="90"/>
      <c r="P94" s="86"/>
      <c r="Q94" s="86"/>
      <c r="R94" s="91"/>
      <c r="S94" s="92"/>
      <c r="T94" s="90"/>
      <c r="U94" s="90"/>
      <c r="V94" s="86"/>
      <c r="W94" s="93" t="str">
        <f t="shared" ref="W94" si="100">IF(OR(U94="X",V94="x"),AY94&amp;" "&amp;BA94&amp;" " &amp;BC94&amp;CHAR(10)&amp;BD94&amp;BH94,"")</f>
        <v/>
      </c>
      <c r="X94" s="94"/>
      <c r="Y94" s="95"/>
      <c r="Z94" s="96"/>
      <c r="AA94" s="97"/>
      <c r="AB94" s="98" t="str">
        <f t="shared" si="87"/>
        <v/>
      </c>
      <c r="AC94" s="99"/>
      <c r="AD94" s="99"/>
      <c r="AE94" s="97"/>
      <c r="AF94" s="100"/>
      <c r="AG94" s="100"/>
      <c r="AH94" s="100"/>
      <c r="AI94" s="100"/>
      <c r="AJ94" s="101"/>
      <c r="AK94" s="101"/>
      <c r="AL94" s="101"/>
      <c r="AM94" s="101"/>
      <c r="AN94" s="101"/>
      <c r="AO94" s="102"/>
      <c r="AP94" s="103"/>
      <c r="AQ94" s="104"/>
      <c r="AR94" s="102"/>
      <c r="AS94" s="102"/>
      <c r="AT94" s="102"/>
      <c r="AU94" s="105"/>
      <c r="AV94" s="119"/>
      <c r="AW94" s="120" t="str">
        <f t="shared" ref="AW94" si="101">IF(AV94&lt;&gt;"",$AW$7,"")</f>
        <v/>
      </c>
      <c r="AX94" s="120"/>
      <c r="AY94" s="120"/>
      <c r="AZ94" s="120"/>
      <c r="BA94" s="120"/>
      <c r="BB94" s="120" t="str">
        <f t="shared" ref="BB94" si="102">IF(AV94&lt;&gt;"",BA94,"")</f>
        <v/>
      </c>
      <c r="BC94" s="120"/>
      <c r="BD94" s="120"/>
      <c r="BE94" s="120"/>
      <c r="BF94" s="120"/>
      <c r="BG94" s="120"/>
      <c r="BH94" s="110" t="str">
        <f>IF(BG94="","",IF(ISERROR(VLOOKUP(BG94,[2]KNULI!$A$2:$J$1250,3,0)),"!!! FEHLER MIT DER IGRULI-VERKNÜPFUNG !!!",VLOOKUP(BG94,[2]KNULI!$A$2:$J$1250,3,0)))</f>
        <v/>
      </c>
      <c r="BI94" s="110" t="str">
        <f>IF(BG94="","",IF(ISERROR(VLOOKUP(BG94,[2]KNULI!$A$2:$J$1250,2,0)),"!!! FEHLER MIT DER IGRULI-VERKNÜPFUNG !!!",VLOOKUP(BG94,[2]KNULI!$A$2:$J$1250,2,0)))</f>
        <v/>
      </c>
      <c r="BJ94" s="110" t="str">
        <f>IF(BG94="","",IF(ISERROR(VLOOKUP(BG94,[2]KNULI!$A$2:$J$1250,4,0)),"!!! FEHLER MIT DER IGRULI-VERKNÜPFUNG !!!",VLOOKUP(BG94,[2]KNULI!$A$2:$J$1250,4,0)))</f>
        <v/>
      </c>
      <c r="BK94" s="111" t="str">
        <f>IF(BG94="","",IF(ISERROR(VLOOKUP(BG94,[2]KNULI!$A$2:$J$1250,5,0)),"!!! FEHLER MIT DER IGRULI-VERKNÜPFUNG !!!",VLOOKUP(BG94,[2]KNULI!$A$2:$J$1250,5,0)))</f>
        <v/>
      </c>
      <c r="BL94" s="241"/>
      <c r="BM94" s="120"/>
      <c r="BN94" s="199"/>
      <c r="BO94" s="215"/>
      <c r="BP94" s="122"/>
      <c r="BQ94" s="122"/>
      <c r="BR94" s="123"/>
      <c r="BS94" s="250"/>
      <c r="BT94" s="115"/>
      <c r="BU94" s="115" t="str">
        <f t="shared" ref="BU94" si="103">IF(AV94&lt;&gt;"",AV94,"")</f>
        <v/>
      </c>
      <c r="BV94" s="115" t="str">
        <f t="shared" ref="BV94" si="104">IF(AV94&lt;&gt;"",$BV$7,"")</f>
        <v/>
      </c>
      <c r="BW94" s="115" t="str">
        <f t="shared" si="86"/>
        <v/>
      </c>
      <c r="BX94" s="120"/>
      <c r="BY94" s="115"/>
      <c r="BZ94" s="120"/>
      <c r="CA94" s="378"/>
      <c r="CB94" s="125"/>
      <c r="CC94" s="380"/>
      <c r="CD94" s="127" t="str">
        <f t="shared" ref="CD94" si="105">IF($AV94&lt;&gt;"",BQ94,"")</f>
        <v/>
      </c>
      <c r="CE94" s="128" t="str">
        <f t="shared" ref="CE94" si="106">IF($AV94&lt;&gt;"",BR94,"")</f>
        <v/>
      </c>
      <c r="CF94" s="259"/>
      <c r="CG94" s="130"/>
      <c r="CH94" s="130" t="str">
        <f t="shared" ref="CH94" si="107">IF($AV94&lt;&gt;"",BU94,"")</f>
        <v/>
      </c>
      <c r="CI94" s="130" t="str">
        <f t="shared" ref="CI94" si="108">IF($AV94&lt;&gt;"",BV94,"")</f>
        <v/>
      </c>
      <c r="CJ94" s="131" t="str">
        <f t="shared" ref="CJ94" si="109">IF($AV94&lt;&gt;"",BW94,"")</f>
        <v/>
      </c>
      <c r="CK94" s="131" t="str">
        <f t="shared" ref="CK94" si="110">IF($AV94&lt;&gt;"",BX94,"")</f>
        <v/>
      </c>
      <c r="CL94" s="132" t="str">
        <f t="shared" ref="CL94" si="111">IF($AV94&lt;&gt;"",BY94,"")</f>
        <v/>
      </c>
    </row>
    <row r="95" spans="1:90" ht="25.5" customHeight="1" x14ac:dyDescent="0.25">
      <c r="A95" s="389" t="s">
        <v>679</v>
      </c>
      <c r="B95" s="78"/>
      <c r="C95" s="370" t="str">
        <f>"Automatenüberwachung " &amp; F95</f>
        <v>Automatenüberwachung -FXXX</v>
      </c>
      <c r="D95" s="80" t="str">
        <f t="shared" si="65"/>
        <v>O</v>
      </c>
      <c r="E95" s="81"/>
      <c r="F95" s="364" t="s">
        <v>653</v>
      </c>
      <c r="G95" s="344" t="str">
        <f>G96</f>
        <v>-NK1-UC21</v>
      </c>
      <c r="H95" s="84"/>
      <c r="I95" s="236"/>
      <c r="J95" s="86"/>
      <c r="K95" s="87"/>
      <c r="L95" s="88"/>
      <c r="M95" s="89" t="s">
        <v>260</v>
      </c>
      <c r="N95" s="85"/>
      <c r="O95" s="90"/>
      <c r="P95" s="86"/>
      <c r="Q95" s="86"/>
      <c r="R95" s="91"/>
      <c r="S95" s="92"/>
      <c r="T95" s="90"/>
      <c r="U95" s="90"/>
      <c r="V95" s="86"/>
      <c r="W95" s="93" t="str">
        <f t="shared" si="78"/>
        <v/>
      </c>
      <c r="X95" s="94"/>
      <c r="Y95" s="95"/>
      <c r="Z95" s="96"/>
      <c r="AA95" s="97"/>
      <c r="AB95" s="98" t="str">
        <f t="shared" si="87"/>
        <v/>
      </c>
      <c r="AC95" s="99"/>
      <c r="AD95" s="99"/>
      <c r="AE95" s="97"/>
      <c r="AF95" s="100"/>
      <c r="AG95" s="100"/>
      <c r="AH95" s="100"/>
      <c r="AI95" s="100"/>
      <c r="AJ95" s="101"/>
      <c r="AK95" s="101"/>
      <c r="AL95" s="101"/>
      <c r="AM95" s="101"/>
      <c r="AN95" s="101"/>
      <c r="AO95" s="102"/>
      <c r="AP95" s="103"/>
      <c r="AQ95" s="104"/>
      <c r="AR95" s="102"/>
      <c r="AS95" s="102"/>
      <c r="AT95" s="102"/>
      <c r="AU95" s="105"/>
      <c r="AV95" s="119"/>
      <c r="AW95" s="120" t="str">
        <f t="shared" si="84"/>
        <v/>
      </c>
      <c r="AX95" s="120"/>
      <c r="AY95" s="120"/>
      <c r="AZ95" s="120"/>
      <c r="BA95" s="120"/>
      <c r="BB95" s="120" t="str">
        <f t="shared" si="81"/>
        <v/>
      </c>
      <c r="BC95" s="120"/>
      <c r="BD95" s="120"/>
      <c r="BE95" s="120"/>
      <c r="BF95" s="120"/>
      <c r="BG95" s="120"/>
      <c r="BH95" s="110" t="str">
        <f>IF(BG95="","",IF(ISERROR(VLOOKUP(BG95,[2]KNULI!$A$2:$J$1250,3,0)),"!!! FEHLER MIT DER IGRULI-VERKNÜPFUNG !!!",VLOOKUP(BG95,[2]KNULI!$A$2:$J$1250,3,0)))</f>
        <v/>
      </c>
      <c r="BI95" s="110" t="str">
        <f>IF(BG95="","",IF(ISERROR(VLOOKUP(BG95,[2]KNULI!$A$2:$J$1250,2,0)),"!!! FEHLER MIT DER IGRULI-VERKNÜPFUNG !!!",VLOOKUP(BG95,[2]KNULI!$A$2:$J$1250,2,0)))</f>
        <v/>
      </c>
      <c r="BJ95" s="110" t="str">
        <f>IF(BG95="","",IF(ISERROR(VLOOKUP(BG95,[2]KNULI!$A$2:$J$1250,4,0)),"!!! FEHLER MIT DER IGRULI-VERKNÜPFUNG !!!",VLOOKUP(BG95,[2]KNULI!$A$2:$J$1250,4,0)))</f>
        <v/>
      </c>
      <c r="BK95" s="111" t="str">
        <f>IF(BG95="","",IF(ISERROR(VLOOKUP(BG95,[2]KNULI!$A$2:$J$1250,5,0)),"!!! FEHLER MIT DER IGRULI-VERKNÜPFUNG !!!",VLOOKUP(BG95,[2]KNULI!$A$2:$J$1250,5,0)))</f>
        <v/>
      </c>
      <c r="BL95" s="241"/>
      <c r="BM95" s="120"/>
      <c r="BN95" s="199"/>
      <c r="BO95" s="215"/>
      <c r="BP95" s="122"/>
      <c r="BQ95" s="122"/>
      <c r="BR95" s="123"/>
      <c r="BS95" s="250"/>
      <c r="BT95" s="115"/>
      <c r="BU95" s="115" t="str">
        <f t="shared" si="82"/>
        <v/>
      </c>
      <c r="BV95" s="115" t="str">
        <f t="shared" si="85"/>
        <v/>
      </c>
      <c r="BW95" s="115" t="str">
        <f t="shared" si="86"/>
        <v/>
      </c>
      <c r="BX95" s="120"/>
      <c r="BY95" s="115"/>
      <c r="BZ95" s="120"/>
      <c r="CA95" s="378"/>
      <c r="CB95" s="125"/>
      <c r="CC95" s="380"/>
      <c r="CD95" s="127" t="str">
        <f t="shared" si="80"/>
        <v/>
      </c>
      <c r="CE95" s="128" t="str">
        <f t="shared" si="80"/>
        <v/>
      </c>
      <c r="CF95" s="259"/>
      <c r="CG95" s="130"/>
      <c r="CH95" s="130" t="str">
        <f t="shared" si="83"/>
        <v/>
      </c>
      <c r="CI95" s="130" t="str">
        <f t="shared" si="83"/>
        <v/>
      </c>
      <c r="CJ95" s="131" t="str">
        <f t="shared" si="83"/>
        <v/>
      </c>
      <c r="CK95" s="131" t="str">
        <f t="shared" si="83"/>
        <v/>
      </c>
      <c r="CL95" s="132" t="str">
        <f t="shared" si="79"/>
        <v/>
      </c>
    </row>
    <row r="96" spans="1:90" ht="25.5" customHeight="1" x14ac:dyDescent="0.25">
      <c r="A96" s="389" t="s">
        <v>679</v>
      </c>
      <c r="B96" s="78"/>
      <c r="C96" s="370" t="str">
        <f>"Automatenüberwachung " &amp; F96</f>
        <v>Automatenüberwachung -FXXX</v>
      </c>
      <c r="D96" s="80" t="str">
        <f t="shared" si="65"/>
        <v>O</v>
      </c>
      <c r="E96" s="81"/>
      <c r="F96" s="364" t="s">
        <v>653</v>
      </c>
      <c r="G96" s="344" t="str">
        <f>G97</f>
        <v>-NK1-UC21</v>
      </c>
      <c r="H96" s="84"/>
      <c r="I96" s="236"/>
      <c r="J96" s="86"/>
      <c r="K96" s="87"/>
      <c r="L96" s="88"/>
      <c r="M96" s="89" t="s">
        <v>260</v>
      </c>
      <c r="N96" s="85"/>
      <c r="O96" s="90"/>
      <c r="P96" s="86"/>
      <c r="Q96" s="86"/>
      <c r="R96" s="91"/>
      <c r="S96" s="92"/>
      <c r="T96" s="90"/>
      <c r="U96" s="90"/>
      <c r="V96" s="86"/>
      <c r="W96" s="93" t="str">
        <f t="shared" ref="W96" si="112">IF(OR(U96="X",V96="x"),AY96&amp;" "&amp;BA96&amp;" " &amp;BC96&amp;CHAR(10)&amp;BD96&amp;BH96,"")</f>
        <v/>
      </c>
      <c r="X96" s="94"/>
      <c r="Y96" s="95"/>
      <c r="Z96" s="96"/>
      <c r="AA96" s="97"/>
      <c r="AB96" s="98" t="str">
        <f t="shared" si="87"/>
        <v/>
      </c>
      <c r="AC96" s="99"/>
      <c r="AD96" s="99"/>
      <c r="AE96" s="97"/>
      <c r="AF96" s="100"/>
      <c r="AG96" s="100"/>
      <c r="AH96" s="100"/>
      <c r="AI96" s="100"/>
      <c r="AJ96" s="101"/>
      <c r="AK96" s="101"/>
      <c r="AL96" s="101"/>
      <c r="AM96" s="101"/>
      <c r="AN96" s="101"/>
      <c r="AO96" s="102"/>
      <c r="AP96" s="103"/>
      <c r="AQ96" s="104"/>
      <c r="AR96" s="102"/>
      <c r="AS96" s="102"/>
      <c r="AT96" s="102"/>
      <c r="AU96" s="105"/>
      <c r="AV96" s="119"/>
      <c r="AW96" s="120" t="str">
        <f t="shared" ref="AW96" si="113">IF(AV96&lt;&gt;"",$AW$7,"")</f>
        <v/>
      </c>
      <c r="AX96" s="120"/>
      <c r="AY96" s="120"/>
      <c r="AZ96" s="120"/>
      <c r="BA96" s="120"/>
      <c r="BB96" s="120" t="str">
        <f t="shared" ref="BB96" si="114">IF(AV96&lt;&gt;"",BA96,"")</f>
        <v/>
      </c>
      <c r="BC96" s="120"/>
      <c r="BD96" s="120"/>
      <c r="BE96" s="120"/>
      <c r="BF96" s="120"/>
      <c r="BG96" s="120"/>
      <c r="BH96" s="110" t="str">
        <f>IF(BG96="","",IF(ISERROR(VLOOKUP(BG96,[2]KNULI!$A$2:$J$1250,3,0)),"!!! FEHLER MIT DER IGRULI-VERKNÜPFUNG !!!",VLOOKUP(BG96,[2]KNULI!$A$2:$J$1250,3,0)))</f>
        <v/>
      </c>
      <c r="BI96" s="110" t="str">
        <f>IF(BG96="","",IF(ISERROR(VLOOKUP(BG96,[2]KNULI!$A$2:$J$1250,2,0)),"!!! FEHLER MIT DER IGRULI-VERKNÜPFUNG !!!",VLOOKUP(BG96,[2]KNULI!$A$2:$J$1250,2,0)))</f>
        <v/>
      </c>
      <c r="BJ96" s="110" t="str">
        <f>IF(BG96="","",IF(ISERROR(VLOOKUP(BG96,[2]KNULI!$A$2:$J$1250,4,0)),"!!! FEHLER MIT DER IGRULI-VERKNÜPFUNG !!!",VLOOKUP(BG96,[2]KNULI!$A$2:$J$1250,4,0)))</f>
        <v/>
      </c>
      <c r="BK96" s="111" t="str">
        <f>IF(BG96="","",IF(ISERROR(VLOOKUP(BG96,[2]KNULI!$A$2:$J$1250,5,0)),"!!! FEHLER MIT DER IGRULI-VERKNÜPFUNG !!!",VLOOKUP(BG96,[2]KNULI!$A$2:$J$1250,5,0)))</f>
        <v/>
      </c>
      <c r="BL96" s="241"/>
      <c r="BM96" s="120"/>
      <c r="BN96" s="199"/>
      <c r="BO96" s="215"/>
      <c r="BP96" s="122"/>
      <c r="BQ96" s="122"/>
      <c r="BR96" s="123"/>
      <c r="BS96" s="250"/>
      <c r="BT96" s="115"/>
      <c r="BU96" s="115" t="str">
        <f t="shared" ref="BU96" si="115">IF(AV96&lt;&gt;"",AV96,"")</f>
        <v/>
      </c>
      <c r="BV96" s="115" t="str">
        <f t="shared" ref="BV96" si="116">IF(AV96&lt;&gt;"",$BV$7,"")</f>
        <v/>
      </c>
      <c r="BW96" s="115" t="str">
        <f t="shared" si="86"/>
        <v/>
      </c>
      <c r="BX96" s="120"/>
      <c r="BY96" s="115"/>
      <c r="BZ96" s="120"/>
      <c r="CA96" s="378"/>
      <c r="CB96" s="125"/>
      <c r="CC96" s="380"/>
      <c r="CD96" s="127" t="str">
        <f t="shared" ref="CD96" si="117">IF($AV96&lt;&gt;"",BQ96,"")</f>
        <v/>
      </c>
      <c r="CE96" s="128" t="str">
        <f t="shared" ref="CE96" si="118">IF($AV96&lt;&gt;"",BR96,"")</f>
        <v/>
      </c>
      <c r="CF96" s="259"/>
      <c r="CG96" s="130"/>
      <c r="CH96" s="130" t="str">
        <f t="shared" ref="CH96" si="119">IF($AV96&lt;&gt;"",BU96,"")</f>
        <v/>
      </c>
      <c r="CI96" s="130" t="str">
        <f t="shared" ref="CI96" si="120">IF($AV96&lt;&gt;"",BV96,"")</f>
        <v/>
      </c>
      <c r="CJ96" s="131" t="str">
        <f t="shared" ref="CJ96" si="121">IF($AV96&lt;&gt;"",BW96,"")</f>
        <v/>
      </c>
      <c r="CK96" s="131" t="str">
        <f t="shared" ref="CK96" si="122">IF($AV96&lt;&gt;"",BX96,"")</f>
        <v/>
      </c>
      <c r="CL96" s="132" t="str">
        <f t="shared" ref="CL96" si="123">IF($AV96&lt;&gt;"",BY96,"")</f>
        <v/>
      </c>
    </row>
    <row r="97" spans="1:90" ht="25.5" customHeight="1" x14ac:dyDescent="0.25">
      <c r="A97" s="133"/>
      <c r="B97" s="68"/>
      <c r="C97" s="235" t="s">
        <v>482</v>
      </c>
      <c r="D97" s="80" t="str">
        <f t="shared" ref="D97:D144" si="124">CHOOSE(1+IF(COUNTA(H97:Q97)&gt;0,1,0)+IF(AND(COUNTA(R97:V97)&gt;0),2,0)+IF(OR(BZ97="X",BZ97="P"),4,0),"","O","Z","O, Z","N","O, N", "Z, N", "O, Z, N")</f>
        <v>O, Z, N</v>
      </c>
      <c r="E97" s="81"/>
      <c r="F97" s="357"/>
      <c r="G97" s="344" t="s">
        <v>726</v>
      </c>
      <c r="H97" s="84"/>
      <c r="I97" s="236"/>
      <c r="J97" s="86"/>
      <c r="K97" s="87"/>
      <c r="L97" s="88"/>
      <c r="M97" s="89" t="s">
        <v>263</v>
      </c>
      <c r="N97" s="85" t="s">
        <v>88</v>
      </c>
      <c r="O97" s="90"/>
      <c r="P97" s="86"/>
      <c r="Q97" s="86" t="s">
        <v>158</v>
      </c>
      <c r="R97" s="91"/>
      <c r="S97" s="92" t="s">
        <v>88</v>
      </c>
      <c r="T97" s="90"/>
      <c r="U97" s="90" t="s">
        <v>88</v>
      </c>
      <c r="V97" s="86" t="s">
        <v>88</v>
      </c>
      <c r="W97" s="93" t="str">
        <f t="shared" si="78"/>
        <v>110kV .... 
RINGLTG SCHUTZ 1</v>
      </c>
      <c r="X97" s="94" t="s">
        <v>145</v>
      </c>
      <c r="Y97" s="95" t="s">
        <v>88</v>
      </c>
      <c r="Z97" s="96"/>
      <c r="AA97" s="97"/>
      <c r="AB97" s="98" t="str">
        <f t="shared" si="77"/>
        <v>X</v>
      </c>
      <c r="AC97" s="99"/>
      <c r="AD97" s="99"/>
      <c r="AE97" s="97"/>
      <c r="AF97" s="100"/>
      <c r="AG97" s="100"/>
      <c r="AH97" s="100"/>
      <c r="AI97" s="100"/>
      <c r="AJ97" s="101"/>
      <c r="AK97" s="101"/>
      <c r="AL97" s="101"/>
      <c r="AM97" s="101"/>
      <c r="AN97" s="101"/>
      <c r="AO97" s="102"/>
      <c r="AP97" s="103"/>
      <c r="AQ97" s="104"/>
      <c r="AR97" s="102"/>
      <c r="AS97" s="102"/>
      <c r="AT97" s="102"/>
      <c r="AU97" s="105"/>
      <c r="AV97" s="119">
        <f>$AV$7</f>
        <v>1</v>
      </c>
      <c r="AW97" s="120" t="str">
        <f t="shared" si="84"/>
        <v>TEST</v>
      </c>
      <c r="AX97" s="120"/>
      <c r="AY97" s="120" t="s">
        <v>93</v>
      </c>
      <c r="AZ97" s="120" t="str">
        <f>IF(AV97&lt;&gt;"",$AB$477&amp;$AC$477,"")</f>
        <v>-E1-K5</v>
      </c>
      <c r="BA97" s="120" t="s">
        <v>432</v>
      </c>
      <c r="BB97" s="120" t="str">
        <f t="shared" si="81"/>
        <v>....</v>
      </c>
      <c r="BC97" s="120"/>
      <c r="BD97" s="120"/>
      <c r="BE97" s="120"/>
      <c r="BF97" s="120"/>
      <c r="BG97" s="120">
        <v>1131</v>
      </c>
      <c r="BH97" s="110" t="str">
        <f>IF(BG97="","",IF(ISERROR(VLOOKUP(BG97,[2]KNULI!$A$2:$J$1250,3,0)),"!!! FEHLER MIT DER IGRULI-VERKNÜPFUNG !!!",VLOOKUP(BG97,[2]KNULI!$A$2:$J$1250,3,0)))</f>
        <v>RINGLTG SCHUTZ 1</v>
      </c>
      <c r="BI97" s="110" t="str">
        <f>IF(BG97="","",IF(ISERROR(VLOOKUP(BG97,[2]KNULI!$A$2:$J$1250,2,0)),"!!! FEHLER MIT DER IGRULI-VERKNÜPFUNG !!!",VLOOKUP(BG97,[2]KNULI!$A$2:$J$1250,2,0)))</f>
        <v>H/</v>
      </c>
      <c r="BJ97" s="110" t="str">
        <f>IF(BG97="","",IF(ISERROR(VLOOKUP(BG97,[2]KNULI!$A$2:$J$1250,4,0)),"!!! FEHLER MIT DER IGRULI-VERKNÜPFUNG !!!",VLOOKUP(BG97,[2]KNULI!$A$2:$J$1250,4,0)))</f>
        <v>Z</v>
      </c>
      <c r="BK97" s="111" t="str">
        <f>IF(BG97="","",IF(ISERROR(VLOOKUP(BG97,[2]KNULI!$A$2:$J$1250,5,0)),"!!! FEHLER MIT DER IGRULI-VERKNÜPFUNG !!!",VLOOKUP(BG97,[2]KNULI!$A$2:$J$1250,5,0)))</f>
        <v>F</v>
      </c>
      <c r="BL97" s="241"/>
      <c r="BM97" s="120"/>
      <c r="BN97" s="199"/>
      <c r="BO97" s="215"/>
      <c r="BP97" s="122"/>
      <c r="BQ97" s="122" t="s">
        <v>146</v>
      </c>
      <c r="BR97" s="123">
        <v>30</v>
      </c>
      <c r="BS97" s="250"/>
      <c r="BT97" s="115"/>
      <c r="BU97" s="115">
        <f t="shared" si="82"/>
        <v>1</v>
      </c>
      <c r="BV97" s="115">
        <f t="shared" si="85"/>
        <v>51</v>
      </c>
      <c r="BW97" s="115">
        <f t="shared" si="86"/>
        <v>201</v>
      </c>
      <c r="BX97" s="120">
        <v>68</v>
      </c>
      <c r="BY97" s="115">
        <v>107</v>
      </c>
      <c r="BZ97" s="120" t="s">
        <v>88</v>
      </c>
      <c r="CA97" s="124"/>
      <c r="CB97" s="125"/>
      <c r="CC97" s="126"/>
      <c r="CD97" s="127" t="str">
        <f t="shared" si="80"/>
        <v>EM</v>
      </c>
      <c r="CE97" s="128">
        <f t="shared" si="80"/>
        <v>30</v>
      </c>
      <c r="CF97" s="259"/>
      <c r="CG97" s="130"/>
      <c r="CH97" s="130">
        <f t="shared" si="83"/>
        <v>1</v>
      </c>
      <c r="CI97" s="130">
        <f t="shared" si="83"/>
        <v>51</v>
      </c>
      <c r="CJ97" s="131">
        <f t="shared" si="83"/>
        <v>201</v>
      </c>
      <c r="CK97" s="131">
        <f t="shared" si="83"/>
        <v>68</v>
      </c>
      <c r="CL97" s="132">
        <f t="shared" si="79"/>
        <v>107</v>
      </c>
    </row>
    <row r="98" spans="1:90" ht="25.5" customHeight="1" x14ac:dyDescent="0.25">
      <c r="A98" s="389" t="s">
        <v>679</v>
      </c>
      <c r="B98" s="78"/>
      <c r="C98" s="370" t="str">
        <f t="shared" ref="C98:C107" si="125">"Automatenüberwachung " &amp; F98</f>
        <v>Automatenüberwachung -FXXX</v>
      </c>
      <c r="D98" s="80" t="str">
        <f t="shared" si="124"/>
        <v>O</v>
      </c>
      <c r="E98" s="81"/>
      <c r="F98" s="364" t="s">
        <v>653</v>
      </c>
      <c r="G98" s="344" t="str">
        <f>G97</f>
        <v>-NK1-UC21</v>
      </c>
      <c r="H98" s="84"/>
      <c r="I98" s="236"/>
      <c r="J98" s="86"/>
      <c r="K98" s="87"/>
      <c r="L98" s="88"/>
      <c r="M98" s="89" t="s">
        <v>260</v>
      </c>
      <c r="N98" s="85"/>
      <c r="O98" s="90"/>
      <c r="P98" s="86"/>
      <c r="Q98" s="86"/>
      <c r="R98" s="91"/>
      <c r="S98" s="92"/>
      <c r="T98" s="90"/>
      <c r="U98" s="90"/>
      <c r="V98" s="86"/>
      <c r="W98" s="93" t="str">
        <f t="shared" si="78"/>
        <v/>
      </c>
      <c r="X98" s="94"/>
      <c r="Y98" s="95"/>
      <c r="Z98" s="96"/>
      <c r="AA98" s="97"/>
      <c r="AB98" s="98" t="str">
        <f t="shared" ref="AB98:AB107" si="126">IF(OR(Y98="X",Z98="X",AA98="X"),"X","")</f>
        <v/>
      </c>
      <c r="AC98" s="99"/>
      <c r="AD98" s="99"/>
      <c r="AE98" s="97"/>
      <c r="AF98" s="100"/>
      <c r="AG98" s="100"/>
      <c r="AH98" s="100"/>
      <c r="AI98" s="100"/>
      <c r="AJ98" s="101"/>
      <c r="AK98" s="101"/>
      <c r="AL98" s="101"/>
      <c r="AM98" s="101"/>
      <c r="AN98" s="101"/>
      <c r="AO98" s="102"/>
      <c r="AP98" s="103"/>
      <c r="AQ98" s="104"/>
      <c r="AR98" s="102"/>
      <c r="AS98" s="102"/>
      <c r="AT98" s="102"/>
      <c r="AU98" s="105"/>
      <c r="AV98" s="119"/>
      <c r="AW98" s="120" t="str">
        <f t="shared" si="84"/>
        <v/>
      </c>
      <c r="AX98" s="120"/>
      <c r="AY98" s="120"/>
      <c r="AZ98" s="120"/>
      <c r="BA98" s="120"/>
      <c r="BB98" s="120" t="str">
        <f t="shared" si="81"/>
        <v/>
      </c>
      <c r="BC98" s="120"/>
      <c r="BD98" s="120"/>
      <c r="BE98" s="120"/>
      <c r="BF98" s="120"/>
      <c r="BG98" s="120"/>
      <c r="BH98" s="110" t="str">
        <f>IF(BG98="","",IF(ISERROR(VLOOKUP(BG98,[2]KNULI!$A$2:$J$1250,3,0)),"!!! FEHLER MIT DER IGRULI-VERKNÜPFUNG !!!",VLOOKUP(BG98,[2]KNULI!$A$2:$J$1250,3,0)))</f>
        <v/>
      </c>
      <c r="BI98" s="110" t="str">
        <f>IF(BG98="","",IF(ISERROR(VLOOKUP(BG98,[2]KNULI!$A$2:$J$1250,2,0)),"!!! FEHLER MIT DER IGRULI-VERKNÜPFUNG !!!",VLOOKUP(BG98,[2]KNULI!$A$2:$J$1250,2,0)))</f>
        <v/>
      </c>
      <c r="BJ98" s="110" t="str">
        <f>IF(BG98="","",IF(ISERROR(VLOOKUP(BG98,[2]KNULI!$A$2:$J$1250,4,0)),"!!! FEHLER MIT DER IGRULI-VERKNÜPFUNG !!!",VLOOKUP(BG98,[2]KNULI!$A$2:$J$1250,4,0)))</f>
        <v/>
      </c>
      <c r="BK98" s="111" t="str">
        <f>IF(BG98="","",IF(ISERROR(VLOOKUP(BG98,[2]KNULI!$A$2:$J$1250,5,0)),"!!! FEHLER MIT DER IGRULI-VERKNÜPFUNG !!!",VLOOKUP(BG98,[2]KNULI!$A$2:$J$1250,5,0)))</f>
        <v/>
      </c>
      <c r="BL98" s="241"/>
      <c r="BM98" s="120"/>
      <c r="BN98" s="199"/>
      <c r="BO98" s="215"/>
      <c r="BP98" s="122"/>
      <c r="BQ98" s="122"/>
      <c r="BR98" s="123"/>
      <c r="BS98" s="250"/>
      <c r="BT98" s="115"/>
      <c r="BU98" s="115" t="str">
        <f t="shared" si="82"/>
        <v/>
      </c>
      <c r="BV98" s="115" t="str">
        <f t="shared" si="85"/>
        <v/>
      </c>
      <c r="BW98" s="115" t="str">
        <f t="shared" si="86"/>
        <v/>
      </c>
      <c r="BX98" s="120"/>
      <c r="BY98" s="115"/>
      <c r="BZ98" s="120"/>
      <c r="CA98" s="378"/>
      <c r="CB98" s="125"/>
      <c r="CC98" s="380"/>
      <c r="CD98" s="127" t="str">
        <f t="shared" si="80"/>
        <v/>
      </c>
      <c r="CE98" s="128" t="str">
        <f t="shared" si="80"/>
        <v/>
      </c>
      <c r="CF98" s="259"/>
      <c r="CG98" s="130"/>
      <c r="CH98" s="130" t="str">
        <f t="shared" si="83"/>
        <v/>
      </c>
      <c r="CI98" s="130" t="str">
        <f t="shared" si="83"/>
        <v/>
      </c>
      <c r="CJ98" s="131" t="str">
        <f t="shared" si="83"/>
        <v/>
      </c>
      <c r="CK98" s="131" t="str">
        <f t="shared" si="83"/>
        <v/>
      </c>
      <c r="CL98" s="132" t="str">
        <f t="shared" si="79"/>
        <v/>
      </c>
    </row>
    <row r="99" spans="1:90" ht="25.5" customHeight="1" x14ac:dyDescent="0.25">
      <c r="A99" s="389" t="s">
        <v>679</v>
      </c>
      <c r="B99" s="78"/>
      <c r="C99" s="370" t="str">
        <f t="shared" si="125"/>
        <v>Automatenüberwachung -FXXX</v>
      </c>
      <c r="D99" s="80" t="str">
        <f t="shared" si="124"/>
        <v>O</v>
      </c>
      <c r="E99" s="81"/>
      <c r="F99" s="364" t="s">
        <v>653</v>
      </c>
      <c r="G99" s="344" t="str">
        <f t="shared" ref="G99:G102" si="127">G98</f>
        <v>-NK1-UC21</v>
      </c>
      <c r="H99" s="84"/>
      <c r="I99" s="236"/>
      <c r="J99" s="86"/>
      <c r="K99" s="87"/>
      <c r="L99" s="88"/>
      <c r="M99" s="89" t="s">
        <v>260</v>
      </c>
      <c r="N99" s="85"/>
      <c r="O99" s="90"/>
      <c r="P99" s="86"/>
      <c r="Q99" s="86"/>
      <c r="R99" s="91"/>
      <c r="S99" s="92"/>
      <c r="T99" s="90"/>
      <c r="U99" s="90"/>
      <c r="V99" s="86"/>
      <c r="W99" s="93" t="str">
        <f t="shared" si="78"/>
        <v/>
      </c>
      <c r="X99" s="94"/>
      <c r="Y99" s="95"/>
      <c r="Z99" s="96"/>
      <c r="AA99" s="97"/>
      <c r="AB99" s="98" t="str">
        <f t="shared" si="126"/>
        <v/>
      </c>
      <c r="AC99" s="99"/>
      <c r="AD99" s="99"/>
      <c r="AE99" s="97"/>
      <c r="AF99" s="100"/>
      <c r="AG99" s="100"/>
      <c r="AH99" s="100"/>
      <c r="AI99" s="100"/>
      <c r="AJ99" s="101"/>
      <c r="AK99" s="101"/>
      <c r="AL99" s="101"/>
      <c r="AM99" s="101"/>
      <c r="AN99" s="101"/>
      <c r="AO99" s="102"/>
      <c r="AP99" s="103"/>
      <c r="AQ99" s="104"/>
      <c r="AR99" s="102"/>
      <c r="AS99" s="102"/>
      <c r="AT99" s="102"/>
      <c r="AU99" s="105"/>
      <c r="AV99" s="119"/>
      <c r="AW99" s="120" t="str">
        <f t="shared" si="84"/>
        <v/>
      </c>
      <c r="AX99" s="120"/>
      <c r="AY99" s="120"/>
      <c r="AZ99" s="120"/>
      <c r="BA99" s="120"/>
      <c r="BB99" s="120" t="str">
        <f t="shared" si="81"/>
        <v/>
      </c>
      <c r="BC99" s="120"/>
      <c r="BD99" s="120"/>
      <c r="BE99" s="120"/>
      <c r="BF99" s="120"/>
      <c r="BG99" s="120"/>
      <c r="BH99" s="110" t="str">
        <f>IF(BG99="","",IF(ISERROR(VLOOKUP(BG99,[2]KNULI!$A$2:$J$1250,3,0)),"!!! FEHLER MIT DER IGRULI-VERKNÜPFUNG !!!",VLOOKUP(BG99,[2]KNULI!$A$2:$J$1250,3,0)))</f>
        <v/>
      </c>
      <c r="BI99" s="110" t="str">
        <f>IF(BG99="","",IF(ISERROR(VLOOKUP(BG99,[2]KNULI!$A$2:$J$1250,2,0)),"!!! FEHLER MIT DER IGRULI-VERKNÜPFUNG !!!",VLOOKUP(BG99,[2]KNULI!$A$2:$J$1250,2,0)))</f>
        <v/>
      </c>
      <c r="BJ99" s="110" t="str">
        <f>IF(BG99="","",IF(ISERROR(VLOOKUP(BG99,[2]KNULI!$A$2:$J$1250,4,0)),"!!! FEHLER MIT DER IGRULI-VERKNÜPFUNG !!!",VLOOKUP(BG99,[2]KNULI!$A$2:$J$1250,4,0)))</f>
        <v/>
      </c>
      <c r="BK99" s="111" t="str">
        <f>IF(BG99="","",IF(ISERROR(VLOOKUP(BG99,[2]KNULI!$A$2:$J$1250,5,0)),"!!! FEHLER MIT DER IGRULI-VERKNÜPFUNG !!!",VLOOKUP(BG99,[2]KNULI!$A$2:$J$1250,5,0)))</f>
        <v/>
      </c>
      <c r="BL99" s="241"/>
      <c r="BM99" s="120"/>
      <c r="BN99" s="199"/>
      <c r="BO99" s="215"/>
      <c r="BP99" s="122"/>
      <c r="BQ99" s="122"/>
      <c r="BR99" s="123"/>
      <c r="BS99" s="250"/>
      <c r="BT99" s="115"/>
      <c r="BU99" s="115" t="str">
        <f t="shared" si="82"/>
        <v/>
      </c>
      <c r="BV99" s="115" t="str">
        <f t="shared" si="85"/>
        <v/>
      </c>
      <c r="BW99" s="115" t="str">
        <f t="shared" si="86"/>
        <v/>
      </c>
      <c r="BX99" s="120"/>
      <c r="BY99" s="115"/>
      <c r="BZ99" s="120"/>
      <c r="CA99" s="378"/>
      <c r="CB99" s="125"/>
      <c r="CC99" s="380"/>
      <c r="CD99" s="127" t="str">
        <f t="shared" si="80"/>
        <v/>
      </c>
      <c r="CE99" s="128" t="str">
        <f t="shared" si="80"/>
        <v/>
      </c>
      <c r="CF99" s="259"/>
      <c r="CG99" s="130"/>
      <c r="CH99" s="130" t="str">
        <f t="shared" si="83"/>
        <v/>
      </c>
      <c r="CI99" s="130" t="str">
        <f t="shared" si="83"/>
        <v/>
      </c>
      <c r="CJ99" s="131" t="str">
        <f t="shared" si="83"/>
        <v/>
      </c>
      <c r="CK99" s="131" t="str">
        <f t="shared" si="83"/>
        <v/>
      </c>
      <c r="CL99" s="132" t="str">
        <f t="shared" si="79"/>
        <v/>
      </c>
    </row>
    <row r="100" spans="1:90" ht="25.5" customHeight="1" x14ac:dyDescent="0.25">
      <c r="A100" s="389" t="s">
        <v>679</v>
      </c>
      <c r="B100" s="78"/>
      <c r="C100" s="370" t="str">
        <f t="shared" si="125"/>
        <v>Automatenüberwachung -FXXX</v>
      </c>
      <c r="D100" s="80" t="str">
        <f t="shared" si="124"/>
        <v>O</v>
      </c>
      <c r="E100" s="81"/>
      <c r="F100" s="364" t="s">
        <v>653</v>
      </c>
      <c r="G100" s="344" t="str">
        <f t="shared" si="127"/>
        <v>-NK1-UC21</v>
      </c>
      <c r="H100" s="84"/>
      <c r="I100" s="236"/>
      <c r="J100" s="86"/>
      <c r="K100" s="87"/>
      <c r="L100" s="88"/>
      <c r="M100" s="89" t="s">
        <v>260</v>
      </c>
      <c r="N100" s="85"/>
      <c r="O100" s="90"/>
      <c r="P100" s="86"/>
      <c r="Q100" s="86"/>
      <c r="R100" s="91"/>
      <c r="S100" s="92"/>
      <c r="T100" s="90"/>
      <c r="U100" s="90"/>
      <c r="V100" s="86"/>
      <c r="W100" s="93" t="str">
        <f t="shared" ref="W100" si="128">IF(OR(U100="X",V100="x"),AY100&amp;" "&amp;BA100&amp;" " &amp;BC100&amp;CHAR(10)&amp;BD100&amp;BH100,"")</f>
        <v/>
      </c>
      <c r="X100" s="94"/>
      <c r="Y100" s="95"/>
      <c r="Z100" s="96"/>
      <c r="AA100" s="97"/>
      <c r="AB100" s="98" t="str">
        <f t="shared" si="126"/>
        <v/>
      </c>
      <c r="AC100" s="99"/>
      <c r="AD100" s="99"/>
      <c r="AE100" s="97"/>
      <c r="AF100" s="100"/>
      <c r="AG100" s="100"/>
      <c r="AH100" s="100"/>
      <c r="AI100" s="100"/>
      <c r="AJ100" s="101"/>
      <c r="AK100" s="101"/>
      <c r="AL100" s="101"/>
      <c r="AM100" s="101"/>
      <c r="AN100" s="101"/>
      <c r="AO100" s="102"/>
      <c r="AP100" s="103"/>
      <c r="AQ100" s="104"/>
      <c r="AR100" s="102"/>
      <c r="AS100" s="102"/>
      <c r="AT100" s="102"/>
      <c r="AU100" s="105"/>
      <c r="AV100" s="119"/>
      <c r="AW100" s="120" t="str">
        <f t="shared" ref="AW100" si="129">IF(AV100&lt;&gt;"",$AW$7,"")</f>
        <v/>
      </c>
      <c r="AX100" s="120"/>
      <c r="AY100" s="120"/>
      <c r="AZ100" s="120"/>
      <c r="BA100" s="120"/>
      <c r="BB100" s="120" t="str">
        <f t="shared" ref="BB100" si="130">IF(AV100&lt;&gt;"",BA100,"")</f>
        <v/>
      </c>
      <c r="BC100" s="120"/>
      <c r="BD100" s="120"/>
      <c r="BE100" s="120"/>
      <c r="BF100" s="120"/>
      <c r="BG100" s="120"/>
      <c r="BH100" s="110" t="str">
        <f>IF(BG100="","",IF(ISERROR(VLOOKUP(BG100,[2]KNULI!$A$2:$J$1250,3,0)),"!!! FEHLER MIT DER IGRULI-VERKNÜPFUNG !!!",VLOOKUP(BG100,[2]KNULI!$A$2:$J$1250,3,0)))</f>
        <v/>
      </c>
      <c r="BI100" s="110" t="str">
        <f>IF(BG100="","",IF(ISERROR(VLOOKUP(BG100,[2]KNULI!$A$2:$J$1250,2,0)),"!!! FEHLER MIT DER IGRULI-VERKNÜPFUNG !!!",VLOOKUP(BG100,[2]KNULI!$A$2:$J$1250,2,0)))</f>
        <v/>
      </c>
      <c r="BJ100" s="110" t="str">
        <f>IF(BG100="","",IF(ISERROR(VLOOKUP(BG100,[2]KNULI!$A$2:$J$1250,4,0)),"!!! FEHLER MIT DER IGRULI-VERKNÜPFUNG !!!",VLOOKUP(BG100,[2]KNULI!$A$2:$J$1250,4,0)))</f>
        <v/>
      </c>
      <c r="BK100" s="111" t="str">
        <f>IF(BG100="","",IF(ISERROR(VLOOKUP(BG100,[2]KNULI!$A$2:$J$1250,5,0)),"!!! FEHLER MIT DER IGRULI-VERKNÜPFUNG !!!",VLOOKUP(BG100,[2]KNULI!$A$2:$J$1250,5,0)))</f>
        <v/>
      </c>
      <c r="BL100" s="241"/>
      <c r="BM100" s="120"/>
      <c r="BN100" s="199"/>
      <c r="BO100" s="215"/>
      <c r="BP100" s="122"/>
      <c r="BQ100" s="122"/>
      <c r="BR100" s="123"/>
      <c r="BS100" s="250"/>
      <c r="BT100" s="115"/>
      <c r="BU100" s="115" t="str">
        <f t="shared" ref="BU100" si="131">IF(AV100&lt;&gt;"",AV100,"")</f>
        <v/>
      </c>
      <c r="BV100" s="115" t="str">
        <f t="shared" ref="BV100" si="132">IF(AV100&lt;&gt;"",$BV$7,"")</f>
        <v/>
      </c>
      <c r="BW100" s="115" t="str">
        <f t="shared" si="86"/>
        <v/>
      </c>
      <c r="BX100" s="120"/>
      <c r="BY100" s="115"/>
      <c r="BZ100" s="120"/>
      <c r="CA100" s="378"/>
      <c r="CB100" s="125"/>
      <c r="CC100" s="380"/>
      <c r="CD100" s="127" t="str">
        <f t="shared" ref="CD100" si="133">IF($AV100&lt;&gt;"",BQ100,"")</f>
        <v/>
      </c>
      <c r="CE100" s="128" t="str">
        <f t="shared" ref="CE100" si="134">IF($AV100&lt;&gt;"",BR100,"")</f>
        <v/>
      </c>
      <c r="CF100" s="259"/>
      <c r="CG100" s="130"/>
      <c r="CH100" s="130" t="str">
        <f t="shared" ref="CH100" si="135">IF($AV100&lt;&gt;"",BU100,"")</f>
        <v/>
      </c>
      <c r="CI100" s="130" t="str">
        <f t="shared" ref="CI100" si="136">IF($AV100&lt;&gt;"",BV100,"")</f>
        <v/>
      </c>
      <c r="CJ100" s="131" t="str">
        <f t="shared" ref="CJ100" si="137">IF($AV100&lt;&gt;"",BW100,"")</f>
        <v/>
      </c>
      <c r="CK100" s="131" t="str">
        <f t="shared" ref="CK100" si="138">IF($AV100&lt;&gt;"",BX100,"")</f>
        <v/>
      </c>
      <c r="CL100" s="132" t="str">
        <f t="shared" ref="CL100" si="139">IF($AV100&lt;&gt;"",BY100,"")</f>
        <v/>
      </c>
    </row>
    <row r="101" spans="1:90" ht="25.5" customHeight="1" x14ac:dyDescent="0.25">
      <c r="A101" s="389" t="s">
        <v>679</v>
      </c>
      <c r="B101" s="78"/>
      <c r="C101" s="370" t="str">
        <f t="shared" si="125"/>
        <v>Automatenüberwachung -FXXX</v>
      </c>
      <c r="D101" s="80" t="str">
        <f t="shared" si="124"/>
        <v>O</v>
      </c>
      <c r="E101" s="81"/>
      <c r="F101" s="364" t="s">
        <v>653</v>
      </c>
      <c r="G101" s="344" t="str">
        <f t="shared" si="127"/>
        <v>-NK1-UC21</v>
      </c>
      <c r="H101" s="84"/>
      <c r="I101" s="236"/>
      <c r="J101" s="86"/>
      <c r="K101" s="87"/>
      <c r="L101" s="88"/>
      <c r="M101" s="89" t="s">
        <v>260</v>
      </c>
      <c r="N101" s="85"/>
      <c r="O101" s="90"/>
      <c r="P101" s="86"/>
      <c r="Q101" s="86"/>
      <c r="R101" s="91"/>
      <c r="S101" s="92"/>
      <c r="T101" s="90"/>
      <c r="U101" s="90"/>
      <c r="V101" s="86"/>
      <c r="W101" s="93" t="str">
        <f t="shared" ref="W101" si="140">IF(OR(U101="X",V101="x"),AY101&amp;" "&amp;BA101&amp;" " &amp;BC101&amp;CHAR(10)&amp;BD101&amp;BH101,"")</f>
        <v/>
      </c>
      <c r="X101" s="94"/>
      <c r="Y101" s="95"/>
      <c r="Z101" s="96"/>
      <c r="AA101" s="97"/>
      <c r="AB101" s="98" t="str">
        <f t="shared" si="126"/>
        <v/>
      </c>
      <c r="AC101" s="99"/>
      <c r="AD101" s="99"/>
      <c r="AE101" s="97"/>
      <c r="AF101" s="100"/>
      <c r="AG101" s="100"/>
      <c r="AH101" s="100"/>
      <c r="AI101" s="100"/>
      <c r="AJ101" s="101"/>
      <c r="AK101" s="101"/>
      <c r="AL101" s="101"/>
      <c r="AM101" s="101"/>
      <c r="AN101" s="101"/>
      <c r="AO101" s="102"/>
      <c r="AP101" s="103"/>
      <c r="AQ101" s="104"/>
      <c r="AR101" s="102"/>
      <c r="AS101" s="102"/>
      <c r="AT101" s="102"/>
      <c r="AU101" s="105"/>
      <c r="AV101" s="119"/>
      <c r="AW101" s="120" t="str">
        <f t="shared" ref="AW101" si="141">IF(AV101&lt;&gt;"",$AW$7,"")</f>
        <v/>
      </c>
      <c r="AX101" s="120"/>
      <c r="AY101" s="120"/>
      <c r="AZ101" s="120"/>
      <c r="BA101" s="120"/>
      <c r="BB101" s="120" t="str">
        <f t="shared" ref="BB101" si="142">IF(AV101&lt;&gt;"",BA101,"")</f>
        <v/>
      </c>
      <c r="BC101" s="120"/>
      <c r="BD101" s="120"/>
      <c r="BE101" s="120"/>
      <c r="BF101" s="120"/>
      <c r="BG101" s="120"/>
      <c r="BH101" s="110" t="str">
        <f>IF(BG101="","",IF(ISERROR(VLOOKUP(BG101,[2]KNULI!$A$2:$J$1250,3,0)),"!!! FEHLER MIT DER IGRULI-VERKNÜPFUNG !!!",VLOOKUP(BG101,[2]KNULI!$A$2:$J$1250,3,0)))</f>
        <v/>
      </c>
      <c r="BI101" s="110" t="str">
        <f>IF(BG101="","",IF(ISERROR(VLOOKUP(BG101,[2]KNULI!$A$2:$J$1250,2,0)),"!!! FEHLER MIT DER IGRULI-VERKNÜPFUNG !!!",VLOOKUP(BG101,[2]KNULI!$A$2:$J$1250,2,0)))</f>
        <v/>
      </c>
      <c r="BJ101" s="110" t="str">
        <f>IF(BG101="","",IF(ISERROR(VLOOKUP(BG101,[2]KNULI!$A$2:$J$1250,4,0)),"!!! FEHLER MIT DER IGRULI-VERKNÜPFUNG !!!",VLOOKUP(BG101,[2]KNULI!$A$2:$J$1250,4,0)))</f>
        <v/>
      </c>
      <c r="BK101" s="111" t="str">
        <f>IF(BG101="","",IF(ISERROR(VLOOKUP(BG101,[2]KNULI!$A$2:$J$1250,5,0)),"!!! FEHLER MIT DER IGRULI-VERKNÜPFUNG !!!",VLOOKUP(BG101,[2]KNULI!$A$2:$J$1250,5,0)))</f>
        <v/>
      </c>
      <c r="BL101" s="241"/>
      <c r="BM101" s="120"/>
      <c r="BN101" s="199"/>
      <c r="BO101" s="215"/>
      <c r="BP101" s="122"/>
      <c r="BQ101" s="122"/>
      <c r="BR101" s="123"/>
      <c r="BS101" s="250"/>
      <c r="BT101" s="115"/>
      <c r="BU101" s="115" t="str">
        <f t="shared" ref="BU101" si="143">IF(AV101&lt;&gt;"",AV101,"")</f>
        <v/>
      </c>
      <c r="BV101" s="115" t="str">
        <f t="shared" ref="BV101" si="144">IF(AV101&lt;&gt;"",$BV$7,"")</f>
        <v/>
      </c>
      <c r="BW101" s="115" t="str">
        <f t="shared" si="86"/>
        <v/>
      </c>
      <c r="BX101" s="120"/>
      <c r="BY101" s="115"/>
      <c r="BZ101" s="120"/>
      <c r="CA101" s="378"/>
      <c r="CB101" s="125"/>
      <c r="CC101" s="380"/>
      <c r="CD101" s="127" t="str">
        <f t="shared" ref="CD101" si="145">IF($AV101&lt;&gt;"",BQ101,"")</f>
        <v/>
      </c>
      <c r="CE101" s="128" t="str">
        <f t="shared" ref="CE101" si="146">IF($AV101&lt;&gt;"",BR101,"")</f>
        <v/>
      </c>
      <c r="CF101" s="259"/>
      <c r="CG101" s="130"/>
      <c r="CH101" s="130" t="str">
        <f t="shared" ref="CH101" si="147">IF($AV101&lt;&gt;"",BU101,"")</f>
        <v/>
      </c>
      <c r="CI101" s="130" t="str">
        <f t="shared" ref="CI101" si="148">IF($AV101&lt;&gt;"",BV101,"")</f>
        <v/>
      </c>
      <c r="CJ101" s="131" t="str">
        <f t="shared" ref="CJ101" si="149">IF($AV101&lt;&gt;"",BW101,"")</f>
        <v/>
      </c>
      <c r="CK101" s="131" t="str">
        <f t="shared" ref="CK101" si="150">IF($AV101&lt;&gt;"",BX101,"")</f>
        <v/>
      </c>
      <c r="CL101" s="132" t="str">
        <f t="shared" ref="CL101" si="151">IF($AV101&lt;&gt;"",BY101,"")</f>
        <v/>
      </c>
    </row>
    <row r="102" spans="1:90" ht="25.5" customHeight="1" x14ac:dyDescent="0.25">
      <c r="A102" s="389" t="s">
        <v>679</v>
      </c>
      <c r="B102" s="78"/>
      <c r="C102" s="370" t="str">
        <f t="shared" si="125"/>
        <v>Automatenüberwachung -FXXX</v>
      </c>
      <c r="D102" s="80" t="str">
        <f t="shared" si="124"/>
        <v>O</v>
      </c>
      <c r="E102" s="81"/>
      <c r="F102" s="364" t="s">
        <v>653</v>
      </c>
      <c r="G102" s="344" t="str">
        <f t="shared" si="127"/>
        <v>-NK1-UC21</v>
      </c>
      <c r="H102" s="84"/>
      <c r="I102" s="236"/>
      <c r="J102" s="86"/>
      <c r="K102" s="87"/>
      <c r="L102" s="88"/>
      <c r="M102" s="89" t="s">
        <v>260</v>
      </c>
      <c r="N102" s="85"/>
      <c r="O102" s="90"/>
      <c r="P102" s="86"/>
      <c r="Q102" s="86"/>
      <c r="R102" s="91"/>
      <c r="S102" s="92"/>
      <c r="T102" s="90"/>
      <c r="U102" s="90"/>
      <c r="V102" s="86"/>
      <c r="W102" s="93" t="str">
        <f t="shared" ref="W102" si="152">IF(OR(U102="X",V102="x"),AY102&amp;" "&amp;BA102&amp;" " &amp;BC102&amp;CHAR(10)&amp;BD102&amp;BH102,"")</f>
        <v/>
      </c>
      <c r="X102" s="94"/>
      <c r="Y102" s="95"/>
      <c r="Z102" s="96"/>
      <c r="AA102" s="97"/>
      <c r="AB102" s="98" t="str">
        <f t="shared" si="126"/>
        <v/>
      </c>
      <c r="AC102" s="99"/>
      <c r="AD102" s="99"/>
      <c r="AE102" s="97"/>
      <c r="AF102" s="100"/>
      <c r="AG102" s="100"/>
      <c r="AH102" s="100"/>
      <c r="AI102" s="100"/>
      <c r="AJ102" s="101"/>
      <c r="AK102" s="101"/>
      <c r="AL102" s="101"/>
      <c r="AM102" s="101"/>
      <c r="AN102" s="101"/>
      <c r="AO102" s="102"/>
      <c r="AP102" s="103"/>
      <c r="AQ102" s="104"/>
      <c r="AR102" s="102"/>
      <c r="AS102" s="102"/>
      <c r="AT102" s="102"/>
      <c r="AU102" s="105"/>
      <c r="AV102" s="119"/>
      <c r="AW102" s="120" t="str">
        <f t="shared" ref="AW102" si="153">IF(AV102&lt;&gt;"",$AW$7,"")</f>
        <v/>
      </c>
      <c r="AX102" s="120"/>
      <c r="AY102" s="120"/>
      <c r="AZ102" s="120"/>
      <c r="BA102" s="120"/>
      <c r="BB102" s="120" t="str">
        <f t="shared" ref="BB102" si="154">IF(AV102&lt;&gt;"",BA102,"")</f>
        <v/>
      </c>
      <c r="BC102" s="120"/>
      <c r="BD102" s="120"/>
      <c r="BE102" s="120"/>
      <c r="BF102" s="120"/>
      <c r="BG102" s="120"/>
      <c r="BH102" s="110" t="str">
        <f>IF(BG102="","",IF(ISERROR(VLOOKUP(BG102,[2]KNULI!$A$2:$J$1250,3,0)),"!!! FEHLER MIT DER IGRULI-VERKNÜPFUNG !!!",VLOOKUP(BG102,[2]KNULI!$A$2:$J$1250,3,0)))</f>
        <v/>
      </c>
      <c r="BI102" s="110" t="str">
        <f>IF(BG102="","",IF(ISERROR(VLOOKUP(BG102,[2]KNULI!$A$2:$J$1250,2,0)),"!!! FEHLER MIT DER IGRULI-VERKNÜPFUNG !!!",VLOOKUP(BG102,[2]KNULI!$A$2:$J$1250,2,0)))</f>
        <v/>
      </c>
      <c r="BJ102" s="110" t="str">
        <f>IF(BG102="","",IF(ISERROR(VLOOKUP(BG102,[2]KNULI!$A$2:$J$1250,4,0)),"!!! FEHLER MIT DER IGRULI-VERKNÜPFUNG !!!",VLOOKUP(BG102,[2]KNULI!$A$2:$J$1250,4,0)))</f>
        <v/>
      </c>
      <c r="BK102" s="111" t="str">
        <f>IF(BG102="","",IF(ISERROR(VLOOKUP(BG102,[2]KNULI!$A$2:$J$1250,5,0)),"!!! FEHLER MIT DER IGRULI-VERKNÜPFUNG !!!",VLOOKUP(BG102,[2]KNULI!$A$2:$J$1250,5,0)))</f>
        <v/>
      </c>
      <c r="BL102" s="241"/>
      <c r="BM102" s="120"/>
      <c r="BN102" s="199"/>
      <c r="BO102" s="215"/>
      <c r="BP102" s="122"/>
      <c r="BQ102" s="122"/>
      <c r="BR102" s="123"/>
      <c r="BS102" s="250"/>
      <c r="BT102" s="115"/>
      <c r="BU102" s="115" t="str">
        <f t="shared" ref="BU102" si="155">IF(AV102&lt;&gt;"",AV102,"")</f>
        <v/>
      </c>
      <c r="BV102" s="115" t="str">
        <f t="shared" ref="BV102" si="156">IF(AV102&lt;&gt;"",$BV$7,"")</f>
        <v/>
      </c>
      <c r="BW102" s="115" t="str">
        <f t="shared" si="86"/>
        <v/>
      </c>
      <c r="BX102" s="120"/>
      <c r="BY102" s="115"/>
      <c r="BZ102" s="120"/>
      <c r="CA102" s="378"/>
      <c r="CB102" s="125"/>
      <c r="CC102" s="380"/>
      <c r="CD102" s="127" t="str">
        <f t="shared" ref="CD102" si="157">IF($AV102&lt;&gt;"",BQ102,"")</f>
        <v/>
      </c>
      <c r="CE102" s="128" t="str">
        <f t="shared" ref="CE102" si="158">IF($AV102&lt;&gt;"",BR102,"")</f>
        <v/>
      </c>
      <c r="CF102" s="259"/>
      <c r="CG102" s="130"/>
      <c r="CH102" s="130" t="str">
        <f t="shared" ref="CH102" si="159">IF($AV102&lt;&gt;"",BU102,"")</f>
        <v/>
      </c>
      <c r="CI102" s="130" t="str">
        <f t="shared" ref="CI102" si="160">IF($AV102&lt;&gt;"",BV102,"")</f>
        <v/>
      </c>
      <c r="CJ102" s="131" t="str">
        <f t="shared" ref="CJ102" si="161">IF($AV102&lt;&gt;"",BW102,"")</f>
        <v/>
      </c>
      <c r="CK102" s="131" t="str">
        <f t="shared" ref="CK102" si="162">IF($AV102&lt;&gt;"",BX102,"")</f>
        <v/>
      </c>
      <c r="CL102" s="132" t="str">
        <f t="shared" ref="CL102" si="163">IF($AV102&lt;&gt;"",BY102,"")</f>
        <v/>
      </c>
    </row>
    <row r="103" spans="1:90" ht="25.5" customHeight="1" x14ac:dyDescent="0.25">
      <c r="A103" s="389" t="s">
        <v>679</v>
      </c>
      <c r="B103" s="78"/>
      <c r="C103" s="370" t="str">
        <f t="shared" si="125"/>
        <v>Automatenüberwachung -FXXX</v>
      </c>
      <c r="D103" s="80" t="str">
        <f t="shared" si="124"/>
        <v>O</v>
      </c>
      <c r="E103" s="81"/>
      <c r="F103" s="364" t="s">
        <v>653</v>
      </c>
      <c r="G103" s="439" t="str">
        <f>G104</f>
        <v>-NK2-UC21</v>
      </c>
      <c r="H103" s="84"/>
      <c r="I103" s="236"/>
      <c r="J103" s="86"/>
      <c r="K103" s="87"/>
      <c r="L103" s="88"/>
      <c r="M103" s="89" t="s">
        <v>680</v>
      </c>
      <c r="N103" s="85"/>
      <c r="O103" s="90"/>
      <c r="P103" s="86"/>
      <c r="Q103" s="86"/>
      <c r="R103" s="91"/>
      <c r="S103" s="92"/>
      <c r="T103" s="90"/>
      <c r="U103" s="90"/>
      <c r="V103" s="86"/>
      <c r="W103" s="93" t="str">
        <f t="shared" ref="W103" si="164">IF(OR(U103="X",V103="x"),AY103&amp;" "&amp;BA103&amp;" " &amp;BC103&amp;CHAR(10)&amp;BD103&amp;BH103,"")</f>
        <v/>
      </c>
      <c r="X103" s="94"/>
      <c r="Y103" s="95"/>
      <c r="Z103" s="96"/>
      <c r="AA103" s="97"/>
      <c r="AB103" s="98" t="str">
        <f t="shared" si="126"/>
        <v/>
      </c>
      <c r="AC103" s="99"/>
      <c r="AD103" s="99"/>
      <c r="AE103" s="97"/>
      <c r="AF103" s="100"/>
      <c r="AG103" s="100"/>
      <c r="AH103" s="100"/>
      <c r="AI103" s="100"/>
      <c r="AJ103" s="101"/>
      <c r="AK103" s="101"/>
      <c r="AL103" s="101"/>
      <c r="AM103" s="101"/>
      <c r="AN103" s="101"/>
      <c r="AO103" s="102"/>
      <c r="AP103" s="103"/>
      <c r="AQ103" s="104"/>
      <c r="AR103" s="102"/>
      <c r="AS103" s="102"/>
      <c r="AT103" s="102"/>
      <c r="AU103" s="105"/>
      <c r="AV103" s="119"/>
      <c r="AW103" s="120" t="str">
        <f t="shared" ref="AW103" si="165">IF(AV103&lt;&gt;"",$AW$7,"")</f>
        <v/>
      </c>
      <c r="AX103" s="120"/>
      <c r="AY103" s="120"/>
      <c r="AZ103" s="120"/>
      <c r="BA103" s="120"/>
      <c r="BB103" s="120" t="str">
        <f t="shared" ref="BB103" si="166">IF(AV103&lt;&gt;"",BA103,"")</f>
        <v/>
      </c>
      <c r="BC103" s="120"/>
      <c r="BD103" s="120"/>
      <c r="BE103" s="120"/>
      <c r="BF103" s="120"/>
      <c r="BG103" s="120"/>
      <c r="BH103" s="110" t="str">
        <f>IF(BG103="","",IF(ISERROR(VLOOKUP(BG103,[2]KNULI!$A$2:$J$1250,3,0)),"!!! FEHLER MIT DER IGRULI-VERKNÜPFUNG !!!",VLOOKUP(BG103,[2]KNULI!$A$2:$J$1250,3,0)))</f>
        <v/>
      </c>
      <c r="BI103" s="110" t="str">
        <f>IF(BG103="","",IF(ISERROR(VLOOKUP(BG103,[2]KNULI!$A$2:$J$1250,2,0)),"!!! FEHLER MIT DER IGRULI-VERKNÜPFUNG !!!",VLOOKUP(BG103,[2]KNULI!$A$2:$J$1250,2,0)))</f>
        <v/>
      </c>
      <c r="BJ103" s="110" t="str">
        <f>IF(BG103="","",IF(ISERROR(VLOOKUP(BG103,[2]KNULI!$A$2:$J$1250,4,0)),"!!! FEHLER MIT DER IGRULI-VERKNÜPFUNG !!!",VLOOKUP(BG103,[2]KNULI!$A$2:$J$1250,4,0)))</f>
        <v/>
      </c>
      <c r="BK103" s="111" t="str">
        <f>IF(BG103="","",IF(ISERROR(VLOOKUP(BG103,[2]KNULI!$A$2:$J$1250,5,0)),"!!! FEHLER MIT DER IGRULI-VERKNÜPFUNG !!!",VLOOKUP(BG103,[2]KNULI!$A$2:$J$1250,5,0)))</f>
        <v/>
      </c>
      <c r="BL103" s="241"/>
      <c r="BM103" s="120"/>
      <c r="BN103" s="199"/>
      <c r="BO103" s="215"/>
      <c r="BP103" s="122"/>
      <c r="BQ103" s="122"/>
      <c r="BR103" s="123"/>
      <c r="BS103" s="250"/>
      <c r="BT103" s="115"/>
      <c r="BU103" s="115" t="str">
        <f t="shared" ref="BU103" si="167">IF(AV103&lt;&gt;"",AV103,"")</f>
        <v/>
      </c>
      <c r="BV103" s="115" t="str">
        <f t="shared" ref="BV103" si="168">IF(AV103&lt;&gt;"",$BV$7,"")</f>
        <v/>
      </c>
      <c r="BW103" s="115" t="str">
        <f t="shared" si="86"/>
        <v/>
      </c>
      <c r="BX103" s="120"/>
      <c r="BY103" s="115"/>
      <c r="BZ103" s="120"/>
      <c r="CA103" s="378"/>
      <c r="CB103" s="125"/>
      <c r="CC103" s="380"/>
      <c r="CD103" s="127" t="str">
        <f t="shared" ref="CD103" si="169">IF($AV103&lt;&gt;"",BQ103,"")</f>
        <v/>
      </c>
      <c r="CE103" s="128" t="str">
        <f t="shared" ref="CE103" si="170">IF($AV103&lt;&gt;"",BR103,"")</f>
        <v/>
      </c>
      <c r="CF103" s="259"/>
      <c r="CG103" s="130"/>
      <c r="CH103" s="130" t="str">
        <f t="shared" ref="CH103" si="171">IF($AV103&lt;&gt;"",BU103,"")</f>
        <v/>
      </c>
      <c r="CI103" s="130" t="str">
        <f t="shared" ref="CI103" si="172">IF($AV103&lt;&gt;"",BV103,"")</f>
        <v/>
      </c>
      <c r="CJ103" s="131" t="str">
        <f t="shared" ref="CJ103" si="173">IF($AV103&lt;&gt;"",BW103,"")</f>
        <v/>
      </c>
      <c r="CK103" s="131" t="str">
        <f t="shared" ref="CK103" si="174">IF($AV103&lt;&gt;"",BX103,"")</f>
        <v/>
      </c>
      <c r="CL103" s="132" t="str">
        <f t="shared" ref="CL103" si="175">IF($AV103&lt;&gt;"",BY103,"")</f>
        <v/>
      </c>
    </row>
    <row r="104" spans="1:90" ht="25.5" customHeight="1" x14ac:dyDescent="0.25">
      <c r="A104" s="389" t="s">
        <v>679</v>
      </c>
      <c r="B104" s="78"/>
      <c r="C104" s="370" t="str">
        <f t="shared" si="125"/>
        <v>Automatenüberwachung -FXXX</v>
      </c>
      <c r="D104" s="80" t="str">
        <f t="shared" si="124"/>
        <v>O</v>
      </c>
      <c r="E104" s="81"/>
      <c r="F104" s="364" t="s">
        <v>653</v>
      </c>
      <c r="G104" s="439" t="str">
        <f>G105</f>
        <v>-NK2-UC21</v>
      </c>
      <c r="H104" s="84"/>
      <c r="I104" s="236"/>
      <c r="J104" s="86"/>
      <c r="K104" s="87"/>
      <c r="L104" s="88"/>
      <c r="M104" s="89" t="s">
        <v>680</v>
      </c>
      <c r="N104" s="85"/>
      <c r="O104" s="90"/>
      <c r="P104" s="86"/>
      <c r="Q104" s="86"/>
      <c r="R104" s="91"/>
      <c r="S104" s="92"/>
      <c r="T104" s="90"/>
      <c r="U104" s="90"/>
      <c r="V104" s="86"/>
      <c r="W104" s="93" t="str">
        <f t="shared" ref="W104" si="176">IF(OR(U104="X",V104="x"),AY104&amp;" "&amp;BA104&amp;" " &amp;BC104&amp;CHAR(10)&amp;BD104&amp;BH104,"")</f>
        <v/>
      </c>
      <c r="X104" s="94"/>
      <c r="Y104" s="95"/>
      <c r="Z104" s="96"/>
      <c r="AA104" s="97"/>
      <c r="AB104" s="98" t="str">
        <f t="shared" si="126"/>
        <v/>
      </c>
      <c r="AC104" s="99"/>
      <c r="AD104" s="99"/>
      <c r="AE104" s="97"/>
      <c r="AF104" s="100"/>
      <c r="AG104" s="100"/>
      <c r="AH104" s="100"/>
      <c r="AI104" s="100"/>
      <c r="AJ104" s="101"/>
      <c r="AK104" s="101"/>
      <c r="AL104" s="101"/>
      <c r="AM104" s="101"/>
      <c r="AN104" s="101"/>
      <c r="AO104" s="102"/>
      <c r="AP104" s="103"/>
      <c r="AQ104" s="104"/>
      <c r="AR104" s="102"/>
      <c r="AS104" s="102"/>
      <c r="AT104" s="102"/>
      <c r="AU104" s="105"/>
      <c r="AV104" s="119"/>
      <c r="AW104" s="120" t="str">
        <f t="shared" ref="AW104" si="177">IF(AV104&lt;&gt;"",$AW$7,"")</f>
        <v/>
      </c>
      <c r="AX104" s="120"/>
      <c r="AY104" s="120"/>
      <c r="AZ104" s="120"/>
      <c r="BA104" s="120"/>
      <c r="BB104" s="120" t="str">
        <f t="shared" ref="BB104" si="178">IF(AV104&lt;&gt;"",BA104,"")</f>
        <v/>
      </c>
      <c r="BC104" s="120"/>
      <c r="BD104" s="120"/>
      <c r="BE104" s="120"/>
      <c r="BF104" s="120"/>
      <c r="BG104" s="120"/>
      <c r="BH104" s="110" t="str">
        <f>IF(BG104="","",IF(ISERROR(VLOOKUP(BG104,[2]KNULI!$A$2:$J$1250,3,0)),"!!! FEHLER MIT DER IGRULI-VERKNÜPFUNG !!!",VLOOKUP(BG104,[2]KNULI!$A$2:$J$1250,3,0)))</f>
        <v/>
      </c>
      <c r="BI104" s="110" t="str">
        <f>IF(BG104="","",IF(ISERROR(VLOOKUP(BG104,[2]KNULI!$A$2:$J$1250,2,0)),"!!! FEHLER MIT DER IGRULI-VERKNÜPFUNG !!!",VLOOKUP(BG104,[2]KNULI!$A$2:$J$1250,2,0)))</f>
        <v/>
      </c>
      <c r="BJ104" s="110" t="str">
        <f>IF(BG104="","",IF(ISERROR(VLOOKUP(BG104,[2]KNULI!$A$2:$J$1250,4,0)),"!!! FEHLER MIT DER IGRULI-VERKNÜPFUNG !!!",VLOOKUP(BG104,[2]KNULI!$A$2:$J$1250,4,0)))</f>
        <v/>
      </c>
      <c r="BK104" s="111" t="str">
        <f>IF(BG104="","",IF(ISERROR(VLOOKUP(BG104,[2]KNULI!$A$2:$J$1250,5,0)),"!!! FEHLER MIT DER IGRULI-VERKNÜPFUNG !!!",VLOOKUP(BG104,[2]KNULI!$A$2:$J$1250,5,0)))</f>
        <v/>
      </c>
      <c r="BL104" s="241"/>
      <c r="BM104" s="120"/>
      <c r="BN104" s="199"/>
      <c r="BO104" s="215"/>
      <c r="BP104" s="122"/>
      <c r="BQ104" s="122"/>
      <c r="BR104" s="123"/>
      <c r="BS104" s="250"/>
      <c r="BT104" s="115"/>
      <c r="BU104" s="115" t="str">
        <f t="shared" ref="BU104" si="179">IF(AV104&lt;&gt;"",AV104,"")</f>
        <v/>
      </c>
      <c r="BV104" s="115" t="str">
        <f t="shared" ref="BV104" si="180">IF(AV104&lt;&gt;"",$BV$7,"")</f>
        <v/>
      </c>
      <c r="BW104" s="115" t="str">
        <f t="shared" si="86"/>
        <v/>
      </c>
      <c r="BX104" s="120"/>
      <c r="BY104" s="115"/>
      <c r="BZ104" s="120"/>
      <c r="CA104" s="378"/>
      <c r="CB104" s="125"/>
      <c r="CC104" s="380"/>
      <c r="CD104" s="127" t="str">
        <f t="shared" ref="CD104" si="181">IF($AV104&lt;&gt;"",BQ104,"")</f>
        <v/>
      </c>
      <c r="CE104" s="128" t="str">
        <f t="shared" ref="CE104" si="182">IF($AV104&lt;&gt;"",BR104,"")</f>
        <v/>
      </c>
      <c r="CF104" s="259"/>
      <c r="CG104" s="130"/>
      <c r="CH104" s="130" t="str">
        <f t="shared" ref="CH104" si="183">IF($AV104&lt;&gt;"",BU104,"")</f>
        <v/>
      </c>
      <c r="CI104" s="130" t="str">
        <f t="shared" ref="CI104" si="184">IF($AV104&lt;&gt;"",BV104,"")</f>
        <v/>
      </c>
      <c r="CJ104" s="131" t="str">
        <f t="shared" ref="CJ104" si="185">IF($AV104&lt;&gt;"",BW104,"")</f>
        <v/>
      </c>
      <c r="CK104" s="131" t="str">
        <f t="shared" ref="CK104" si="186">IF($AV104&lt;&gt;"",BX104,"")</f>
        <v/>
      </c>
      <c r="CL104" s="132" t="str">
        <f t="shared" ref="CL104" si="187">IF($AV104&lt;&gt;"",BY104,"")</f>
        <v/>
      </c>
    </row>
    <row r="105" spans="1:90" ht="25.5" customHeight="1" x14ac:dyDescent="0.25">
      <c r="A105" s="389" t="s">
        <v>679</v>
      </c>
      <c r="B105" s="78"/>
      <c r="C105" s="370" t="str">
        <f t="shared" si="125"/>
        <v>Automatenüberwachung -FXXX</v>
      </c>
      <c r="D105" s="80" t="str">
        <f t="shared" si="124"/>
        <v>O</v>
      </c>
      <c r="E105" s="81"/>
      <c r="F105" s="364" t="s">
        <v>653</v>
      </c>
      <c r="G105" s="439" t="str">
        <f>G106</f>
        <v>-NK2-UC21</v>
      </c>
      <c r="H105" s="84"/>
      <c r="I105" s="236"/>
      <c r="J105" s="86"/>
      <c r="K105" s="87"/>
      <c r="L105" s="88"/>
      <c r="M105" s="89" t="s">
        <v>680</v>
      </c>
      <c r="N105" s="85"/>
      <c r="O105" s="90"/>
      <c r="P105" s="86"/>
      <c r="Q105" s="86"/>
      <c r="R105" s="91"/>
      <c r="S105" s="92"/>
      <c r="T105" s="90"/>
      <c r="U105" s="90"/>
      <c r="V105" s="86"/>
      <c r="W105" s="93" t="str">
        <f t="shared" ref="W105" si="188">IF(OR(U105="X",V105="x"),AY105&amp;" "&amp;BA105&amp;" " &amp;BC105&amp;CHAR(10)&amp;BD105&amp;BH105,"")</f>
        <v/>
      </c>
      <c r="X105" s="94"/>
      <c r="Y105" s="95"/>
      <c r="Z105" s="96"/>
      <c r="AA105" s="97"/>
      <c r="AB105" s="98" t="str">
        <f t="shared" si="126"/>
        <v/>
      </c>
      <c r="AC105" s="99"/>
      <c r="AD105" s="99"/>
      <c r="AE105" s="97"/>
      <c r="AF105" s="100"/>
      <c r="AG105" s="100"/>
      <c r="AH105" s="100"/>
      <c r="AI105" s="100"/>
      <c r="AJ105" s="101"/>
      <c r="AK105" s="101"/>
      <c r="AL105" s="101"/>
      <c r="AM105" s="101"/>
      <c r="AN105" s="101"/>
      <c r="AO105" s="102"/>
      <c r="AP105" s="103"/>
      <c r="AQ105" s="104"/>
      <c r="AR105" s="102"/>
      <c r="AS105" s="102"/>
      <c r="AT105" s="102"/>
      <c r="AU105" s="105"/>
      <c r="AV105" s="119"/>
      <c r="AW105" s="120" t="str">
        <f t="shared" ref="AW105" si="189">IF(AV105&lt;&gt;"",$AW$7,"")</f>
        <v/>
      </c>
      <c r="AX105" s="120"/>
      <c r="AY105" s="120"/>
      <c r="AZ105" s="120"/>
      <c r="BA105" s="120"/>
      <c r="BB105" s="120" t="str">
        <f t="shared" ref="BB105" si="190">IF(AV105&lt;&gt;"",BA105,"")</f>
        <v/>
      </c>
      <c r="BC105" s="120"/>
      <c r="BD105" s="120"/>
      <c r="BE105" s="120"/>
      <c r="BF105" s="120"/>
      <c r="BG105" s="120"/>
      <c r="BH105" s="110" t="str">
        <f>IF(BG105="","",IF(ISERROR(VLOOKUP(BG105,[2]KNULI!$A$2:$J$1250,3,0)),"!!! FEHLER MIT DER IGRULI-VERKNÜPFUNG !!!",VLOOKUP(BG105,[2]KNULI!$A$2:$J$1250,3,0)))</f>
        <v/>
      </c>
      <c r="BI105" s="110" t="str">
        <f>IF(BG105="","",IF(ISERROR(VLOOKUP(BG105,[2]KNULI!$A$2:$J$1250,2,0)),"!!! FEHLER MIT DER IGRULI-VERKNÜPFUNG !!!",VLOOKUP(BG105,[2]KNULI!$A$2:$J$1250,2,0)))</f>
        <v/>
      </c>
      <c r="BJ105" s="110" t="str">
        <f>IF(BG105="","",IF(ISERROR(VLOOKUP(BG105,[2]KNULI!$A$2:$J$1250,4,0)),"!!! FEHLER MIT DER IGRULI-VERKNÜPFUNG !!!",VLOOKUP(BG105,[2]KNULI!$A$2:$J$1250,4,0)))</f>
        <v/>
      </c>
      <c r="BK105" s="111" t="str">
        <f>IF(BG105="","",IF(ISERROR(VLOOKUP(BG105,[2]KNULI!$A$2:$J$1250,5,0)),"!!! FEHLER MIT DER IGRULI-VERKNÜPFUNG !!!",VLOOKUP(BG105,[2]KNULI!$A$2:$J$1250,5,0)))</f>
        <v/>
      </c>
      <c r="BL105" s="241"/>
      <c r="BM105" s="120"/>
      <c r="BN105" s="199"/>
      <c r="BO105" s="215"/>
      <c r="BP105" s="122"/>
      <c r="BQ105" s="122"/>
      <c r="BR105" s="123"/>
      <c r="BS105" s="250"/>
      <c r="BT105" s="115"/>
      <c r="BU105" s="115" t="str">
        <f t="shared" ref="BU105" si="191">IF(AV105&lt;&gt;"",AV105,"")</f>
        <v/>
      </c>
      <c r="BV105" s="115" t="str">
        <f t="shared" ref="BV105" si="192">IF(AV105&lt;&gt;"",$BV$7,"")</f>
        <v/>
      </c>
      <c r="BW105" s="115" t="str">
        <f t="shared" si="86"/>
        <v/>
      </c>
      <c r="BX105" s="120"/>
      <c r="BY105" s="115"/>
      <c r="BZ105" s="120"/>
      <c r="CA105" s="378"/>
      <c r="CB105" s="125"/>
      <c r="CC105" s="380"/>
      <c r="CD105" s="127" t="str">
        <f t="shared" ref="CD105" si="193">IF($AV105&lt;&gt;"",BQ105,"")</f>
        <v/>
      </c>
      <c r="CE105" s="128" t="str">
        <f t="shared" ref="CE105" si="194">IF($AV105&lt;&gt;"",BR105,"")</f>
        <v/>
      </c>
      <c r="CF105" s="259"/>
      <c r="CG105" s="130"/>
      <c r="CH105" s="130" t="str">
        <f t="shared" ref="CH105" si="195">IF($AV105&lt;&gt;"",BU105,"")</f>
        <v/>
      </c>
      <c r="CI105" s="130" t="str">
        <f t="shared" ref="CI105" si="196">IF($AV105&lt;&gt;"",BV105,"")</f>
        <v/>
      </c>
      <c r="CJ105" s="131" t="str">
        <f t="shared" ref="CJ105" si="197">IF($AV105&lt;&gt;"",BW105,"")</f>
        <v/>
      </c>
      <c r="CK105" s="131" t="str">
        <f t="shared" ref="CK105" si="198">IF($AV105&lt;&gt;"",BX105,"")</f>
        <v/>
      </c>
      <c r="CL105" s="132" t="str">
        <f t="shared" ref="CL105" si="199">IF($AV105&lt;&gt;"",BY105,"")</f>
        <v/>
      </c>
    </row>
    <row r="106" spans="1:90" ht="25.5" customHeight="1" x14ac:dyDescent="0.25">
      <c r="A106" s="389" t="s">
        <v>679</v>
      </c>
      <c r="B106" s="78"/>
      <c r="C106" s="370" t="str">
        <f t="shared" si="125"/>
        <v>Automatenüberwachung -FXXX</v>
      </c>
      <c r="D106" s="80" t="str">
        <f t="shared" si="124"/>
        <v>O</v>
      </c>
      <c r="E106" s="81"/>
      <c r="F106" s="364" t="s">
        <v>653</v>
      </c>
      <c r="G106" s="439" t="str">
        <f>G107</f>
        <v>-NK2-UC21</v>
      </c>
      <c r="H106" s="84"/>
      <c r="I106" s="236"/>
      <c r="J106" s="86"/>
      <c r="K106" s="87"/>
      <c r="L106" s="88"/>
      <c r="M106" s="89" t="s">
        <v>680</v>
      </c>
      <c r="N106" s="85"/>
      <c r="O106" s="90"/>
      <c r="P106" s="86"/>
      <c r="Q106" s="86"/>
      <c r="R106" s="91"/>
      <c r="S106" s="92"/>
      <c r="T106" s="90"/>
      <c r="U106" s="90"/>
      <c r="V106" s="86"/>
      <c r="W106" s="93" t="str">
        <f t="shared" ref="W106" si="200">IF(OR(U106="X",V106="x"),AY106&amp;" "&amp;BA106&amp;" " &amp;BC106&amp;CHAR(10)&amp;BD106&amp;BH106,"")</f>
        <v/>
      </c>
      <c r="X106" s="94"/>
      <c r="Y106" s="95"/>
      <c r="Z106" s="96"/>
      <c r="AA106" s="97"/>
      <c r="AB106" s="98" t="str">
        <f t="shared" si="126"/>
        <v/>
      </c>
      <c r="AC106" s="99"/>
      <c r="AD106" s="99"/>
      <c r="AE106" s="97"/>
      <c r="AF106" s="100"/>
      <c r="AG106" s="100"/>
      <c r="AH106" s="100"/>
      <c r="AI106" s="100"/>
      <c r="AJ106" s="101"/>
      <c r="AK106" s="101"/>
      <c r="AL106" s="101"/>
      <c r="AM106" s="101"/>
      <c r="AN106" s="101"/>
      <c r="AO106" s="102"/>
      <c r="AP106" s="103"/>
      <c r="AQ106" s="104"/>
      <c r="AR106" s="102"/>
      <c r="AS106" s="102"/>
      <c r="AT106" s="102"/>
      <c r="AU106" s="105"/>
      <c r="AV106" s="119"/>
      <c r="AW106" s="120" t="str">
        <f t="shared" ref="AW106" si="201">IF(AV106&lt;&gt;"",$AW$7,"")</f>
        <v/>
      </c>
      <c r="AX106" s="120"/>
      <c r="AY106" s="120"/>
      <c r="AZ106" s="120"/>
      <c r="BA106" s="120"/>
      <c r="BB106" s="120" t="str">
        <f t="shared" ref="BB106" si="202">IF(AV106&lt;&gt;"",BA106,"")</f>
        <v/>
      </c>
      <c r="BC106" s="120"/>
      <c r="BD106" s="120"/>
      <c r="BE106" s="120"/>
      <c r="BF106" s="120"/>
      <c r="BG106" s="120"/>
      <c r="BH106" s="110" t="str">
        <f>IF(BG106="","",IF(ISERROR(VLOOKUP(BG106,[2]KNULI!$A$2:$J$1250,3,0)),"!!! FEHLER MIT DER IGRULI-VERKNÜPFUNG !!!",VLOOKUP(BG106,[2]KNULI!$A$2:$J$1250,3,0)))</f>
        <v/>
      </c>
      <c r="BI106" s="110" t="str">
        <f>IF(BG106="","",IF(ISERROR(VLOOKUP(BG106,[2]KNULI!$A$2:$J$1250,2,0)),"!!! FEHLER MIT DER IGRULI-VERKNÜPFUNG !!!",VLOOKUP(BG106,[2]KNULI!$A$2:$J$1250,2,0)))</f>
        <v/>
      </c>
      <c r="BJ106" s="110" t="str">
        <f>IF(BG106="","",IF(ISERROR(VLOOKUP(BG106,[2]KNULI!$A$2:$J$1250,4,0)),"!!! FEHLER MIT DER IGRULI-VERKNÜPFUNG !!!",VLOOKUP(BG106,[2]KNULI!$A$2:$J$1250,4,0)))</f>
        <v/>
      </c>
      <c r="BK106" s="111" t="str">
        <f>IF(BG106="","",IF(ISERROR(VLOOKUP(BG106,[2]KNULI!$A$2:$J$1250,5,0)),"!!! FEHLER MIT DER IGRULI-VERKNÜPFUNG !!!",VLOOKUP(BG106,[2]KNULI!$A$2:$J$1250,5,0)))</f>
        <v/>
      </c>
      <c r="BL106" s="241"/>
      <c r="BM106" s="120"/>
      <c r="BN106" s="199"/>
      <c r="BO106" s="215"/>
      <c r="BP106" s="122"/>
      <c r="BQ106" s="122"/>
      <c r="BR106" s="123"/>
      <c r="BS106" s="250"/>
      <c r="BT106" s="115"/>
      <c r="BU106" s="115" t="str">
        <f t="shared" ref="BU106" si="203">IF(AV106&lt;&gt;"",AV106,"")</f>
        <v/>
      </c>
      <c r="BV106" s="115" t="str">
        <f t="shared" ref="BV106" si="204">IF(AV106&lt;&gt;"",$BV$7,"")</f>
        <v/>
      </c>
      <c r="BW106" s="115" t="str">
        <f t="shared" si="86"/>
        <v/>
      </c>
      <c r="BX106" s="120"/>
      <c r="BY106" s="115"/>
      <c r="BZ106" s="120"/>
      <c r="CA106" s="378"/>
      <c r="CB106" s="125"/>
      <c r="CC106" s="380"/>
      <c r="CD106" s="127" t="str">
        <f t="shared" ref="CD106" si="205">IF($AV106&lt;&gt;"",BQ106,"")</f>
        <v/>
      </c>
      <c r="CE106" s="128" t="str">
        <f t="shared" ref="CE106" si="206">IF($AV106&lt;&gt;"",BR106,"")</f>
        <v/>
      </c>
      <c r="CF106" s="259"/>
      <c r="CG106" s="130"/>
      <c r="CH106" s="130" t="str">
        <f t="shared" ref="CH106" si="207">IF($AV106&lt;&gt;"",BU106,"")</f>
        <v/>
      </c>
      <c r="CI106" s="130" t="str">
        <f t="shared" ref="CI106" si="208">IF($AV106&lt;&gt;"",BV106,"")</f>
        <v/>
      </c>
      <c r="CJ106" s="131" t="str">
        <f t="shared" ref="CJ106" si="209">IF($AV106&lt;&gt;"",BW106,"")</f>
        <v/>
      </c>
      <c r="CK106" s="131" t="str">
        <f t="shared" ref="CK106" si="210">IF($AV106&lt;&gt;"",BX106,"")</f>
        <v/>
      </c>
      <c r="CL106" s="132" t="str">
        <f t="shared" ref="CL106" si="211">IF($AV106&lt;&gt;"",BY106,"")</f>
        <v/>
      </c>
    </row>
    <row r="107" spans="1:90" ht="25.5" customHeight="1" x14ac:dyDescent="0.25">
      <c r="A107" s="389" t="s">
        <v>679</v>
      </c>
      <c r="B107" s="78"/>
      <c r="C107" s="370" t="str">
        <f t="shared" si="125"/>
        <v>Automatenüberwachung -FXXX</v>
      </c>
      <c r="D107" s="80" t="str">
        <f t="shared" si="124"/>
        <v>O</v>
      </c>
      <c r="E107" s="81"/>
      <c r="F107" s="364" t="s">
        <v>653</v>
      </c>
      <c r="G107" s="439" t="str">
        <f>G108</f>
        <v>-NK2-UC21</v>
      </c>
      <c r="H107" s="84"/>
      <c r="I107" s="236"/>
      <c r="J107" s="86"/>
      <c r="K107" s="87"/>
      <c r="L107" s="88"/>
      <c r="M107" s="89" t="s">
        <v>680</v>
      </c>
      <c r="N107" s="85"/>
      <c r="O107" s="90"/>
      <c r="P107" s="86"/>
      <c r="Q107" s="86"/>
      <c r="R107" s="91"/>
      <c r="S107" s="92"/>
      <c r="T107" s="90"/>
      <c r="U107" s="90"/>
      <c r="V107" s="86"/>
      <c r="W107" s="93" t="str">
        <f t="shared" ref="W107" si="212">IF(OR(U107="X",V107="x"),AY107&amp;" "&amp;BA107&amp;" " &amp;BC107&amp;CHAR(10)&amp;BD107&amp;BH107,"")</f>
        <v/>
      </c>
      <c r="X107" s="94"/>
      <c r="Y107" s="95"/>
      <c r="Z107" s="96"/>
      <c r="AA107" s="97"/>
      <c r="AB107" s="98" t="str">
        <f t="shared" si="126"/>
        <v/>
      </c>
      <c r="AC107" s="99"/>
      <c r="AD107" s="99"/>
      <c r="AE107" s="97"/>
      <c r="AF107" s="100"/>
      <c r="AG107" s="100"/>
      <c r="AH107" s="100"/>
      <c r="AI107" s="100"/>
      <c r="AJ107" s="101"/>
      <c r="AK107" s="101"/>
      <c r="AL107" s="101"/>
      <c r="AM107" s="101"/>
      <c r="AN107" s="101"/>
      <c r="AO107" s="102"/>
      <c r="AP107" s="103"/>
      <c r="AQ107" s="104"/>
      <c r="AR107" s="102"/>
      <c r="AS107" s="102"/>
      <c r="AT107" s="102"/>
      <c r="AU107" s="105"/>
      <c r="AV107" s="119"/>
      <c r="AW107" s="120" t="str">
        <f t="shared" ref="AW107" si="213">IF(AV107&lt;&gt;"",$AW$7,"")</f>
        <v/>
      </c>
      <c r="AX107" s="120"/>
      <c r="AY107" s="120"/>
      <c r="AZ107" s="120"/>
      <c r="BA107" s="120"/>
      <c r="BB107" s="120" t="str">
        <f t="shared" ref="BB107" si="214">IF(AV107&lt;&gt;"",BA107,"")</f>
        <v/>
      </c>
      <c r="BC107" s="120"/>
      <c r="BD107" s="120"/>
      <c r="BE107" s="120"/>
      <c r="BF107" s="120"/>
      <c r="BG107" s="120"/>
      <c r="BH107" s="110" t="str">
        <f>IF(BG107="","",IF(ISERROR(VLOOKUP(BG107,[2]KNULI!$A$2:$J$1250,3,0)),"!!! FEHLER MIT DER IGRULI-VERKNÜPFUNG !!!",VLOOKUP(BG107,[2]KNULI!$A$2:$J$1250,3,0)))</f>
        <v/>
      </c>
      <c r="BI107" s="110" t="str">
        <f>IF(BG107="","",IF(ISERROR(VLOOKUP(BG107,[2]KNULI!$A$2:$J$1250,2,0)),"!!! FEHLER MIT DER IGRULI-VERKNÜPFUNG !!!",VLOOKUP(BG107,[2]KNULI!$A$2:$J$1250,2,0)))</f>
        <v/>
      </c>
      <c r="BJ107" s="110" t="str">
        <f>IF(BG107="","",IF(ISERROR(VLOOKUP(BG107,[2]KNULI!$A$2:$J$1250,4,0)),"!!! FEHLER MIT DER IGRULI-VERKNÜPFUNG !!!",VLOOKUP(BG107,[2]KNULI!$A$2:$J$1250,4,0)))</f>
        <v/>
      </c>
      <c r="BK107" s="111" t="str">
        <f>IF(BG107="","",IF(ISERROR(VLOOKUP(BG107,[2]KNULI!$A$2:$J$1250,5,0)),"!!! FEHLER MIT DER IGRULI-VERKNÜPFUNG !!!",VLOOKUP(BG107,[2]KNULI!$A$2:$J$1250,5,0)))</f>
        <v/>
      </c>
      <c r="BL107" s="241"/>
      <c r="BM107" s="120"/>
      <c r="BN107" s="199"/>
      <c r="BO107" s="215"/>
      <c r="BP107" s="122"/>
      <c r="BQ107" s="122"/>
      <c r="BR107" s="123"/>
      <c r="BS107" s="250"/>
      <c r="BT107" s="115"/>
      <c r="BU107" s="115" t="str">
        <f t="shared" ref="BU107" si="215">IF(AV107&lt;&gt;"",AV107,"")</f>
        <v/>
      </c>
      <c r="BV107" s="115" t="str">
        <f t="shared" ref="BV107" si="216">IF(AV107&lt;&gt;"",$BV$7,"")</f>
        <v/>
      </c>
      <c r="BW107" s="115" t="str">
        <f t="shared" si="86"/>
        <v/>
      </c>
      <c r="BX107" s="120"/>
      <c r="BY107" s="115"/>
      <c r="BZ107" s="120"/>
      <c r="CA107" s="378"/>
      <c r="CB107" s="125"/>
      <c r="CC107" s="380"/>
      <c r="CD107" s="127" t="str">
        <f t="shared" ref="CD107" si="217">IF($AV107&lt;&gt;"",BQ107,"")</f>
        <v/>
      </c>
      <c r="CE107" s="128" t="str">
        <f t="shared" ref="CE107" si="218">IF($AV107&lt;&gt;"",BR107,"")</f>
        <v/>
      </c>
      <c r="CF107" s="259"/>
      <c r="CG107" s="130"/>
      <c r="CH107" s="130" t="str">
        <f t="shared" ref="CH107" si="219">IF($AV107&lt;&gt;"",BU107,"")</f>
        <v/>
      </c>
      <c r="CI107" s="130" t="str">
        <f t="shared" ref="CI107" si="220">IF($AV107&lt;&gt;"",BV107,"")</f>
        <v/>
      </c>
      <c r="CJ107" s="131" t="str">
        <f t="shared" ref="CJ107" si="221">IF($AV107&lt;&gt;"",BW107,"")</f>
        <v/>
      </c>
      <c r="CK107" s="131" t="str">
        <f t="shared" ref="CK107" si="222">IF($AV107&lt;&gt;"",BX107,"")</f>
        <v/>
      </c>
      <c r="CL107" s="132" t="str">
        <f t="shared" ref="CL107" si="223">IF($AV107&lt;&gt;"",BY107,"")</f>
        <v/>
      </c>
    </row>
    <row r="108" spans="1:90" ht="25.5" customHeight="1" x14ac:dyDescent="0.25">
      <c r="A108" s="133"/>
      <c r="B108" s="68"/>
      <c r="C108" s="235" t="s">
        <v>483</v>
      </c>
      <c r="D108" s="80" t="str">
        <f t="shared" si="124"/>
        <v>O, Z, N</v>
      </c>
      <c r="E108" s="81"/>
      <c r="F108" s="357"/>
      <c r="G108" s="410" t="s">
        <v>727</v>
      </c>
      <c r="H108" s="84"/>
      <c r="I108" s="236"/>
      <c r="J108" s="86"/>
      <c r="K108" s="87"/>
      <c r="L108" s="88"/>
      <c r="M108" s="89" t="s">
        <v>681</v>
      </c>
      <c r="N108" s="85" t="s">
        <v>88</v>
      </c>
      <c r="O108" s="90"/>
      <c r="P108" s="86"/>
      <c r="Q108" s="86" t="s">
        <v>158</v>
      </c>
      <c r="R108" s="91"/>
      <c r="S108" s="92" t="s">
        <v>88</v>
      </c>
      <c r="T108" s="90"/>
      <c r="U108" s="90" t="s">
        <v>88</v>
      </c>
      <c r="V108" s="86" t="s">
        <v>88</v>
      </c>
      <c r="W108" s="93" t="str">
        <f t="shared" si="78"/>
        <v>110kV .... 
RINGLTG SCHUTZ 2</v>
      </c>
      <c r="X108" s="94" t="s">
        <v>145</v>
      </c>
      <c r="Y108" s="95" t="s">
        <v>88</v>
      </c>
      <c r="Z108" s="96"/>
      <c r="AA108" s="97"/>
      <c r="AB108" s="98" t="str">
        <f t="shared" si="77"/>
        <v>X</v>
      </c>
      <c r="AC108" s="99"/>
      <c r="AD108" s="99"/>
      <c r="AE108" s="97"/>
      <c r="AF108" s="100"/>
      <c r="AG108" s="100"/>
      <c r="AH108" s="100"/>
      <c r="AI108" s="100"/>
      <c r="AJ108" s="101"/>
      <c r="AK108" s="101"/>
      <c r="AL108" s="101"/>
      <c r="AM108" s="101"/>
      <c r="AN108" s="101"/>
      <c r="AO108" s="102"/>
      <c r="AP108" s="103"/>
      <c r="AQ108" s="104"/>
      <c r="AR108" s="102"/>
      <c r="AS108" s="102"/>
      <c r="AT108" s="102"/>
      <c r="AU108" s="105"/>
      <c r="AV108" s="119">
        <f>$AV$7</f>
        <v>1</v>
      </c>
      <c r="AW108" s="120" t="str">
        <f t="shared" si="84"/>
        <v>TEST</v>
      </c>
      <c r="AX108" s="120"/>
      <c r="AY108" s="120" t="s">
        <v>93</v>
      </c>
      <c r="AZ108" s="120" t="str">
        <f>IF(AV108&lt;&gt;"",$AB$477&amp;$AC$477,"")</f>
        <v>-E1-K5</v>
      </c>
      <c r="BA108" s="120" t="s">
        <v>432</v>
      </c>
      <c r="BB108" s="120" t="str">
        <f t="shared" si="81"/>
        <v>....</v>
      </c>
      <c r="BC108" s="120"/>
      <c r="BD108" s="120"/>
      <c r="BE108" s="120"/>
      <c r="BF108" s="120"/>
      <c r="BG108" s="120">
        <v>1132</v>
      </c>
      <c r="BH108" s="110" t="str">
        <f>IF(BG108="","",IF(ISERROR(VLOOKUP(BG108,[2]KNULI!$A$2:$J$1250,3,0)),"!!! FEHLER MIT DER IGRULI-VERKNÜPFUNG !!!",VLOOKUP(BG108,[2]KNULI!$A$2:$J$1250,3,0)))</f>
        <v>RINGLTG SCHUTZ 2</v>
      </c>
      <c r="BI108" s="110" t="str">
        <f>IF(BG108="","",IF(ISERROR(VLOOKUP(BG108,[2]KNULI!$A$2:$J$1250,2,0)),"!!! FEHLER MIT DER IGRULI-VERKNÜPFUNG !!!",VLOOKUP(BG108,[2]KNULI!$A$2:$J$1250,2,0)))</f>
        <v>H/</v>
      </c>
      <c r="BJ108" s="110" t="str">
        <f>IF(BG108="","",IF(ISERROR(VLOOKUP(BG108,[2]KNULI!$A$2:$J$1250,4,0)),"!!! FEHLER MIT DER IGRULI-VERKNÜPFUNG !!!",VLOOKUP(BG108,[2]KNULI!$A$2:$J$1250,4,0)))</f>
        <v>Z</v>
      </c>
      <c r="BK108" s="111" t="str">
        <f>IF(BG108="","",IF(ISERROR(VLOOKUP(BG108,[2]KNULI!$A$2:$J$1250,5,0)),"!!! FEHLER MIT DER IGRULI-VERKNÜPFUNG !!!",VLOOKUP(BG108,[2]KNULI!$A$2:$J$1250,5,0)))</f>
        <v>F</v>
      </c>
      <c r="BL108" s="241"/>
      <c r="BM108" s="120"/>
      <c r="BN108" s="199"/>
      <c r="BO108" s="215"/>
      <c r="BP108" s="122"/>
      <c r="BQ108" s="122" t="s">
        <v>146</v>
      </c>
      <c r="BR108" s="123">
        <v>30</v>
      </c>
      <c r="BS108" s="250"/>
      <c r="BT108" s="115"/>
      <c r="BU108" s="115">
        <f t="shared" si="82"/>
        <v>1</v>
      </c>
      <c r="BV108" s="115">
        <f t="shared" si="85"/>
        <v>51</v>
      </c>
      <c r="BW108" s="115">
        <f t="shared" si="86"/>
        <v>201</v>
      </c>
      <c r="BX108" s="120">
        <v>68</v>
      </c>
      <c r="BY108" s="115">
        <v>108</v>
      </c>
      <c r="BZ108" s="120" t="s">
        <v>88</v>
      </c>
      <c r="CA108" s="124"/>
      <c r="CB108" s="125"/>
      <c r="CC108" s="126"/>
      <c r="CD108" s="127" t="str">
        <f t="shared" si="80"/>
        <v>EM</v>
      </c>
      <c r="CE108" s="128">
        <f t="shared" si="80"/>
        <v>30</v>
      </c>
      <c r="CF108" s="259"/>
      <c r="CG108" s="130"/>
      <c r="CH108" s="130">
        <f t="shared" si="83"/>
        <v>1</v>
      </c>
      <c r="CI108" s="130">
        <f t="shared" si="83"/>
        <v>51</v>
      </c>
      <c r="CJ108" s="131">
        <f t="shared" si="83"/>
        <v>201</v>
      </c>
      <c r="CK108" s="131">
        <f t="shared" si="83"/>
        <v>68</v>
      </c>
      <c r="CL108" s="132">
        <f t="shared" si="79"/>
        <v>108</v>
      </c>
    </row>
    <row r="109" spans="1:90" ht="25.5" customHeight="1" x14ac:dyDescent="0.25">
      <c r="A109" s="389" t="s">
        <v>679</v>
      </c>
      <c r="B109" s="78"/>
      <c r="C109" s="370" t="str">
        <f t="shared" ref="C109:C118" si="224">"Automatenüberwachung " &amp; F109</f>
        <v>Automatenüberwachung -FXXX</v>
      </c>
      <c r="D109" s="80" t="str">
        <f t="shared" si="124"/>
        <v>O</v>
      </c>
      <c r="E109" s="81"/>
      <c r="F109" s="364" t="s">
        <v>653</v>
      </c>
      <c r="G109" s="439" t="str">
        <f>G108</f>
        <v>-NK2-UC21</v>
      </c>
      <c r="H109" s="84"/>
      <c r="I109" s="236"/>
      <c r="J109" s="86"/>
      <c r="K109" s="87"/>
      <c r="L109" s="88"/>
      <c r="M109" s="89" t="s">
        <v>680</v>
      </c>
      <c r="N109" s="85"/>
      <c r="O109" s="90"/>
      <c r="P109" s="86"/>
      <c r="Q109" s="86"/>
      <c r="R109" s="91"/>
      <c r="S109" s="92"/>
      <c r="T109" s="90"/>
      <c r="U109" s="90"/>
      <c r="V109" s="86"/>
      <c r="W109" s="93" t="str">
        <f t="shared" si="78"/>
        <v/>
      </c>
      <c r="X109" s="94"/>
      <c r="Y109" s="95"/>
      <c r="Z109" s="96"/>
      <c r="AA109" s="97"/>
      <c r="AB109" s="98" t="str">
        <f t="shared" ref="AB109:AB118" si="225">IF(OR(Y109="X",Z109="X",AA109="X"),"X","")</f>
        <v/>
      </c>
      <c r="AC109" s="99"/>
      <c r="AD109" s="99"/>
      <c r="AE109" s="97"/>
      <c r="AF109" s="100"/>
      <c r="AG109" s="100"/>
      <c r="AH109" s="100"/>
      <c r="AI109" s="100"/>
      <c r="AJ109" s="101"/>
      <c r="AK109" s="101"/>
      <c r="AL109" s="101"/>
      <c r="AM109" s="101"/>
      <c r="AN109" s="101"/>
      <c r="AO109" s="102"/>
      <c r="AP109" s="103"/>
      <c r="AQ109" s="104"/>
      <c r="AR109" s="102"/>
      <c r="AS109" s="102"/>
      <c r="AT109" s="102"/>
      <c r="AU109" s="105"/>
      <c r="AV109" s="119"/>
      <c r="AW109" s="120" t="str">
        <f t="shared" si="84"/>
        <v/>
      </c>
      <c r="AX109" s="120"/>
      <c r="AY109" s="120"/>
      <c r="AZ109" s="120"/>
      <c r="BA109" s="120"/>
      <c r="BB109" s="120" t="str">
        <f t="shared" si="81"/>
        <v/>
      </c>
      <c r="BC109" s="120"/>
      <c r="BD109" s="120"/>
      <c r="BE109" s="120"/>
      <c r="BF109" s="120"/>
      <c r="BG109" s="120"/>
      <c r="BH109" s="110" t="str">
        <f>IF(BG109="","",IF(ISERROR(VLOOKUP(BG109,[2]KNULI!$A$2:$J$1250,3,0)),"!!! FEHLER MIT DER IGRULI-VERKNÜPFUNG !!!",VLOOKUP(BG109,[2]KNULI!$A$2:$J$1250,3,0)))</f>
        <v/>
      </c>
      <c r="BI109" s="110" t="str">
        <f>IF(BG109="","",IF(ISERROR(VLOOKUP(BG109,[2]KNULI!$A$2:$J$1250,2,0)),"!!! FEHLER MIT DER IGRULI-VERKNÜPFUNG !!!",VLOOKUP(BG109,[2]KNULI!$A$2:$J$1250,2,0)))</f>
        <v/>
      </c>
      <c r="BJ109" s="110" t="str">
        <f>IF(BG109="","",IF(ISERROR(VLOOKUP(BG109,[2]KNULI!$A$2:$J$1250,4,0)),"!!! FEHLER MIT DER IGRULI-VERKNÜPFUNG !!!",VLOOKUP(BG109,[2]KNULI!$A$2:$J$1250,4,0)))</f>
        <v/>
      </c>
      <c r="BK109" s="111" t="str">
        <f>IF(BG109="","",IF(ISERROR(VLOOKUP(BG109,[2]KNULI!$A$2:$J$1250,5,0)),"!!! FEHLER MIT DER IGRULI-VERKNÜPFUNG !!!",VLOOKUP(BG109,[2]KNULI!$A$2:$J$1250,5,0)))</f>
        <v/>
      </c>
      <c r="BL109" s="241"/>
      <c r="BM109" s="120"/>
      <c r="BN109" s="199"/>
      <c r="BO109" s="215"/>
      <c r="BP109" s="122"/>
      <c r="BQ109" s="122"/>
      <c r="BR109" s="123"/>
      <c r="BS109" s="250"/>
      <c r="BT109" s="115"/>
      <c r="BU109" s="115" t="str">
        <f t="shared" si="82"/>
        <v/>
      </c>
      <c r="BV109" s="115" t="str">
        <f t="shared" si="85"/>
        <v/>
      </c>
      <c r="BW109" s="115" t="str">
        <f t="shared" si="86"/>
        <v/>
      </c>
      <c r="BX109" s="120"/>
      <c r="BY109" s="115"/>
      <c r="BZ109" s="120"/>
      <c r="CA109" s="378"/>
      <c r="CB109" s="125"/>
      <c r="CC109" s="380"/>
      <c r="CD109" s="127" t="str">
        <f t="shared" si="80"/>
        <v/>
      </c>
      <c r="CE109" s="128" t="str">
        <f t="shared" si="80"/>
        <v/>
      </c>
      <c r="CF109" s="259"/>
      <c r="CG109" s="130"/>
      <c r="CH109" s="130" t="str">
        <f t="shared" si="83"/>
        <v/>
      </c>
      <c r="CI109" s="130" t="str">
        <f t="shared" si="83"/>
        <v/>
      </c>
      <c r="CJ109" s="131" t="str">
        <f t="shared" si="83"/>
        <v/>
      </c>
      <c r="CK109" s="131" t="str">
        <f t="shared" si="83"/>
        <v/>
      </c>
      <c r="CL109" s="132" t="str">
        <f t="shared" si="79"/>
        <v/>
      </c>
    </row>
    <row r="110" spans="1:90" ht="25.5" customHeight="1" x14ac:dyDescent="0.25">
      <c r="A110" s="389" t="s">
        <v>679</v>
      </c>
      <c r="B110" s="78"/>
      <c r="C110" s="370" t="str">
        <f t="shared" si="224"/>
        <v>Automatenüberwachung -FXXX</v>
      </c>
      <c r="D110" s="80" t="str">
        <f t="shared" si="124"/>
        <v>O</v>
      </c>
      <c r="E110" s="81"/>
      <c r="F110" s="364" t="s">
        <v>653</v>
      </c>
      <c r="G110" s="439" t="str">
        <f t="shared" ref="G110:G113" si="226">G109</f>
        <v>-NK2-UC21</v>
      </c>
      <c r="H110" s="84"/>
      <c r="I110" s="236"/>
      <c r="J110" s="86"/>
      <c r="K110" s="87"/>
      <c r="L110" s="88"/>
      <c r="M110" s="89" t="s">
        <v>680</v>
      </c>
      <c r="N110" s="85"/>
      <c r="O110" s="90"/>
      <c r="P110" s="86"/>
      <c r="Q110" s="86"/>
      <c r="R110" s="91"/>
      <c r="S110" s="92"/>
      <c r="T110" s="90"/>
      <c r="U110" s="90"/>
      <c r="V110" s="86"/>
      <c r="W110" s="93" t="str">
        <f t="shared" si="78"/>
        <v/>
      </c>
      <c r="X110" s="94"/>
      <c r="Y110" s="95"/>
      <c r="Z110" s="96"/>
      <c r="AA110" s="97"/>
      <c r="AB110" s="98" t="str">
        <f t="shared" si="225"/>
        <v/>
      </c>
      <c r="AC110" s="99"/>
      <c r="AD110" s="99"/>
      <c r="AE110" s="97"/>
      <c r="AF110" s="100"/>
      <c r="AG110" s="100"/>
      <c r="AH110" s="100"/>
      <c r="AI110" s="100"/>
      <c r="AJ110" s="101"/>
      <c r="AK110" s="101"/>
      <c r="AL110" s="101"/>
      <c r="AM110" s="101"/>
      <c r="AN110" s="101"/>
      <c r="AO110" s="102"/>
      <c r="AP110" s="103"/>
      <c r="AQ110" s="104"/>
      <c r="AR110" s="102"/>
      <c r="AS110" s="102"/>
      <c r="AT110" s="102"/>
      <c r="AU110" s="105"/>
      <c r="AV110" s="119"/>
      <c r="AW110" s="120" t="str">
        <f t="shared" si="84"/>
        <v/>
      </c>
      <c r="AX110" s="120"/>
      <c r="AY110" s="120"/>
      <c r="AZ110" s="120"/>
      <c r="BA110" s="120"/>
      <c r="BB110" s="120" t="str">
        <f t="shared" si="81"/>
        <v/>
      </c>
      <c r="BC110" s="120"/>
      <c r="BD110" s="120"/>
      <c r="BE110" s="120"/>
      <c r="BF110" s="120"/>
      <c r="BG110" s="120"/>
      <c r="BH110" s="110" t="str">
        <f>IF(BG110="","",IF(ISERROR(VLOOKUP(BG110,[2]KNULI!$A$2:$J$1250,3,0)),"!!! FEHLER MIT DER IGRULI-VERKNÜPFUNG !!!",VLOOKUP(BG110,[2]KNULI!$A$2:$J$1250,3,0)))</f>
        <v/>
      </c>
      <c r="BI110" s="110" t="str">
        <f>IF(BG110="","",IF(ISERROR(VLOOKUP(BG110,[2]KNULI!$A$2:$J$1250,2,0)),"!!! FEHLER MIT DER IGRULI-VERKNÜPFUNG !!!",VLOOKUP(BG110,[2]KNULI!$A$2:$J$1250,2,0)))</f>
        <v/>
      </c>
      <c r="BJ110" s="110" t="str">
        <f>IF(BG110="","",IF(ISERROR(VLOOKUP(BG110,[2]KNULI!$A$2:$J$1250,4,0)),"!!! FEHLER MIT DER IGRULI-VERKNÜPFUNG !!!",VLOOKUP(BG110,[2]KNULI!$A$2:$J$1250,4,0)))</f>
        <v/>
      </c>
      <c r="BK110" s="111" t="str">
        <f>IF(BG110="","",IF(ISERROR(VLOOKUP(BG110,[2]KNULI!$A$2:$J$1250,5,0)),"!!! FEHLER MIT DER IGRULI-VERKNÜPFUNG !!!",VLOOKUP(BG110,[2]KNULI!$A$2:$J$1250,5,0)))</f>
        <v/>
      </c>
      <c r="BL110" s="241"/>
      <c r="BM110" s="120"/>
      <c r="BN110" s="199"/>
      <c r="BO110" s="215"/>
      <c r="BP110" s="122"/>
      <c r="BQ110" s="122"/>
      <c r="BR110" s="123"/>
      <c r="BS110" s="250"/>
      <c r="BT110" s="115"/>
      <c r="BU110" s="115" t="str">
        <f t="shared" si="82"/>
        <v/>
      </c>
      <c r="BV110" s="115" t="str">
        <f t="shared" si="85"/>
        <v/>
      </c>
      <c r="BW110" s="115" t="str">
        <f t="shared" si="86"/>
        <v/>
      </c>
      <c r="BX110" s="120"/>
      <c r="BY110" s="115"/>
      <c r="BZ110" s="120"/>
      <c r="CA110" s="378"/>
      <c r="CB110" s="125"/>
      <c r="CC110" s="380"/>
      <c r="CD110" s="127" t="str">
        <f t="shared" si="80"/>
        <v/>
      </c>
      <c r="CE110" s="128" t="str">
        <f t="shared" si="80"/>
        <v/>
      </c>
      <c r="CF110" s="259"/>
      <c r="CG110" s="130"/>
      <c r="CH110" s="130" t="str">
        <f t="shared" si="83"/>
        <v/>
      </c>
      <c r="CI110" s="130" t="str">
        <f t="shared" si="83"/>
        <v/>
      </c>
      <c r="CJ110" s="131" t="str">
        <f t="shared" si="83"/>
        <v/>
      </c>
      <c r="CK110" s="131" t="str">
        <f t="shared" si="83"/>
        <v/>
      </c>
      <c r="CL110" s="132" t="str">
        <f t="shared" si="79"/>
        <v/>
      </c>
    </row>
    <row r="111" spans="1:90" ht="25.5" customHeight="1" x14ac:dyDescent="0.25">
      <c r="A111" s="389" t="s">
        <v>679</v>
      </c>
      <c r="B111" s="78"/>
      <c r="C111" s="370" t="str">
        <f t="shared" si="224"/>
        <v>Automatenüberwachung -FXXX</v>
      </c>
      <c r="D111" s="80" t="str">
        <f t="shared" si="124"/>
        <v>O</v>
      </c>
      <c r="E111" s="81"/>
      <c r="F111" s="364" t="s">
        <v>653</v>
      </c>
      <c r="G111" s="439" t="str">
        <f t="shared" si="226"/>
        <v>-NK2-UC21</v>
      </c>
      <c r="H111" s="84"/>
      <c r="I111" s="236"/>
      <c r="J111" s="86"/>
      <c r="K111" s="87"/>
      <c r="L111" s="88"/>
      <c r="M111" s="89" t="s">
        <v>680</v>
      </c>
      <c r="N111" s="85"/>
      <c r="O111" s="90"/>
      <c r="P111" s="86"/>
      <c r="Q111" s="86"/>
      <c r="R111" s="91"/>
      <c r="S111" s="92"/>
      <c r="T111" s="90"/>
      <c r="U111" s="90"/>
      <c r="V111" s="86"/>
      <c r="W111" s="93" t="str">
        <f t="shared" si="78"/>
        <v/>
      </c>
      <c r="X111" s="94"/>
      <c r="Y111" s="95"/>
      <c r="Z111" s="96"/>
      <c r="AA111" s="97"/>
      <c r="AB111" s="98" t="str">
        <f t="shared" si="225"/>
        <v/>
      </c>
      <c r="AC111" s="99"/>
      <c r="AD111" s="99"/>
      <c r="AE111" s="97"/>
      <c r="AF111" s="100"/>
      <c r="AG111" s="100"/>
      <c r="AH111" s="100"/>
      <c r="AI111" s="100"/>
      <c r="AJ111" s="101"/>
      <c r="AK111" s="101"/>
      <c r="AL111" s="101"/>
      <c r="AM111" s="101"/>
      <c r="AN111" s="101"/>
      <c r="AO111" s="102"/>
      <c r="AP111" s="103"/>
      <c r="AQ111" s="104"/>
      <c r="AR111" s="102"/>
      <c r="AS111" s="102"/>
      <c r="AT111" s="102"/>
      <c r="AU111" s="105"/>
      <c r="AV111" s="119"/>
      <c r="AW111" s="120" t="str">
        <f t="shared" si="84"/>
        <v/>
      </c>
      <c r="AX111" s="120"/>
      <c r="AY111" s="120"/>
      <c r="AZ111" s="120"/>
      <c r="BA111" s="120"/>
      <c r="BB111" s="120" t="str">
        <f t="shared" si="81"/>
        <v/>
      </c>
      <c r="BC111" s="120"/>
      <c r="BD111" s="120"/>
      <c r="BE111" s="120"/>
      <c r="BF111" s="120"/>
      <c r="BG111" s="120"/>
      <c r="BH111" s="110" t="str">
        <f>IF(BG111="","",IF(ISERROR(VLOOKUP(BG111,[2]KNULI!$A$2:$J$1250,3,0)),"!!! FEHLER MIT DER IGRULI-VERKNÜPFUNG !!!",VLOOKUP(BG111,[2]KNULI!$A$2:$J$1250,3,0)))</f>
        <v/>
      </c>
      <c r="BI111" s="110" t="str">
        <f>IF(BG111="","",IF(ISERROR(VLOOKUP(BG111,[2]KNULI!$A$2:$J$1250,2,0)),"!!! FEHLER MIT DER IGRULI-VERKNÜPFUNG !!!",VLOOKUP(BG111,[2]KNULI!$A$2:$J$1250,2,0)))</f>
        <v/>
      </c>
      <c r="BJ111" s="110" t="str">
        <f>IF(BG111="","",IF(ISERROR(VLOOKUP(BG111,[2]KNULI!$A$2:$J$1250,4,0)),"!!! FEHLER MIT DER IGRULI-VERKNÜPFUNG !!!",VLOOKUP(BG111,[2]KNULI!$A$2:$J$1250,4,0)))</f>
        <v/>
      </c>
      <c r="BK111" s="111" t="str">
        <f>IF(BG111="","",IF(ISERROR(VLOOKUP(BG111,[2]KNULI!$A$2:$J$1250,5,0)),"!!! FEHLER MIT DER IGRULI-VERKNÜPFUNG !!!",VLOOKUP(BG111,[2]KNULI!$A$2:$J$1250,5,0)))</f>
        <v/>
      </c>
      <c r="BL111" s="241"/>
      <c r="BM111" s="120"/>
      <c r="BN111" s="199"/>
      <c r="BO111" s="215"/>
      <c r="BP111" s="122"/>
      <c r="BQ111" s="122"/>
      <c r="BR111" s="123"/>
      <c r="BS111" s="250"/>
      <c r="BT111" s="115"/>
      <c r="BU111" s="115" t="str">
        <f t="shared" si="82"/>
        <v/>
      </c>
      <c r="BV111" s="115" t="str">
        <f t="shared" si="85"/>
        <v/>
      </c>
      <c r="BW111" s="115" t="str">
        <f t="shared" si="86"/>
        <v/>
      </c>
      <c r="BX111" s="120"/>
      <c r="BY111" s="115"/>
      <c r="BZ111" s="120"/>
      <c r="CA111" s="378"/>
      <c r="CB111" s="125"/>
      <c r="CC111" s="380"/>
      <c r="CD111" s="127" t="str">
        <f t="shared" si="80"/>
        <v/>
      </c>
      <c r="CE111" s="128" t="str">
        <f t="shared" si="80"/>
        <v/>
      </c>
      <c r="CF111" s="259"/>
      <c r="CG111" s="130"/>
      <c r="CH111" s="130" t="str">
        <f t="shared" si="83"/>
        <v/>
      </c>
      <c r="CI111" s="130" t="str">
        <f t="shared" si="83"/>
        <v/>
      </c>
      <c r="CJ111" s="131" t="str">
        <f t="shared" si="83"/>
        <v/>
      </c>
      <c r="CK111" s="131" t="str">
        <f t="shared" si="83"/>
        <v/>
      </c>
      <c r="CL111" s="132" t="str">
        <f t="shared" si="79"/>
        <v/>
      </c>
    </row>
    <row r="112" spans="1:90" ht="25.5" customHeight="1" x14ac:dyDescent="0.25">
      <c r="A112" s="389" t="s">
        <v>679</v>
      </c>
      <c r="B112" s="78"/>
      <c r="C112" s="370" t="str">
        <f t="shared" si="224"/>
        <v>Automatenüberwachung -FXXX</v>
      </c>
      <c r="D112" s="80" t="str">
        <f t="shared" si="124"/>
        <v>O</v>
      </c>
      <c r="E112" s="81"/>
      <c r="F112" s="364" t="s">
        <v>653</v>
      </c>
      <c r="G112" s="439" t="str">
        <f t="shared" si="226"/>
        <v>-NK2-UC21</v>
      </c>
      <c r="H112" s="84"/>
      <c r="I112" s="236"/>
      <c r="J112" s="86"/>
      <c r="K112" s="87"/>
      <c r="L112" s="88"/>
      <c r="M112" s="89" t="s">
        <v>680</v>
      </c>
      <c r="N112" s="85"/>
      <c r="O112" s="90"/>
      <c r="P112" s="86"/>
      <c r="Q112" s="86"/>
      <c r="R112" s="91"/>
      <c r="S112" s="92"/>
      <c r="T112" s="90"/>
      <c r="U112" s="90"/>
      <c r="V112" s="86"/>
      <c r="W112" s="93" t="str">
        <f t="shared" si="78"/>
        <v/>
      </c>
      <c r="X112" s="94"/>
      <c r="Y112" s="95"/>
      <c r="Z112" s="96"/>
      <c r="AA112" s="97"/>
      <c r="AB112" s="98" t="str">
        <f t="shared" si="225"/>
        <v/>
      </c>
      <c r="AC112" s="99"/>
      <c r="AD112" s="99"/>
      <c r="AE112" s="97"/>
      <c r="AF112" s="100"/>
      <c r="AG112" s="100"/>
      <c r="AH112" s="100"/>
      <c r="AI112" s="100"/>
      <c r="AJ112" s="101"/>
      <c r="AK112" s="101"/>
      <c r="AL112" s="101"/>
      <c r="AM112" s="101"/>
      <c r="AN112" s="101"/>
      <c r="AO112" s="102"/>
      <c r="AP112" s="103"/>
      <c r="AQ112" s="104"/>
      <c r="AR112" s="102"/>
      <c r="AS112" s="102"/>
      <c r="AT112" s="102"/>
      <c r="AU112" s="105"/>
      <c r="AV112" s="119"/>
      <c r="AW112" s="120" t="str">
        <f t="shared" si="84"/>
        <v/>
      </c>
      <c r="AX112" s="120"/>
      <c r="AY112" s="120"/>
      <c r="AZ112" s="120"/>
      <c r="BA112" s="120"/>
      <c r="BB112" s="120" t="str">
        <f t="shared" si="81"/>
        <v/>
      </c>
      <c r="BC112" s="120"/>
      <c r="BD112" s="120"/>
      <c r="BE112" s="120"/>
      <c r="BF112" s="120"/>
      <c r="BG112" s="120"/>
      <c r="BH112" s="110" t="str">
        <f>IF(BG112="","",IF(ISERROR(VLOOKUP(BG112,[2]KNULI!$A$2:$J$1250,3,0)),"!!! FEHLER MIT DER IGRULI-VERKNÜPFUNG !!!",VLOOKUP(BG112,[2]KNULI!$A$2:$J$1250,3,0)))</f>
        <v/>
      </c>
      <c r="BI112" s="110" t="str">
        <f>IF(BG112="","",IF(ISERROR(VLOOKUP(BG112,[2]KNULI!$A$2:$J$1250,2,0)),"!!! FEHLER MIT DER IGRULI-VERKNÜPFUNG !!!",VLOOKUP(BG112,[2]KNULI!$A$2:$J$1250,2,0)))</f>
        <v/>
      </c>
      <c r="BJ112" s="110" t="str">
        <f>IF(BG112="","",IF(ISERROR(VLOOKUP(BG112,[2]KNULI!$A$2:$J$1250,4,0)),"!!! FEHLER MIT DER IGRULI-VERKNÜPFUNG !!!",VLOOKUP(BG112,[2]KNULI!$A$2:$J$1250,4,0)))</f>
        <v/>
      </c>
      <c r="BK112" s="111" t="str">
        <f>IF(BG112="","",IF(ISERROR(VLOOKUP(BG112,[2]KNULI!$A$2:$J$1250,5,0)),"!!! FEHLER MIT DER IGRULI-VERKNÜPFUNG !!!",VLOOKUP(BG112,[2]KNULI!$A$2:$J$1250,5,0)))</f>
        <v/>
      </c>
      <c r="BL112" s="241"/>
      <c r="BM112" s="120"/>
      <c r="BN112" s="199"/>
      <c r="BO112" s="215"/>
      <c r="BP112" s="122"/>
      <c r="BQ112" s="122"/>
      <c r="BR112" s="123"/>
      <c r="BS112" s="250"/>
      <c r="BT112" s="115"/>
      <c r="BU112" s="115" t="str">
        <f t="shared" si="82"/>
        <v/>
      </c>
      <c r="BV112" s="115" t="str">
        <f t="shared" si="85"/>
        <v/>
      </c>
      <c r="BW112" s="115" t="str">
        <f t="shared" si="86"/>
        <v/>
      </c>
      <c r="BX112" s="120"/>
      <c r="BY112" s="115"/>
      <c r="BZ112" s="120"/>
      <c r="CA112" s="378"/>
      <c r="CB112" s="125"/>
      <c r="CC112" s="380"/>
      <c r="CD112" s="127" t="str">
        <f t="shared" si="80"/>
        <v/>
      </c>
      <c r="CE112" s="128" t="str">
        <f t="shared" si="80"/>
        <v/>
      </c>
      <c r="CF112" s="259"/>
      <c r="CG112" s="130"/>
      <c r="CH112" s="130" t="str">
        <f t="shared" si="83"/>
        <v/>
      </c>
      <c r="CI112" s="130" t="str">
        <f t="shared" si="83"/>
        <v/>
      </c>
      <c r="CJ112" s="131" t="str">
        <f t="shared" si="83"/>
        <v/>
      </c>
      <c r="CK112" s="131" t="str">
        <f t="shared" si="83"/>
        <v/>
      </c>
      <c r="CL112" s="132" t="str">
        <f t="shared" si="79"/>
        <v/>
      </c>
    </row>
    <row r="113" spans="1:90" ht="25.5" customHeight="1" x14ac:dyDescent="0.25">
      <c r="A113" s="389" t="s">
        <v>679</v>
      </c>
      <c r="B113" s="78"/>
      <c r="C113" s="370" t="str">
        <f t="shared" si="224"/>
        <v>Automatenüberwachung -FXXX</v>
      </c>
      <c r="D113" s="80" t="str">
        <f t="shared" si="124"/>
        <v>O</v>
      </c>
      <c r="E113" s="81"/>
      <c r="F113" s="364" t="s">
        <v>653</v>
      </c>
      <c r="G113" s="439" t="str">
        <f t="shared" si="226"/>
        <v>-NK2-UC21</v>
      </c>
      <c r="H113" s="84"/>
      <c r="I113" s="236"/>
      <c r="J113" s="86"/>
      <c r="K113" s="87"/>
      <c r="L113" s="88"/>
      <c r="M113" s="89" t="s">
        <v>680</v>
      </c>
      <c r="N113" s="85"/>
      <c r="O113" s="90"/>
      <c r="P113" s="86"/>
      <c r="Q113" s="86"/>
      <c r="R113" s="91"/>
      <c r="S113" s="92"/>
      <c r="T113" s="90"/>
      <c r="U113" s="90"/>
      <c r="V113" s="86"/>
      <c r="W113" s="93" t="str">
        <f t="shared" si="78"/>
        <v/>
      </c>
      <c r="X113" s="94"/>
      <c r="Y113" s="95"/>
      <c r="Z113" s="96"/>
      <c r="AA113" s="97"/>
      <c r="AB113" s="98" t="str">
        <f t="shared" si="225"/>
        <v/>
      </c>
      <c r="AC113" s="99"/>
      <c r="AD113" s="99"/>
      <c r="AE113" s="97"/>
      <c r="AF113" s="100"/>
      <c r="AG113" s="100"/>
      <c r="AH113" s="100"/>
      <c r="AI113" s="100"/>
      <c r="AJ113" s="101"/>
      <c r="AK113" s="101"/>
      <c r="AL113" s="101"/>
      <c r="AM113" s="101"/>
      <c r="AN113" s="101"/>
      <c r="AO113" s="102"/>
      <c r="AP113" s="103"/>
      <c r="AQ113" s="104"/>
      <c r="AR113" s="102"/>
      <c r="AS113" s="102"/>
      <c r="AT113" s="102"/>
      <c r="AU113" s="105"/>
      <c r="AV113" s="119"/>
      <c r="AW113" s="120" t="str">
        <f t="shared" si="84"/>
        <v/>
      </c>
      <c r="AX113" s="120"/>
      <c r="AY113" s="120"/>
      <c r="AZ113" s="120"/>
      <c r="BA113" s="120"/>
      <c r="BB113" s="120" t="str">
        <f t="shared" si="81"/>
        <v/>
      </c>
      <c r="BC113" s="120"/>
      <c r="BD113" s="120"/>
      <c r="BE113" s="120"/>
      <c r="BF113" s="120"/>
      <c r="BG113" s="120"/>
      <c r="BH113" s="110" t="str">
        <f>IF(BG113="","",IF(ISERROR(VLOOKUP(BG113,[2]KNULI!$A$2:$J$1250,3,0)),"!!! FEHLER MIT DER IGRULI-VERKNÜPFUNG !!!",VLOOKUP(BG113,[2]KNULI!$A$2:$J$1250,3,0)))</f>
        <v/>
      </c>
      <c r="BI113" s="110" t="str">
        <f>IF(BG113="","",IF(ISERROR(VLOOKUP(BG113,[2]KNULI!$A$2:$J$1250,2,0)),"!!! FEHLER MIT DER IGRULI-VERKNÜPFUNG !!!",VLOOKUP(BG113,[2]KNULI!$A$2:$J$1250,2,0)))</f>
        <v/>
      </c>
      <c r="BJ113" s="110" t="str">
        <f>IF(BG113="","",IF(ISERROR(VLOOKUP(BG113,[2]KNULI!$A$2:$J$1250,4,0)),"!!! FEHLER MIT DER IGRULI-VERKNÜPFUNG !!!",VLOOKUP(BG113,[2]KNULI!$A$2:$J$1250,4,0)))</f>
        <v/>
      </c>
      <c r="BK113" s="111" t="str">
        <f>IF(BG113="","",IF(ISERROR(VLOOKUP(BG113,[2]KNULI!$A$2:$J$1250,5,0)),"!!! FEHLER MIT DER IGRULI-VERKNÜPFUNG !!!",VLOOKUP(BG113,[2]KNULI!$A$2:$J$1250,5,0)))</f>
        <v/>
      </c>
      <c r="BL113" s="241"/>
      <c r="BM113" s="120"/>
      <c r="BN113" s="199"/>
      <c r="BO113" s="215"/>
      <c r="BP113" s="122"/>
      <c r="BQ113" s="122"/>
      <c r="BR113" s="123"/>
      <c r="BS113" s="250"/>
      <c r="BT113" s="115"/>
      <c r="BU113" s="115" t="str">
        <f t="shared" si="82"/>
        <v/>
      </c>
      <c r="BV113" s="115" t="str">
        <f t="shared" si="85"/>
        <v/>
      </c>
      <c r="BW113" s="115" t="str">
        <f t="shared" si="86"/>
        <v/>
      </c>
      <c r="BX113" s="120"/>
      <c r="BY113" s="115"/>
      <c r="BZ113" s="120"/>
      <c r="CA113" s="378"/>
      <c r="CB113" s="125"/>
      <c r="CC113" s="380"/>
      <c r="CD113" s="127" t="str">
        <f t="shared" si="80"/>
        <v/>
      </c>
      <c r="CE113" s="128" t="str">
        <f t="shared" si="80"/>
        <v/>
      </c>
      <c r="CF113" s="259"/>
      <c r="CG113" s="130"/>
      <c r="CH113" s="130" t="str">
        <f t="shared" si="83"/>
        <v/>
      </c>
      <c r="CI113" s="130" t="str">
        <f t="shared" si="83"/>
        <v/>
      </c>
      <c r="CJ113" s="131" t="str">
        <f t="shared" si="83"/>
        <v/>
      </c>
      <c r="CK113" s="131" t="str">
        <f t="shared" si="83"/>
        <v/>
      </c>
      <c r="CL113" s="132" t="str">
        <f t="shared" si="79"/>
        <v/>
      </c>
    </row>
    <row r="114" spans="1:90" ht="25.5" customHeight="1" x14ac:dyDescent="0.25">
      <c r="A114" s="389" t="s">
        <v>679</v>
      </c>
      <c r="B114" s="78"/>
      <c r="C114" s="370" t="str">
        <f t="shared" si="224"/>
        <v>Automatenüberwachung -FXXX</v>
      </c>
      <c r="D114" s="80" t="str">
        <f t="shared" si="124"/>
        <v>O</v>
      </c>
      <c r="E114" s="81"/>
      <c r="F114" s="364" t="s">
        <v>653</v>
      </c>
      <c r="G114" s="439" t="str">
        <f>G115</f>
        <v>-NE1-UC11</v>
      </c>
      <c r="H114" s="84"/>
      <c r="I114" s="236"/>
      <c r="J114" s="86"/>
      <c r="K114" s="87"/>
      <c r="L114" s="88"/>
      <c r="M114" s="89" t="s">
        <v>682</v>
      </c>
      <c r="N114" s="85"/>
      <c r="O114" s="90"/>
      <c r="P114" s="86"/>
      <c r="Q114" s="86"/>
      <c r="R114" s="91"/>
      <c r="S114" s="92"/>
      <c r="T114" s="90"/>
      <c r="U114" s="90"/>
      <c r="V114" s="86"/>
      <c r="W114" s="93" t="str">
        <f t="shared" ref="W114" si="227">IF(OR(U114="X",V114="x"),AY114&amp;" "&amp;BA114&amp;" " &amp;BC114&amp;CHAR(10)&amp;BD114&amp;BH114,"")</f>
        <v/>
      </c>
      <c r="X114" s="94"/>
      <c r="Y114" s="95"/>
      <c r="Z114" s="96"/>
      <c r="AA114" s="97"/>
      <c r="AB114" s="98" t="str">
        <f t="shared" si="225"/>
        <v/>
      </c>
      <c r="AC114" s="99"/>
      <c r="AD114" s="99"/>
      <c r="AE114" s="97"/>
      <c r="AF114" s="100"/>
      <c r="AG114" s="100"/>
      <c r="AH114" s="100"/>
      <c r="AI114" s="100"/>
      <c r="AJ114" s="101"/>
      <c r="AK114" s="101"/>
      <c r="AL114" s="101"/>
      <c r="AM114" s="101"/>
      <c r="AN114" s="101"/>
      <c r="AO114" s="102"/>
      <c r="AP114" s="103"/>
      <c r="AQ114" s="104"/>
      <c r="AR114" s="102"/>
      <c r="AS114" s="102"/>
      <c r="AT114" s="102"/>
      <c r="AU114" s="105"/>
      <c r="AV114" s="119"/>
      <c r="AW114" s="120" t="str">
        <f t="shared" ref="AW114" si="228">IF(AV114&lt;&gt;"",$AW$7,"")</f>
        <v/>
      </c>
      <c r="AX114" s="120"/>
      <c r="AY114" s="120"/>
      <c r="AZ114" s="120"/>
      <c r="BA114" s="120"/>
      <c r="BB114" s="120" t="str">
        <f t="shared" ref="BB114" si="229">IF(AV114&lt;&gt;"",BA114,"")</f>
        <v/>
      </c>
      <c r="BC114" s="120"/>
      <c r="BD114" s="120"/>
      <c r="BE114" s="120"/>
      <c r="BF114" s="120"/>
      <c r="BG114" s="120"/>
      <c r="BH114" s="110" t="str">
        <f>IF(BG114="","",IF(ISERROR(VLOOKUP(BG114,[2]KNULI!$A$2:$J$1250,3,0)),"!!! FEHLER MIT DER IGRULI-VERKNÜPFUNG !!!",VLOOKUP(BG114,[2]KNULI!$A$2:$J$1250,3,0)))</f>
        <v/>
      </c>
      <c r="BI114" s="110" t="str">
        <f>IF(BG114="","",IF(ISERROR(VLOOKUP(BG114,[2]KNULI!$A$2:$J$1250,2,0)),"!!! FEHLER MIT DER IGRULI-VERKNÜPFUNG !!!",VLOOKUP(BG114,[2]KNULI!$A$2:$J$1250,2,0)))</f>
        <v/>
      </c>
      <c r="BJ114" s="110" t="str">
        <f>IF(BG114="","",IF(ISERROR(VLOOKUP(BG114,[2]KNULI!$A$2:$J$1250,4,0)),"!!! FEHLER MIT DER IGRULI-VERKNÜPFUNG !!!",VLOOKUP(BG114,[2]KNULI!$A$2:$J$1250,4,0)))</f>
        <v/>
      </c>
      <c r="BK114" s="111" t="str">
        <f>IF(BG114="","",IF(ISERROR(VLOOKUP(BG114,[2]KNULI!$A$2:$J$1250,5,0)),"!!! FEHLER MIT DER IGRULI-VERKNÜPFUNG !!!",VLOOKUP(BG114,[2]KNULI!$A$2:$J$1250,5,0)))</f>
        <v/>
      </c>
      <c r="BL114" s="241"/>
      <c r="BM114" s="120"/>
      <c r="BN114" s="199"/>
      <c r="BO114" s="215"/>
      <c r="BP114" s="122"/>
      <c r="BQ114" s="122"/>
      <c r="BR114" s="123"/>
      <c r="BS114" s="250"/>
      <c r="BT114" s="115"/>
      <c r="BU114" s="115" t="str">
        <f t="shared" ref="BU114" si="230">IF(AV114&lt;&gt;"",AV114,"")</f>
        <v/>
      </c>
      <c r="BV114" s="115" t="str">
        <f t="shared" ref="BV114" si="231">IF(AV114&lt;&gt;"",$BV$7,"")</f>
        <v/>
      </c>
      <c r="BW114" s="115" t="str">
        <f t="shared" si="86"/>
        <v/>
      </c>
      <c r="BX114" s="120"/>
      <c r="BY114" s="115"/>
      <c r="BZ114" s="120"/>
      <c r="CA114" s="378"/>
      <c r="CB114" s="125"/>
      <c r="CC114" s="380"/>
      <c r="CD114" s="127" t="str">
        <f t="shared" ref="CD114" si="232">IF($AV114&lt;&gt;"",BQ114,"")</f>
        <v/>
      </c>
      <c r="CE114" s="128" t="str">
        <f t="shared" ref="CE114" si="233">IF($AV114&lt;&gt;"",BR114,"")</f>
        <v/>
      </c>
      <c r="CF114" s="259"/>
      <c r="CG114" s="130"/>
      <c r="CH114" s="130" t="str">
        <f t="shared" ref="CH114" si="234">IF($AV114&lt;&gt;"",BU114,"")</f>
        <v/>
      </c>
      <c r="CI114" s="130" t="str">
        <f t="shared" ref="CI114" si="235">IF($AV114&lt;&gt;"",BV114,"")</f>
        <v/>
      </c>
      <c r="CJ114" s="131" t="str">
        <f t="shared" ref="CJ114" si="236">IF($AV114&lt;&gt;"",BW114,"")</f>
        <v/>
      </c>
      <c r="CK114" s="131" t="str">
        <f t="shared" ref="CK114" si="237">IF($AV114&lt;&gt;"",BX114,"")</f>
        <v/>
      </c>
      <c r="CL114" s="132" t="str">
        <f t="shared" ref="CL114" si="238">IF($AV114&lt;&gt;"",BY114,"")</f>
        <v/>
      </c>
    </row>
    <row r="115" spans="1:90" ht="25.5" customHeight="1" x14ac:dyDescent="0.25">
      <c r="A115" s="389" t="s">
        <v>679</v>
      </c>
      <c r="B115" s="78"/>
      <c r="C115" s="370" t="str">
        <f t="shared" si="224"/>
        <v>Automatenüberwachung -FXXX</v>
      </c>
      <c r="D115" s="80" t="str">
        <f t="shared" si="124"/>
        <v>O</v>
      </c>
      <c r="E115" s="81"/>
      <c r="F115" s="364" t="s">
        <v>653</v>
      </c>
      <c r="G115" s="439" t="str">
        <f>G116</f>
        <v>-NE1-UC11</v>
      </c>
      <c r="H115" s="84"/>
      <c r="I115" s="236"/>
      <c r="J115" s="86"/>
      <c r="K115" s="87"/>
      <c r="L115" s="88"/>
      <c r="M115" s="89" t="s">
        <v>682</v>
      </c>
      <c r="N115" s="85"/>
      <c r="O115" s="90"/>
      <c r="P115" s="86"/>
      <c r="Q115" s="86"/>
      <c r="R115" s="91"/>
      <c r="S115" s="92"/>
      <c r="T115" s="90"/>
      <c r="U115" s="90"/>
      <c r="V115" s="86"/>
      <c r="W115" s="93" t="str">
        <f t="shared" ref="W115" si="239">IF(OR(U115="X",V115="x"),AY115&amp;" "&amp;BA115&amp;" " &amp;BC115&amp;CHAR(10)&amp;BD115&amp;BH115,"")</f>
        <v/>
      </c>
      <c r="X115" s="94"/>
      <c r="Y115" s="95"/>
      <c r="Z115" s="96"/>
      <c r="AA115" s="97"/>
      <c r="AB115" s="98" t="str">
        <f t="shared" si="225"/>
        <v/>
      </c>
      <c r="AC115" s="99"/>
      <c r="AD115" s="99"/>
      <c r="AE115" s="97"/>
      <c r="AF115" s="100"/>
      <c r="AG115" s="100"/>
      <c r="AH115" s="100"/>
      <c r="AI115" s="100"/>
      <c r="AJ115" s="101"/>
      <c r="AK115" s="101"/>
      <c r="AL115" s="101"/>
      <c r="AM115" s="101"/>
      <c r="AN115" s="101"/>
      <c r="AO115" s="102"/>
      <c r="AP115" s="103"/>
      <c r="AQ115" s="104"/>
      <c r="AR115" s="102"/>
      <c r="AS115" s="102"/>
      <c r="AT115" s="102"/>
      <c r="AU115" s="105"/>
      <c r="AV115" s="119"/>
      <c r="AW115" s="120" t="str">
        <f t="shared" ref="AW115" si="240">IF(AV115&lt;&gt;"",$AW$7,"")</f>
        <v/>
      </c>
      <c r="AX115" s="120"/>
      <c r="AY115" s="120"/>
      <c r="AZ115" s="120"/>
      <c r="BA115" s="120"/>
      <c r="BB115" s="120" t="str">
        <f t="shared" ref="BB115" si="241">IF(AV115&lt;&gt;"",BA115,"")</f>
        <v/>
      </c>
      <c r="BC115" s="120"/>
      <c r="BD115" s="120"/>
      <c r="BE115" s="120"/>
      <c r="BF115" s="120"/>
      <c r="BG115" s="120"/>
      <c r="BH115" s="110" t="str">
        <f>IF(BG115="","",IF(ISERROR(VLOOKUP(BG115,[2]KNULI!$A$2:$J$1250,3,0)),"!!! FEHLER MIT DER IGRULI-VERKNÜPFUNG !!!",VLOOKUP(BG115,[2]KNULI!$A$2:$J$1250,3,0)))</f>
        <v/>
      </c>
      <c r="BI115" s="110" t="str">
        <f>IF(BG115="","",IF(ISERROR(VLOOKUP(BG115,[2]KNULI!$A$2:$J$1250,2,0)),"!!! FEHLER MIT DER IGRULI-VERKNÜPFUNG !!!",VLOOKUP(BG115,[2]KNULI!$A$2:$J$1250,2,0)))</f>
        <v/>
      </c>
      <c r="BJ115" s="110" t="str">
        <f>IF(BG115="","",IF(ISERROR(VLOOKUP(BG115,[2]KNULI!$A$2:$J$1250,4,0)),"!!! FEHLER MIT DER IGRULI-VERKNÜPFUNG !!!",VLOOKUP(BG115,[2]KNULI!$A$2:$J$1250,4,0)))</f>
        <v/>
      </c>
      <c r="BK115" s="111" t="str">
        <f>IF(BG115="","",IF(ISERROR(VLOOKUP(BG115,[2]KNULI!$A$2:$J$1250,5,0)),"!!! FEHLER MIT DER IGRULI-VERKNÜPFUNG !!!",VLOOKUP(BG115,[2]KNULI!$A$2:$J$1250,5,0)))</f>
        <v/>
      </c>
      <c r="BL115" s="241"/>
      <c r="BM115" s="120"/>
      <c r="BN115" s="199"/>
      <c r="BO115" s="215"/>
      <c r="BP115" s="122"/>
      <c r="BQ115" s="122"/>
      <c r="BR115" s="123"/>
      <c r="BS115" s="250"/>
      <c r="BT115" s="115"/>
      <c r="BU115" s="115" t="str">
        <f t="shared" ref="BU115" si="242">IF(AV115&lt;&gt;"",AV115,"")</f>
        <v/>
      </c>
      <c r="BV115" s="115" t="str">
        <f t="shared" ref="BV115" si="243">IF(AV115&lt;&gt;"",$BV$7,"")</f>
        <v/>
      </c>
      <c r="BW115" s="115" t="str">
        <f t="shared" si="86"/>
        <v/>
      </c>
      <c r="BX115" s="120"/>
      <c r="BY115" s="115"/>
      <c r="BZ115" s="120"/>
      <c r="CA115" s="378"/>
      <c r="CB115" s="125"/>
      <c r="CC115" s="380"/>
      <c r="CD115" s="127" t="str">
        <f t="shared" ref="CD115" si="244">IF($AV115&lt;&gt;"",BQ115,"")</f>
        <v/>
      </c>
      <c r="CE115" s="128" t="str">
        <f t="shared" ref="CE115" si="245">IF($AV115&lt;&gt;"",BR115,"")</f>
        <v/>
      </c>
      <c r="CF115" s="259"/>
      <c r="CG115" s="130"/>
      <c r="CH115" s="130" t="str">
        <f t="shared" ref="CH115" si="246">IF($AV115&lt;&gt;"",BU115,"")</f>
        <v/>
      </c>
      <c r="CI115" s="130" t="str">
        <f t="shared" ref="CI115" si="247">IF($AV115&lt;&gt;"",BV115,"")</f>
        <v/>
      </c>
      <c r="CJ115" s="131" t="str">
        <f t="shared" ref="CJ115" si="248">IF($AV115&lt;&gt;"",BW115,"")</f>
        <v/>
      </c>
      <c r="CK115" s="131" t="str">
        <f t="shared" ref="CK115" si="249">IF($AV115&lt;&gt;"",BX115,"")</f>
        <v/>
      </c>
      <c r="CL115" s="132" t="str">
        <f t="shared" ref="CL115" si="250">IF($AV115&lt;&gt;"",BY115,"")</f>
        <v/>
      </c>
    </row>
    <row r="116" spans="1:90" ht="25.5" customHeight="1" x14ac:dyDescent="0.25">
      <c r="A116" s="389" t="s">
        <v>679</v>
      </c>
      <c r="B116" s="78"/>
      <c r="C116" s="370" t="str">
        <f t="shared" si="224"/>
        <v>Automatenüberwachung -FXXX</v>
      </c>
      <c r="D116" s="80" t="str">
        <f t="shared" si="124"/>
        <v>O</v>
      </c>
      <c r="E116" s="81"/>
      <c r="F116" s="364" t="s">
        <v>653</v>
      </c>
      <c r="G116" s="439" t="str">
        <f>G117</f>
        <v>-NE1-UC11</v>
      </c>
      <c r="H116" s="84"/>
      <c r="I116" s="236"/>
      <c r="J116" s="86"/>
      <c r="K116" s="87"/>
      <c r="L116" s="88"/>
      <c r="M116" s="89" t="s">
        <v>682</v>
      </c>
      <c r="N116" s="85"/>
      <c r="O116" s="90"/>
      <c r="P116" s="86"/>
      <c r="Q116" s="86"/>
      <c r="R116" s="91"/>
      <c r="S116" s="92"/>
      <c r="T116" s="90"/>
      <c r="U116" s="90"/>
      <c r="V116" s="86"/>
      <c r="W116" s="93" t="str">
        <f t="shared" ref="W116" si="251">IF(OR(U116="X",V116="x"),AY116&amp;" "&amp;BA116&amp;" " &amp;BC116&amp;CHAR(10)&amp;BD116&amp;BH116,"")</f>
        <v/>
      </c>
      <c r="X116" s="94"/>
      <c r="Y116" s="95"/>
      <c r="Z116" s="96"/>
      <c r="AA116" s="97"/>
      <c r="AB116" s="98" t="str">
        <f t="shared" si="225"/>
        <v/>
      </c>
      <c r="AC116" s="99"/>
      <c r="AD116" s="99"/>
      <c r="AE116" s="97"/>
      <c r="AF116" s="100"/>
      <c r="AG116" s="100"/>
      <c r="AH116" s="100"/>
      <c r="AI116" s="100"/>
      <c r="AJ116" s="101"/>
      <c r="AK116" s="101"/>
      <c r="AL116" s="101"/>
      <c r="AM116" s="101"/>
      <c r="AN116" s="101"/>
      <c r="AO116" s="102"/>
      <c r="AP116" s="103"/>
      <c r="AQ116" s="104"/>
      <c r="AR116" s="102"/>
      <c r="AS116" s="102"/>
      <c r="AT116" s="102"/>
      <c r="AU116" s="105"/>
      <c r="AV116" s="119"/>
      <c r="AW116" s="120" t="str">
        <f t="shared" ref="AW116" si="252">IF(AV116&lt;&gt;"",$AW$7,"")</f>
        <v/>
      </c>
      <c r="AX116" s="120"/>
      <c r="AY116" s="120"/>
      <c r="AZ116" s="120"/>
      <c r="BA116" s="120"/>
      <c r="BB116" s="120" t="str">
        <f t="shared" ref="BB116" si="253">IF(AV116&lt;&gt;"",BA116,"")</f>
        <v/>
      </c>
      <c r="BC116" s="120"/>
      <c r="BD116" s="120"/>
      <c r="BE116" s="120"/>
      <c r="BF116" s="120"/>
      <c r="BG116" s="120"/>
      <c r="BH116" s="110" t="str">
        <f>IF(BG116="","",IF(ISERROR(VLOOKUP(BG116,[2]KNULI!$A$2:$J$1250,3,0)),"!!! FEHLER MIT DER IGRULI-VERKNÜPFUNG !!!",VLOOKUP(BG116,[2]KNULI!$A$2:$J$1250,3,0)))</f>
        <v/>
      </c>
      <c r="BI116" s="110" t="str">
        <f>IF(BG116="","",IF(ISERROR(VLOOKUP(BG116,[2]KNULI!$A$2:$J$1250,2,0)),"!!! FEHLER MIT DER IGRULI-VERKNÜPFUNG !!!",VLOOKUP(BG116,[2]KNULI!$A$2:$J$1250,2,0)))</f>
        <v/>
      </c>
      <c r="BJ116" s="110" t="str">
        <f>IF(BG116="","",IF(ISERROR(VLOOKUP(BG116,[2]KNULI!$A$2:$J$1250,4,0)),"!!! FEHLER MIT DER IGRULI-VERKNÜPFUNG !!!",VLOOKUP(BG116,[2]KNULI!$A$2:$J$1250,4,0)))</f>
        <v/>
      </c>
      <c r="BK116" s="111" t="str">
        <f>IF(BG116="","",IF(ISERROR(VLOOKUP(BG116,[2]KNULI!$A$2:$J$1250,5,0)),"!!! FEHLER MIT DER IGRULI-VERKNÜPFUNG !!!",VLOOKUP(BG116,[2]KNULI!$A$2:$J$1250,5,0)))</f>
        <v/>
      </c>
      <c r="BL116" s="241"/>
      <c r="BM116" s="120"/>
      <c r="BN116" s="199"/>
      <c r="BO116" s="215"/>
      <c r="BP116" s="122"/>
      <c r="BQ116" s="122"/>
      <c r="BR116" s="123"/>
      <c r="BS116" s="250"/>
      <c r="BT116" s="115"/>
      <c r="BU116" s="115" t="str">
        <f t="shared" ref="BU116" si="254">IF(AV116&lt;&gt;"",AV116,"")</f>
        <v/>
      </c>
      <c r="BV116" s="115" t="str">
        <f t="shared" ref="BV116" si="255">IF(AV116&lt;&gt;"",$BV$7,"")</f>
        <v/>
      </c>
      <c r="BW116" s="115" t="str">
        <f t="shared" si="86"/>
        <v/>
      </c>
      <c r="BX116" s="120"/>
      <c r="BY116" s="115"/>
      <c r="BZ116" s="120"/>
      <c r="CA116" s="378"/>
      <c r="CB116" s="125"/>
      <c r="CC116" s="380"/>
      <c r="CD116" s="127" t="str">
        <f t="shared" ref="CD116" si="256">IF($AV116&lt;&gt;"",BQ116,"")</f>
        <v/>
      </c>
      <c r="CE116" s="128" t="str">
        <f t="shared" ref="CE116" si="257">IF($AV116&lt;&gt;"",BR116,"")</f>
        <v/>
      </c>
      <c r="CF116" s="259"/>
      <c r="CG116" s="130"/>
      <c r="CH116" s="130" t="str">
        <f t="shared" ref="CH116" si="258">IF($AV116&lt;&gt;"",BU116,"")</f>
        <v/>
      </c>
      <c r="CI116" s="130" t="str">
        <f t="shared" ref="CI116" si="259">IF($AV116&lt;&gt;"",BV116,"")</f>
        <v/>
      </c>
      <c r="CJ116" s="131" t="str">
        <f t="shared" ref="CJ116" si="260">IF($AV116&lt;&gt;"",BW116,"")</f>
        <v/>
      </c>
      <c r="CK116" s="131" t="str">
        <f t="shared" ref="CK116" si="261">IF($AV116&lt;&gt;"",BX116,"")</f>
        <v/>
      </c>
      <c r="CL116" s="132" t="str">
        <f t="shared" ref="CL116" si="262">IF($AV116&lt;&gt;"",BY116,"")</f>
        <v/>
      </c>
    </row>
    <row r="117" spans="1:90" ht="25.5" customHeight="1" x14ac:dyDescent="0.25">
      <c r="A117" s="389" t="s">
        <v>679</v>
      </c>
      <c r="B117" s="78"/>
      <c r="C117" s="370" t="str">
        <f t="shared" si="224"/>
        <v>Automatenüberwachung -FXXX</v>
      </c>
      <c r="D117" s="80" t="str">
        <f t="shared" si="124"/>
        <v>O</v>
      </c>
      <c r="E117" s="81"/>
      <c r="F117" s="364" t="s">
        <v>653</v>
      </c>
      <c r="G117" s="439" t="str">
        <f>G118</f>
        <v>-NE1-UC11</v>
      </c>
      <c r="H117" s="84"/>
      <c r="I117" s="236"/>
      <c r="J117" s="86"/>
      <c r="K117" s="87"/>
      <c r="L117" s="88"/>
      <c r="M117" s="89" t="s">
        <v>682</v>
      </c>
      <c r="N117" s="85"/>
      <c r="O117" s="90"/>
      <c r="P117" s="86"/>
      <c r="Q117" s="86"/>
      <c r="R117" s="91"/>
      <c r="S117" s="92"/>
      <c r="T117" s="90"/>
      <c r="U117" s="90"/>
      <c r="V117" s="86"/>
      <c r="W117" s="93" t="str">
        <f t="shared" ref="W117" si="263">IF(OR(U117="X",V117="x"),AY117&amp;" "&amp;BA117&amp;" " &amp;BC117&amp;CHAR(10)&amp;BD117&amp;BH117,"")</f>
        <v/>
      </c>
      <c r="X117" s="94"/>
      <c r="Y117" s="95"/>
      <c r="Z117" s="96"/>
      <c r="AA117" s="97"/>
      <c r="AB117" s="98" t="str">
        <f t="shared" si="225"/>
        <v/>
      </c>
      <c r="AC117" s="99"/>
      <c r="AD117" s="99"/>
      <c r="AE117" s="97"/>
      <c r="AF117" s="100"/>
      <c r="AG117" s="100"/>
      <c r="AH117" s="100"/>
      <c r="AI117" s="100"/>
      <c r="AJ117" s="101"/>
      <c r="AK117" s="101"/>
      <c r="AL117" s="101"/>
      <c r="AM117" s="101"/>
      <c r="AN117" s="101"/>
      <c r="AO117" s="102"/>
      <c r="AP117" s="103"/>
      <c r="AQ117" s="104"/>
      <c r="AR117" s="102"/>
      <c r="AS117" s="102"/>
      <c r="AT117" s="102"/>
      <c r="AU117" s="105"/>
      <c r="AV117" s="119"/>
      <c r="AW117" s="120" t="str">
        <f t="shared" ref="AW117" si="264">IF(AV117&lt;&gt;"",$AW$7,"")</f>
        <v/>
      </c>
      <c r="AX117" s="120"/>
      <c r="AY117" s="120"/>
      <c r="AZ117" s="120"/>
      <c r="BA117" s="120"/>
      <c r="BB117" s="120" t="str">
        <f t="shared" ref="BB117" si="265">IF(AV117&lt;&gt;"",BA117,"")</f>
        <v/>
      </c>
      <c r="BC117" s="120"/>
      <c r="BD117" s="120"/>
      <c r="BE117" s="120"/>
      <c r="BF117" s="120"/>
      <c r="BG117" s="120"/>
      <c r="BH117" s="110" t="str">
        <f>IF(BG117="","",IF(ISERROR(VLOOKUP(BG117,[2]KNULI!$A$2:$J$1250,3,0)),"!!! FEHLER MIT DER IGRULI-VERKNÜPFUNG !!!",VLOOKUP(BG117,[2]KNULI!$A$2:$J$1250,3,0)))</f>
        <v/>
      </c>
      <c r="BI117" s="110" t="str">
        <f>IF(BG117="","",IF(ISERROR(VLOOKUP(BG117,[2]KNULI!$A$2:$J$1250,2,0)),"!!! FEHLER MIT DER IGRULI-VERKNÜPFUNG !!!",VLOOKUP(BG117,[2]KNULI!$A$2:$J$1250,2,0)))</f>
        <v/>
      </c>
      <c r="BJ117" s="110" t="str">
        <f>IF(BG117="","",IF(ISERROR(VLOOKUP(BG117,[2]KNULI!$A$2:$J$1250,4,0)),"!!! FEHLER MIT DER IGRULI-VERKNÜPFUNG !!!",VLOOKUP(BG117,[2]KNULI!$A$2:$J$1250,4,0)))</f>
        <v/>
      </c>
      <c r="BK117" s="111" t="str">
        <f>IF(BG117="","",IF(ISERROR(VLOOKUP(BG117,[2]KNULI!$A$2:$J$1250,5,0)),"!!! FEHLER MIT DER IGRULI-VERKNÜPFUNG !!!",VLOOKUP(BG117,[2]KNULI!$A$2:$J$1250,5,0)))</f>
        <v/>
      </c>
      <c r="BL117" s="241"/>
      <c r="BM117" s="120"/>
      <c r="BN117" s="199"/>
      <c r="BO117" s="215"/>
      <c r="BP117" s="122"/>
      <c r="BQ117" s="122"/>
      <c r="BR117" s="123"/>
      <c r="BS117" s="250"/>
      <c r="BT117" s="115"/>
      <c r="BU117" s="115" t="str">
        <f t="shared" ref="BU117" si="266">IF(AV117&lt;&gt;"",AV117,"")</f>
        <v/>
      </c>
      <c r="BV117" s="115" t="str">
        <f t="shared" ref="BV117" si="267">IF(AV117&lt;&gt;"",$BV$7,"")</f>
        <v/>
      </c>
      <c r="BW117" s="115" t="str">
        <f t="shared" si="86"/>
        <v/>
      </c>
      <c r="BX117" s="120"/>
      <c r="BY117" s="115"/>
      <c r="BZ117" s="120"/>
      <c r="CA117" s="378"/>
      <c r="CB117" s="125"/>
      <c r="CC117" s="380"/>
      <c r="CD117" s="127" t="str">
        <f t="shared" ref="CD117" si="268">IF($AV117&lt;&gt;"",BQ117,"")</f>
        <v/>
      </c>
      <c r="CE117" s="128" t="str">
        <f t="shared" ref="CE117" si="269">IF($AV117&lt;&gt;"",BR117,"")</f>
        <v/>
      </c>
      <c r="CF117" s="259"/>
      <c r="CG117" s="130"/>
      <c r="CH117" s="130" t="str">
        <f t="shared" ref="CH117" si="270">IF($AV117&lt;&gt;"",BU117,"")</f>
        <v/>
      </c>
      <c r="CI117" s="130" t="str">
        <f t="shared" ref="CI117" si="271">IF($AV117&lt;&gt;"",BV117,"")</f>
        <v/>
      </c>
      <c r="CJ117" s="131" t="str">
        <f t="shared" ref="CJ117" si="272">IF($AV117&lt;&gt;"",BW117,"")</f>
        <v/>
      </c>
      <c r="CK117" s="131" t="str">
        <f t="shared" ref="CK117" si="273">IF($AV117&lt;&gt;"",BX117,"")</f>
        <v/>
      </c>
      <c r="CL117" s="132" t="str">
        <f t="shared" ref="CL117" si="274">IF($AV117&lt;&gt;"",BY117,"")</f>
        <v/>
      </c>
    </row>
    <row r="118" spans="1:90" ht="25.5" customHeight="1" x14ac:dyDescent="0.25">
      <c r="A118" s="389" t="s">
        <v>679</v>
      </c>
      <c r="B118" s="78"/>
      <c r="C118" s="370" t="str">
        <f t="shared" si="224"/>
        <v>Automatenüberwachung -FXXX</v>
      </c>
      <c r="D118" s="80" t="str">
        <f t="shared" si="124"/>
        <v>O</v>
      </c>
      <c r="E118" s="81"/>
      <c r="F118" s="364" t="s">
        <v>653</v>
      </c>
      <c r="G118" s="439" t="str">
        <f>G119</f>
        <v>-NE1-UC11</v>
      </c>
      <c r="H118" s="84"/>
      <c r="I118" s="236"/>
      <c r="J118" s="86"/>
      <c r="K118" s="87"/>
      <c r="L118" s="88"/>
      <c r="M118" s="89" t="s">
        <v>682</v>
      </c>
      <c r="N118" s="85"/>
      <c r="O118" s="90"/>
      <c r="P118" s="86"/>
      <c r="Q118" s="86"/>
      <c r="R118" s="91"/>
      <c r="S118" s="92"/>
      <c r="T118" s="90"/>
      <c r="U118" s="90"/>
      <c r="V118" s="86"/>
      <c r="W118" s="93" t="str">
        <f t="shared" ref="W118" si="275">IF(OR(U118="X",V118="x"),AY118&amp;" "&amp;BA118&amp;" " &amp;BC118&amp;CHAR(10)&amp;BD118&amp;BH118,"")</f>
        <v/>
      </c>
      <c r="X118" s="94"/>
      <c r="Y118" s="95"/>
      <c r="Z118" s="96"/>
      <c r="AA118" s="97"/>
      <c r="AB118" s="98" t="str">
        <f t="shared" si="225"/>
        <v/>
      </c>
      <c r="AC118" s="99"/>
      <c r="AD118" s="99"/>
      <c r="AE118" s="97"/>
      <c r="AF118" s="100"/>
      <c r="AG118" s="100"/>
      <c r="AH118" s="100"/>
      <c r="AI118" s="100"/>
      <c r="AJ118" s="101"/>
      <c r="AK118" s="101"/>
      <c r="AL118" s="101"/>
      <c r="AM118" s="101"/>
      <c r="AN118" s="101"/>
      <c r="AO118" s="102"/>
      <c r="AP118" s="103"/>
      <c r="AQ118" s="104"/>
      <c r="AR118" s="102"/>
      <c r="AS118" s="102"/>
      <c r="AT118" s="102"/>
      <c r="AU118" s="105"/>
      <c r="AV118" s="119"/>
      <c r="AW118" s="120" t="str">
        <f t="shared" ref="AW118" si="276">IF(AV118&lt;&gt;"",$AW$7,"")</f>
        <v/>
      </c>
      <c r="AX118" s="120"/>
      <c r="AY118" s="120"/>
      <c r="AZ118" s="120"/>
      <c r="BA118" s="120"/>
      <c r="BB118" s="120" t="str">
        <f t="shared" ref="BB118" si="277">IF(AV118&lt;&gt;"",BA118,"")</f>
        <v/>
      </c>
      <c r="BC118" s="120"/>
      <c r="BD118" s="120"/>
      <c r="BE118" s="120"/>
      <c r="BF118" s="120"/>
      <c r="BG118" s="120"/>
      <c r="BH118" s="110" t="str">
        <f>IF(BG118="","",IF(ISERROR(VLOOKUP(BG118,[2]KNULI!$A$2:$J$1250,3,0)),"!!! FEHLER MIT DER IGRULI-VERKNÜPFUNG !!!",VLOOKUP(BG118,[2]KNULI!$A$2:$J$1250,3,0)))</f>
        <v/>
      </c>
      <c r="BI118" s="110" t="str">
        <f>IF(BG118="","",IF(ISERROR(VLOOKUP(BG118,[2]KNULI!$A$2:$J$1250,2,0)),"!!! FEHLER MIT DER IGRULI-VERKNÜPFUNG !!!",VLOOKUP(BG118,[2]KNULI!$A$2:$J$1250,2,0)))</f>
        <v/>
      </c>
      <c r="BJ118" s="110" t="str">
        <f>IF(BG118="","",IF(ISERROR(VLOOKUP(BG118,[2]KNULI!$A$2:$J$1250,4,0)),"!!! FEHLER MIT DER IGRULI-VERKNÜPFUNG !!!",VLOOKUP(BG118,[2]KNULI!$A$2:$J$1250,4,0)))</f>
        <v/>
      </c>
      <c r="BK118" s="111" t="str">
        <f>IF(BG118="","",IF(ISERROR(VLOOKUP(BG118,[2]KNULI!$A$2:$J$1250,5,0)),"!!! FEHLER MIT DER IGRULI-VERKNÜPFUNG !!!",VLOOKUP(BG118,[2]KNULI!$A$2:$J$1250,5,0)))</f>
        <v/>
      </c>
      <c r="BL118" s="241"/>
      <c r="BM118" s="120"/>
      <c r="BN118" s="199"/>
      <c r="BO118" s="215"/>
      <c r="BP118" s="122"/>
      <c r="BQ118" s="122"/>
      <c r="BR118" s="123"/>
      <c r="BS118" s="250"/>
      <c r="BT118" s="115"/>
      <c r="BU118" s="115" t="str">
        <f t="shared" ref="BU118" si="278">IF(AV118&lt;&gt;"",AV118,"")</f>
        <v/>
      </c>
      <c r="BV118" s="115" t="str">
        <f t="shared" ref="BV118" si="279">IF(AV118&lt;&gt;"",$BV$7,"")</f>
        <v/>
      </c>
      <c r="BW118" s="115" t="str">
        <f t="shared" si="86"/>
        <v/>
      </c>
      <c r="BX118" s="120"/>
      <c r="BY118" s="115"/>
      <c r="BZ118" s="120"/>
      <c r="CA118" s="378"/>
      <c r="CB118" s="125"/>
      <c r="CC118" s="380"/>
      <c r="CD118" s="127" t="str">
        <f t="shared" ref="CD118" si="280">IF($AV118&lt;&gt;"",BQ118,"")</f>
        <v/>
      </c>
      <c r="CE118" s="128" t="str">
        <f t="shared" ref="CE118" si="281">IF($AV118&lt;&gt;"",BR118,"")</f>
        <v/>
      </c>
      <c r="CF118" s="259"/>
      <c r="CG118" s="130"/>
      <c r="CH118" s="130" t="str">
        <f t="shared" ref="CH118" si="282">IF($AV118&lt;&gt;"",BU118,"")</f>
        <v/>
      </c>
      <c r="CI118" s="130" t="str">
        <f t="shared" ref="CI118" si="283">IF($AV118&lt;&gt;"",BV118,"")</f>
        <v/>
      </c>
      <c r="CJ118" s="131" t="str">
        <f t="shared" ref="CJ118" si="284">IF($AV118&lt;&gt;"",BW118,"")</f>
        <v/>
      </c>
      <c r="CK118" s="131" t="str">
        <f t="shared" ref="CK118" si="285">IF($AV118&lt;&gt;"",BX118,"")</f>
        <v/>
      </c>
      <c r="CL118" s="132" t="str">
        <f t="shared" ref="CL118" si="286">IF($AV118&lt;&gt;"",BY118,"")</f>
        <v/>
      </c>
    </row>
    <row r="119" spans="1:90" ht="25.5" customHeight="1" x14ac:dyDescent="0.25">
      <c r="A119" s="133"/>
      <c r="B119" s="68"/>
      <c r="C119" s="235" t="s">
        <v>652</v>
      </c>
      <c r="D119" s="80" t="str">
        <f t="shared" si="124"/>
        <v>O, Z, N</v>
      </c>
      <c r="E119" s="81"/>
      <c r="F119" s="357"/>
      <c r="G119" s="410" t="s">
        <v>732</v>
      </c>
      <c r="H119" s="84"/>
      <c r="I119" s="236"/>
      <c r="J119" s="86"/>
      <c r="K119" s="87"/>
      <c r="L119" s="88"/>
      <c r="M119" s="89"/>
      <c r="N119" s="85" t="s">
        <v>88</v>
      </c>
      <c r="O119" s="90"/>
      <c r="P119" s="86"/>
      <c r="Q119" s="86" t="s">
        <v>158</v>
      </c>
      <c r="R119" s="91"/>
      <c r="S119" s="92" t="s">
        <v>88</v>
      </c>
      <c r="T119" s="90"/>
      <c r="U119" s="90" t="s">
        <v>88</v>
      </c>
      <c r="V119" s="86" t="s">
        <v>88</v>
      </c>
      <c r="W119" s="93" t="str">
        <f t="shared" si="78"/>
        <v>110kV .... 
RINGLTG HEIZUNG</v>
      </c>
      <c r="X119" s="94" t="s">
        <v>145</v>
      </c>
      <c r="Y119" s="95" t="s">
        <v>88</v>
      </c>
      <c r="Z119" s="96"/>
      <c r="AA119" s="97"/>
      <c r="AB119" s="98" t="str">
        <f t="shared" si="77"/>
        <v>X</v>
      </c>
      <c r="AC119" s="99"/>
      <c r="AD119" s="99"/>
      <c r="AE119" s="97"/>
      <c r="AF119" s="100"/>
      <c r="AG119" s="100"/>
      <c r="AH119" s="100"/>
      <c r="AI119" s="100"/>
      <c r="AJ119" s="101"/>
      <c r="AK119" s="101"/>
      <c r="AL119" s="101"/>
      <c r="AM119" s="101"/>
      <c r="AN119" s="101"/>
      <c r="AO119" s="102"/>
      <c r="AP119" s="103"/>
      <c r="AQ119" s="104"/>
      <c r="AR119" s="102"/>
      <c r="AS119" s="102"/>
      <c r="AT119" s="102"/>
      <c r="AU119" s="105"/>
      <c r="AV119" s="119">
        <f>$AV$7</f>
        <v>1</v>
      </c>
      <c r="AW119" s="120" t="str">
        <f t="shared" si="84"/>
        <v>TEST</v>
      </c>
      <c r="AX119" s="120"/>
      <c r="AY119" s="120" t="s">
        <v>93</v>
      </c>
      <c r="AZ119" s="120" t="str">
        <f>IF(AV119&lt;&gt;"",$AB$477&amp;$AC$477,"")</f>
        <v>-E1-K5</v>
      </c>
      <c r="BA119" s="120" t="s">
        <v>432</v>
      </c>
      <c r="BB119" s="120" t="str">
        <f t="shared" si="81"/>
        <v>....</v>
      </c>
      <c r="BC119" s="120"/>
      <c r="BD119" s="120"/>
      <c r="BE119" s="120"/>
      <c r="BF119" s="120"/>
      <c r="BG119" s="120">
        <v>1137</v>
      </c>
      <c r="BH119" s="110" t="str">
        <f>IF(BG119="","",IF(ISERROR(VLOOKUP(BG119,[2]KNULI!$A$2:$J$1250,3,0)),"!!! FEHLER MIT DER IGRULI-VERKNÜPFUNG !!!",VLOOKUP(BG119,[2]KNULI!$A$2:$J$1250,3,0)))</f>
        <v>RINGLTG HEIZUNG</v>
      </c>
      <c r="BI119" s="110" t="str">
        <f>IF(BG119="","",IF(ISERROR(VLOOKUP(BG119,[2]KNULI!$A$2:$J$1250,2,0)),"!!! FEHLER MIT DER IGRULI-VERKNÜPFUNG !!!",VLOOKUP(BG119,[2]KNULI!$A$2:$J$1250,2,0)))</f>
        <v>H/</v>
      </c>
      <c r="BJ119" s="110" t="str">
        <f>IF(BG119="","",IF(ISERROR(VLOOKUP(BG119,[2]KNULI!$A$2:$J$1250,4,0)),"!!! FEHLER MIT DER IGRULI-VERKNÜPFUNG !!!",VLOOKUP(BG119,[2]KNULI!$A$2:$J$1250,4,0)))</f>
        <v>Z</v>
      </c>
      <c r="BK119" s="111" t="str">
        <f>IF(BG119="","",IF(ISERROR(VLOOKUP(BG119,[2]KNULI!$A$2:$J$1250,5,0)),"!!! FEHLER MIT DER IGRULI-VERKNÜPFUNG !!!",VLOOKUP(BG119,[2]KNULI!$A$2:$J$1250,5,0)))</f>
        <v>F</v>
      </c>
      <c r="BL119" s="241"/>
      <c r="BM119" s="120"/>
      <c r="BN119" s="199"/>
      <c r="BO119" s="215"/>
      <c r="BP119" s="122"/>
      <c r="BQ119" s="122" t="s">
        <v>146</v>
      </c>
      <c r="BR119" s="123">
        <v>30</v>
      </c>
      <c r="BS119" s="250"/>
      <c r="BT119" s="115"/>
      <c r="BU119" s="115">
        <f t="shared" si="82"/>
        <v>1</v>
      </c>
      <c r="BV119" s="115">
        <f t="shared" si="85"/>
        <v>51</v>
      </c>
      <c r="BW119" s="115">
        <f t="shared" si="86"/>
        <v>201</v>
      </c>
      <c r="BX119" s="120">
        <v>68</v>
      </c>
      <c r="BY119" s="115">
        <v>113</v>
      </c>
      <c r="BZ119" s="120" t="s">
        <v>88</v>
      </c>
      <c r="CA119" s="378"/>
      <c r="CB119" s="125"/>
      <c r="CC119" s="380"/>
      <c r="CD119" s="127" t="str">
        <f t="shared" si="80"/>
        <v>EM</v>
      </c>
      <c r="CE119" s="128">
        <f t="shared" si="80"/>
        <v>30</v>
      </c>
      <c r="CF119" s="259"/>
      <c r="CG119" s="130"/>
      <c r="CH119" s="130">
        <f t="shared" si="83"/>
        <v>1</v>
      </c>
      <c r="CI119" s="130">
        <f t="shared" si="83"/>
        <v>51</v>
      </c>
      <c r="CJ119" s="131">
        <f t="shared" si="83"/>
        <v>201</v>
      </c>
      <c r="CK119" s="131">
        <f t="shared" si="83"/>
        <v>68</v>
      </c>
      <c r="CL119" s="132">
        <f t="shared" si="79"/>
        <v>113</v>
      </c>
    </row>
    <row r="120" spans="1:90" ht="25.5" customHeight="1" x14ac:dyDescent="0.25">
      <c r="A120" s="389" t="s">
        <v>679</v>
      </c>
      <c r="B120" s="78"/>
      <c r="C120" s="370" t="str">
        <f>"Automatenüberwachung " &amp; F120</f>
        <v>Automatenüberwachung -FXXX</v>
      </c>
      <c r="D120" s="80" t="str">
        <f t="shared" si="124"/>
        <v>O</v>
      </c>
      <c r="E120" s="81"/>
      <c r="F120" s="364" t="s">
        <v>653</v>
      </c>
      <c r="G120" s="439" t="str">
        <f>G119</f>
        <v>-NE1-UC11</v>
      </c>
      <c r="H120" s="84"/>
      <c r="I120" s="236"/>
      <c r="J120" s="86"/>
      <c r="K120" s="87"/>
      <c r="L120" s="88"/>
      <c r="M120" s="89" t="s">
        <v>682</v>
      </c>
      <c r="N120" s="85"/>
      <c r="O120" s="90"/>
      <c r="P120" s="86"/>
      <c r="Q120" s="86"/>
      <c r="R120" s="91"/>
      <c r="S120" s="92"/>
      <c r="T120" s="90"/>
      <c r="U120" s="90"/>
      <c r="V120" s="86"/>
      <c r="W120" s="93" t="str">
        <f t="shared" si="78"/>
        <v/>
      </c>
      <c r="X120" s="94"/>
      <c r="Y120" s="95"/>
      <c r="Z120" s="96"/>
      <c r="AA120" s="97"/>
      <c r="AB120" s="98" t="str">
        <f>IF(OR(Y120="X",Z120="X",AA120="X"),"X","")</f>
        <v/>
      </c>
      <c r="AC120" s="99"/>
      <c r="AD120" s="99"/>
      <c r="AE120" s="97"/>
      <c r="AF120" s="100"/>
      <c r="AG120" s="100"/>
      <c r="AH120" s="100"/>
      <c r="AI120" s="100"/>
      <c r="AJ120" s="101"/>
      <c r="AK120" s="101"/>
      <c r="AL120" s="101"/>
      <c r="AM120" s="101"/>
      <c r="AN120" s="101"/>
      <c r="AO120" s="102"/>
      <c r="AP120" s="103"/>
      <c r="AQ120" s="104"/>
      <c r="AR120" s="102"/>
      <c r="AS120" s="102"/>
      <c r="AT120" s="102"/>
      <c r="AU120" s="105"/>
      <c r="AV120" s="119"/>
      <c r="AW120" s="120" t="str">
        <f t="shared" si="84"/>
        <v/>
      </c>
      <c r="AX120" s="120"/>
      <c r="AY120" s="120"/>
      <c r="AZ120" s="120"/>
      <c r="BA120" s="120"/>
      <c r="BB120" s="120" t="str">
        <f t="shared" si="81"/>
        <v/>
      </c>
      <c r="BC120" s="120"/>
      <c r="BD120" s="120"/>
      <c r="BE120" s="120"/>
      <c r="BF120" s="120"/>
      <c r="BG120" s="120"/>
      <c r="BH120" s="110" t="str">
        <f>IF(BG120="","",IF(ISERROR(VLOOKUP(BG120,[2]KNULI!$A$2:$J$1250,3,0)),"!!! FEHLER MIT DER IGRULI-VERKNÜPFUNG !!!",VLOOKUP(BG120,[2]KNULI!$A$2:$J$1250,3,0)))</f>
        <v/>
      </c>
      <c r="BI120" s="110" t="str">
        <f>IF(BG120="","",IF(ISERROR(VLOOKUP(BG120,[2]KNULI!$A$2:$J$1250,2,0)),"!!! FEHLER MIT DER IGRULI-VERKNÜPFUNG !!!",VLOOKUP(BG120,[2]KNULI!$A$2:$J$1250,2,0)))</f>
        <v/>
      </c>
      <c r="BJ120" s="110" t="str">
        <f>IF(BG120="","",IF(ISERROR(VLOOKUP(BG120,[2]KNULI!$A$2:$J$1250,4,0)),"!!! FEHLER MIT DER IGRULI-VERKNÜPFUNG !!!",VLOOKUP(BG120,[2]KNULI!$A$2:$J$1250,4,0)))</f>
        <v/>
      </c>
      <c r="BK120" s="111" t="str">
        <f>IF(BG120="","",IF(ISERROR(VLOOKUP(BG120,[2]KNULI!$A$2:$J$1250,5,0)),"!!! FEHLER MIT DER IGRULI-VERKNÜPFUNG !!!",VLOOKUP(BG120,[2]KNULI!$A$2:$J$1250,5,0)))</f>
        <v/>
      </c>
      <c r="BL120" s="241"/>
      <c r="BM120" s="120"/>
      <c r="BN120" s="199"/>
      <c r="BO120" s="215"/>
      <c r="BP120" s="122"/>
      <c r="BQ120" s="122"/>
      <c r="BR120" s="123"/>
      <c r="BS120" s="250"/>
      <c r="BT120" s="115"/>
      <c r="BU120" s="115" t="str">
        <f t="shared" si="82"/>
        <v/>
      </c>
      <c r="BV120" s="115" t="str">
        <f t="shared" si="85"/>
        <v/>
      </c>
      <c r="BW120" s="115" t="str">
        <f t="shared" si="86"/>
        <v/>
      </c>
      <c r="BX120" s="120"/>
      <c r="BY120" s="115"/>
      <c r="BZ120" s="120"/>
      <c r="CA120" s="378"/>
      <c r="CB120" s="125"/>
      <c r="CC120" s="380"/>
      <c r="CD120" s="127" t="str">
        <f t="shared" si="80"/>
        <v/>
      </c>
      <c r="CE120" s="128" t="str">
        <f t="shared" si="80"/>
        <v/>
      </c>
      <c r="CF120" s="259"/>
      <c r="CG120" s="130"/>
      <c r="CH120" s="130" t="str">
        <f t="shared" si="83"/>
        <v/>
      </c>
      <c r="CI120" s="130" t="str">
        <f t="shared" si="83"/>
        <v/>
      </c>
      <c r="CJ120" s="131" t="str">
        <f t="shared" si="83"/>
        <v/>
      </c>
      <c r="CK120" s="131" t="str">
        <f t="shared" si="83"/>
        <v/>
      </c>
      <c r="CL120" s="132" t="str">
        <f t="shared" si="79"/>
        <v/>
      </c>
    </row>
    <row r="121" spans="1:90" ht="25.5" customHeight="1" x14ac:dyDescent="0.25">
      <c r="A121" s="389" t="s">
        <v>679</v>
      </c>
      <c r="B121" s="78"/>
      <c r="C121" s="370" t="str">
        <f>"Automatenüberwachung " &amp; F121</f>
        <v>Automatenüberwachung -FXXX</v>
      </c>
      <c r="D121" s="80" t="str">
        <f t="shared" si="124"/>
        <v>O</v>
      </c>
      <c r="E121" s="81"/>
      <c r="F121" s="364" t="s">
        <v>653</v>
      </c>
      <c r="G121" s="439" t="str">
        <f t="shared" ref="G121:G124" si="287">G120</f>
        <v>-NE1-UC11</v>
      </c>
      <c r="H121" s="84"/>
      <c r="I121" s="236"/>
      <c r="J121" s="86"/>
      <c r="K121" s="87"/>
      <c r="L121" s="88"/>
      <c r="M121" s="89" t="s">
        <v>682</v>
      </c>
      <c r="N121" s="85"/>
      <c r="O121" s="90"/>
      <c r="P121" s="86"/>
      <c r="Q121" s="86"/>
      <c r="R121" s="91"/>
      <c r="S121" s="92"/>
      <c r="T121" s="90"/>
      <c r="U121" s="90"/>
      <c r="V121" s="86"/>
      <c r="W121" s="93" t="str">
        <f t="shared" si="78"/>
        <v/>
      </c>
      <c r="X121" s="94"/>
      <c r="Y121" s="95"/>
      <c r="Z121" s="96"/>
      <c r="AA121" s="97"/>
      <c r="AB121" s="98" t="str">
        <f>IF(OR(Y121="X",Z121="X",AA121="X"),"X","")</f>
        <v/>
      </c>
      <c r="AC121" s="99"/>
      <c r="AD121" s="99"/>
      <c r="AE121" s="97"/>
      <c r="AF121" s="100"/>
      <c r="AG121" s="100"/>
      <c r="AH121" s="100"/>
      <c r="AI121" s="100"/>
      <c r="AJ121" s="101"/>
      <c r="AK121" s="101"/>
      <c r="AL121" s="101"/>
      <c r="AM121" s="101"/>
      <c r="AN121" s="101"/>
      <c r="AO121" s="102"/>
      <c r="AP121" s="103"/>
      <c r="AQ121" s="104"/>
      <c r="AR121" s="102"/>
      <c r="AS121" s="102"/>
      <c r="AT121" s="102"/>
      <c r="AU121" s="105"/>
      <c r="AV121" s="119"/>
      <c r="AW121" s="120" t="str">
        <f t="shared" si="84"/>
        <v/>
      </c>
      <c r="AX121" s="120"/>
      <c r="AY121" s="120"/>
      <c r="AZ121" s="120"/>
      <c r="BA121" s="120"/>
      <c r="BB121" s="120" t="str">
        <f t="shared" si="81"/>
        <v/>
      </c>
      <c r="BC121" s="120"/>
      <c r="BD121" s="120"/>
      <c r="BE121" s="120"/>
      <c r="BF121" s="120"/>
      <c r="BG121" s="120"/>
      <c r="BH121" s="110" t="str">
        <f>IF(BG121="","",IF(ISERROR(VLOOKUP(BG121,[2]KNULI!$A$2:$J$1250,3,0)),"!!! FEHLER MIT DER IGRULI-VERKNÜPFUNG !!!",VLOOKUP(BG121,[2]KNULI!$A$2:$J$1250,3,0)))</f>
        <v/>
      </c>
      <c r="BI121" s="110" t="str">
        <f>IF(BG121="","",IF(ISERROR(VLOOKUP(BG121,[2]KNULI!$A$2:$J$1250,2,0)),"!!! FEHLER MIT DER IGRULI-VERKNÜPFUNG !!!",VLOOKUP(BG121,[2]KNULI!$A$2:$J$1250,2,0)))</f>
        <v/>
      </c>
      <c r="BJ121" s="110" t="str">
        <f>IF(BG121="","",IF(ISERROR(VLOOKUP(BG121,[2]KNULI!$A$2:$J$1250,4,0)),"!!! FEHLER MIT DER IGRULI-VERKNÜPFUNG !!!",VLOOKUP(BG121,[2]KNULI!$A$2:$J$1250,4,0)))</f>
        <v/>
      </c>
      <c r="BK121" s="111" t="str">
        <f>IF(BG121="","",IF(ISERROR(VLOOKUP(BG121,[2]KNULI!$A$2:$J$1250,5,0)),"!!! FEHLER MIT DER IGRULI-VERKNÜPFUNG !!!",VLOOKUP(BG121,[2]KNULI!$A$2:$J$1250,5,0)))</f>
        <v/>
      </c>
      <c r="BL121" s="241"/>
      <c r="BM121" s="120"/>
      <c r="BN121" s="199"/>
      <c r="BO121" s="215"/>
      <c r="BP121" s="122"/>
      <c r="BQ121" s="122"/>
      <c r="BR121" s="123"/>
      <c r="BS121" s="250"/>
      <c r="BT121" s="115"/>
      <c r="BU121" s="115" t="str">
        <f t="shared" si="82"/>
        <v/>
      </c>
      <c r="BV121" s="115" t="str">
        <f t="shared" si="85"/>
        <v/>
      </c>
      <c r="BW121" s="115" t="str">
        <f t="shared" si="86"/>
        <v/>
      </c>
      <c r="BX121" s="120"/>
      <c r="BY121" s="115"/>
      <c r="BZ121" s="120"/>
      <c r="CA121" s="378"/>
      <c r="CB121" s="125"/>
      <c r="CC121" s="380"/>
      <c r="CD121" s="127" t="str">
        <f t="shared" si="80"/>
        <v/>
      </c>
      <c r="CE121" s="128" t="str">
        <f t="shared" si="80"/>
        <v/>
      </c>
      <c r="CF121" s="259"/>
      <c r="CG121" s="130"/>
      <c r="CH121" s="130" t="str">
        <f t="shared" si="83"/>
        <v/>
      </c>
      <c r="CI121" s="130" t="str">
        <f t="shared" si="83"/>
        <v/>
      </c>
      <c r="CJ121" s="131" t="str">
        <f t="shared" si="83"/>
        <v/>
      </c>
      <c r="CK121" s="131" t="str">
        <f t="shared" si="83"/>
        <v/>
      </c>
      <c r="CL121" s="132" t="str">
        <f t="shared" si="79"/>
        <v/>
      </c>
    </row>
    <row r="122" spans="1:90" ht="25.5" customHeight="1" x14ac:dyDescent="0.25">
      <c r="A122" s="389" t="s">
        <v>679</v>
      </c>
      <c r="B122" s="78"/>
      <c r="C122" s="370" t="str">
        <f>"Automatenüberwachung " &amp; F122</f>
        <v>Automatenüberwachung -FXXX</v>
      </c>
      <c r="D122" s="80" t="str">
        <f t="shared" si="124"/>
        <v>O</v>
      </c>
      <c r="E122" s="81"/>
      <c r="F122" s="364" t="s">
        <v>653</v>
      </c>
      <c r="G122" s="439" t="str">
        <f t="shared" si="287"/>
        <v>-NE1-UC11</v>
      </c>
      <c r="H122" s="84"/>
      <c r="I122" s="236"/>
      <c r="J122" s="86"/>
      <c r="K122" s="87"/>
      <c r="L122" s="88"/>
      <c r="M122" s="89" t="s">
        <v>682</v>
      </c>
      <c r="N122" s="85"/>
      <c r="O122" s="90"/>
      <c r="P122" s="86"/>
      <c r="Q122" s="86"/>
      <c r="R122" s="91"/>
      <c r="S122" s="92"/>
      <c r="T122" s="90"/>
      <c r="U122" s="90"/>
      <c r="V122" s="86"/>
      <c r="W122" s="93" t="str">
        <f t="shared" si="78"/>
        <v/>
      </c>
      <c r="X122" s="94"/>
      <c r="Y122" s="95"/>
      <c r="Z122" s="96"/>
      <c r="AA122" s="97"/>
      <c r="AB122" s="98" t="str">
        <f>IF(OR(Y122="X",Z122="X",AA122="X"),"X","")</f>
        <v/>
      </c>
      <c r="AC122" s="99"/>
      <c r="AD122" s="99"/>
      <c r="AE122" s="97"/>
      <c r="AF122" s="100"/>
      <c r="AG122" s="100"/>
      <c r="AH122" s="100"/>
      <c r="AI122" s="100"/>
      <c r="AJ122" s="101"/>
      <c r="AK122" s="101"/>
      <c r="AL122" s="101"/>
      <c r="AM122" s="101"/>
      <c r="AN122" s="101"/>
      <c r="AO122" s="102"/>
      <c r="AP122" s="103"/>
      <c r="AQ122" s="104"/>
      <c r="AR122" s="102"/>
      <c r="AS122" s="102"/>
      <c r="AT122" s="102"/>
      <c r="AU122" s="105"/>
      <c r="AV122" s="119"/>
      <c r="AW122" s="120" t="str">
        <f t="shared" si="84"/>
        <v/>
      </c>
      <c r="AX122" s="120"/>
      <c r="AY122" s="120"/>
      <c r="AZ122" s="120"/>
      <c r="BA122" s="120"/>
      <c r="BB122" s="120" t="str">
        <f t="shared" si="81"/>
        <v/>
      </c>
      <c r="BC122" s="120"/>
      <c r="BD122" s="120"/>
      <c r="BE122" s="120"/>
      <c r="BF122" s="120"/>
      <c r="BG122" s="120"/>
      <c r="BH122" s="110" t="str">
        <f>IF(BG122="","",IF(ISERROR(VLOOKUP(BG122,[2]KNULI!$A$2:$J$1250,3,0)),"!!! FEHLER MIT DER IGRULI-VERKNÜPFUNG !!!",VLOOKUP(BG122,[2]KNULI!$A$2:$J$1250,3,0)))</f>
        <v/>
      </c>
      <c r="BI122" s="110" t="str">
        <f>IF(BG122="","",IF(ISERROR(VLOOKUP(BG122,[2]KNULI!$A$2:$J$1250,2,0)),"!!! FEHLER MIT DER IGRULI-VERKNÜPFUNG !!!",VLOOKUP(BG122,[2]KNULI!$A$2:$J$1250,2,0)))</f>
        <v/>
      </c>
      <c r="BJ122" s="110" t="str">
        <f>IF(BG122="","",IF(ISERROR(VLOOKUP(BG122,[2]KNULI!$A$2:$J$1250,4,0)),"!!! FEHLER MIT DER IGRULI-VERKNÜPFUNG !!!",VLOOKUP(BG122,[2]KNULI!$A$2:$J$1250,4,0)))</f>
        <v/>
      </c>
      <c r="BK122" s="111" t="str">
        <f>IF(BG122="","",IF(ISERROR(VLOOKUP(BG122,[2]KNULI!$A$2:$J$1250,5,0)),"!!! FEHLER MIT DER IGRULI-VERKNÜPFUNG !!!",VLOOKUP(BG122,[2]KNULI!$A$2:$J$1250,5,0)))</f>
        <v/>
      </c>
      <c r="BL122" s="241"/>
      <c r="BM122" s="120"/>
      <c r="BN122" s="199"/>
      <c r="BO122" s="215"/>
      <c r="BP122" s="122"/>
      <c r="BQ122" s="122"/>
      <c r="BR122" s="123"/>
      <c r="BS122" s="250"/>
      <c r="BT122" s="115"/>
      <c r="BU122" s="115" t="str">
        <f t="shared" si="82"/>
        <v/>
      </c>
      <c r="BV122" s="115" t="str">
        <f t="shared" si="85"/>
        <v/>
      </c>
      <c r="BW122" s="115" t="str">
        <f t="shared" si="86"/>
        <v/>
      </c>
      <c r="BX122" s="120"/>
      <c r="BY122" s="115"/>
      <c r="BZ122" s="120"/>
      <c r="CA122" s="378"/>
      <c r="CB122" s="125"/>
      <c r="CC122" s="380"/>
      <c r="CD122" s="127" t="str">
        <f t="shared" si="80"/>
        <v/>
      </c>
      <c r="CE122" s="128" t="str">
        <f t="shared" si="80"/>
        <v/>
      </c>
      <c r="CF122" s="259"/>
      <c r="CG122" s="130"/>
      <c r="CH122" s="130" t="str">
        <f t="shared" si="83"/>
        <v/>
      </c>
      <c r="CI122" s="130" t="str">
        <f t="shared" si="83"/>
        <v/>
      </c>
      <c r="CJ122" s="131" t="str">
        <f t="shared" si="83"/>
        <v/>
      </c>
      <c r="CK122" s="131" t="str">
        <f t="shared" si="83"/>
        <v/>
      </c>
      <c r="CL122" s="132" t="str">
        <f t="shared" si="79"/>
        <v/>
      </c>
    </row>
    <row r="123" spans="1:90" ht="25.5" customHeight="1" x14ac:dyDescent="0.25">
      <c r="A123" s="389" t="s">
        <v>679</v>
      </c>
      <c r="B123" s="78"/>
      <c r="C123" s="370" t="str">
        <f>"Automatenüberwachung " &amp; F123</f>
        <v>Automatenüberwachung -FXXX</v>
      </c>
      <c r="D123" s="80" t="str">
        <f t="shared" si="124"/>
        <v>O</v>
      </c>
      <c r="E123" s="81"/>
      <c r="F123" s="364" t="s">
        <v>653</v>
      </c>
      <c r="G123" s="439" t="str">
        <f t="shared" si="287"/>
        <v>-NE1-UC11</v>
      </c>
      <c r="H123" s="84"/>
      <c r="I123" s="236"/>
      <c r="J123" s="86"/>
      <c r="K123" s="87"/>
      <c r="L123" s="88"/>
      <c r="M123" s="89" t="s">
        <v>682</v>
      </c>
      <c r="N123" s="85"/>
      <c r="O123" s="90"/>
      <c r="P123" s="86"/>
      <c r="Q123" s="86"/>
      <c r="R123" s="91"/>
      <c r="S123" s="92"/>
      <c r="T123" s="90"/>
      <c r="U123" s="90"/>
      <c r="V123" s="86"/>
      <c r="W123" s="93" t="str">
        <f t="shared" si="78"/>
        <v/>
      </c>
      <c r="X123" s="94"/>
      <c r="Y123" s="95"/>
      <c r="Z123" s="96"/>
      <c r="AA123" s="97"/>
      <c r="AB123" s="98" t="str">
        <f>IF(OR(Y123="X",Z123="X",AA123="X"),"X","")</f>
        <v/>
      </c>
      <c r="AC123" s="99"/>
      <c r="AD123" s="99"/>
      <c r="AE123" s="97"/>
      <c r="AF123" s="100"/>
      <c r="AG123" s="100"/>
      <c r="AH123" s="100"/>
      <c r="AI123" s="100"/>
      <c r="AJ123" s="101"/>
      <c r="AK123" s="101"/>
      <c r="AL123" s="101"/>
      <c r="AM123" s="101"/>
      <c r="AN123" s="101"/>
      <c r="AO123" s="102"/>
      <c r="AP123" s="103"/>
      <c r="AQ123" s="104"/>
      <c r="AR123" s="102"/>
      <c r="AS123" s="102"/>
      <c r="AT123" s="102"/>
      <c r="AU123" s="105"/>
      <c r="AV123" s="119"/>
      <c r="AW123" s="120" t="str">
        <f t="shared" si="84"/>
        <v/>
      </c>
      <c r="AX123" s="120"/>
      <c r="AY123" s="120"/>
      <c r="AZ123" s="120"/>
      <c r="BA123" s="120"/>
      <c r="BB123" s="120" t="str">
        <f t="shared" si="81"/>
        <v/>
      </c>
      <c r="BC123" s="120"/>
      <c r="BD123" s="120"/>
      <c r="BE123" s="120"/>
      <c r="BF123" s="120"/>
      <c r="BG123" s="120"/>
      <c r="BH123" s="110" t="str">
        <f>IF(BG123="","",IF(ISERROR(VLOOKUP(BG123,[2]KNULI!$A$2:$J$1250,3,0)),"!!! FEHLER MIT DER IGRULI-VERKNÜPFUNG !!!",VLOOKUP(BG123,[2]KNULI!$A$2:$J$1250,3,0)))</f>
        <v/>
      </c>
      <c r="BI123" s="110" t="str">
        <f>IF(BG123="","",IF(ISERROR(VLOOKUP(BG123,[2]KNULI!$A$2:$J$1250,2,0)),"!!! FEHLER MIT DER IGRULI-VERKNÜPFUNG !!!",VLOOKUP(BG123,[2]KNULI!$A$2:$J$1250,2,0)))</f>
        <v/>
      </c>
      <c r="BJ123" s="110" t="str">
        <f>IF(BG123="","",IF(ISERROR(VLOOKUP(BG123,[2]KNULI!$A$2:$J$1250,4,0)),"!!! FEHLER MIT DER IGRULI-VERKNÜPFUNG !!!",VLOOKUP(BG123,[2]KNULI!$A$2:$J$1250,4,0)))</f>
        <v/>
      </c>
      <c r="BK123" s="111" t="str">
        <f>IF(BG123="","",IF(ISERROR(VLOOKUP(BG123,[2]KNULI!$A$2:$J$1250,5,0)),"!!! FEHLER MIT DER IGRULI-VERKNÜPFUNG !!!",VLOOKUP(BG123,[2]KNULI!$A$2:$J$1250,5,0)))</f>
        <v/>
      </c>
      <c r="BL123" s="241"/>
      <c r="BM123" s="120"/>
      <c r="BN123" s="199"/>
      <c r="BO123" s="215"/>
      <c r="BP123" s="122"/>
      <c r="BQ123" s="122"/>
      <c r="BR123" s="123"/>
      <c r="BS123" s="250"/>
      <c r="BT123" s="115"/>
      <c r="BU123" s="115" t="str">
        <f t="shared" si="82"/>
        <v/>
      </c>
      <c r="BV123" s="115" t="str">
        <f t="shared" si="85"/>
        <v/>
      </c>
      <c r="BW123" s="115" t="str">
        <f t="shared" si="86"/>
        <v/>
      </c>
      <c r="BX123" s="120"/>
      <c r="BY123" s="115"/>
      <c r="BZ123" s="120"/>
      <c r="CA123" s="378"/>
      <c r="CB123" s="125"/>
      <c r="CC123" s="380"/>
      <c r="CD123" s="127" t="str">
        <f t="shared" si="80"/>
        <v/>
      </c>
      <c r="CE123" s="128" t="str">
        <f t="shared" si="80"/>
        <v/>
      </c>
      <c r="CF123" s="259"/>
      <c r="CG123" s="130"/>
      <c r="CH123" s="130" t="str">
        <f t="shared" si="83"/>
        <v/>
      </c>
      <c r="CI123" s="130" t="str">
        <f t="shared" si="83"/>
        <v/>
      </c>
      <c r="CJ123" s="131" t="str">
        <f t="shared" si="83"/>
        <v/>
      </c>
      <c r="CK123" s="131" t="str">
        <f t="shared" si="83"/>
        <v/>
      </c>
      <c r="CL123" s="132" t="str">
        <f t="shared" si="79"/>
        <v/>
      </c>
    </row>
    <row r="124" spans="1:90" ht="25.5" customHeight="1" x14ac:dyDescent="0.25">
      <c r="A124" s="389" t="s">
        <v>679</v>
      </c>
      <c r="B124" s="78"/>
      <c r="C124" s="370" t="str">
        <f>"Automatenüberwachung " &amp; F124</f>
        <v>Automatenüberwachung -FXXX</v>
      </c>
      <c r="D124" s="80" t="str">
        <f t="shared" si="124"/>
        <v>O</v>
      </c>
      <c r="E124" s="81"/>
      <c r="F124" s="364" t="s">
        <v>653</v>
      </c>
      <c r="G124" s="439" t="str">
        <f t="shared" si="287"/>
        <v>-NE1-UC11</v>
      </c>
      <c r="H124" s="84"/>
      <c r="I124" s="236"/>
      <c r="J124" s="86"/>
      <c r="K124" s="87"/>
      <c r="L124" s="88"/>
      <c r="M124" s="89" t="s">
        <v>682</v>
      </c>
      <c r="N124" s="85"/>
      <c r="O124" s="90"/>
      <c r="P124" s="86"/>
      <c r="Q124" s="86"/>
      <c r="R124" s="91"/>
      <c r="S124" s="92"/>
      <c r="T124" s="90"/>
      <c r="U124" s="90"/>
      <c r="V124" s="86"/>
      <c r="W124" s="93" t="str">
        <f t="shared" si="78"/>
        <v/>
      </c>
      <c r="X124" s="94"/>
      <c r="Y124" s="95"/>
      <c r="Z124" s="96"/>
      <c r="AA124" s="97"/>
      <c r="AB124" s="98" t="str">
        <f>IF(OR(Y124="X",Z124="X",AA124="X"),"X","")</f>
        <v/>
      </c>
      <c r="AC124" s="99"/>
      <c r="AD124" s="99"/>
      <c r="AE124" s="97"/>
      <c r="AF124" s="100"/>
      <c r="AG124" s="100"/>
      <c r="AH124" s="100"/>
      <c r="AI124" s="100"/>
      <c r="AJ124" s="101"/>
      <c r="AK124" s="101"/>
      <c r="AL124" s="101"/>
      <c r="AM124" s="101"/>
      <c r="AN124" s="101"/>
      <c r="AO124" s="102"/>
      <c r="AP124" s="103"/>
      <c r="AQ124" s="104"/>
      <c r="AR124" s="102"/>
      <c r="AS124" s="102"/>
      <c r="AT124" s="102"/>
      <c r="AU124" s="105"/>
      <c r="AV124" s="119"/>
      <c r="AW124" s="120" t="str">
        <f t="shared" si="84"/>
        <v/>
      </c>
      <c r="AX124" s="120"/>
      <c r="AY124" s="120"/>
      <c r="AZ124" s="120"/>
      <c r="BA124" s="120"/>
      <c r="BB124" s="120" t="str">
        <f t="shared" si="81"/>
        <v/>
      </c>
      <c r="BC124" s="120"/>
      <c r="BD124" s="120"/>
      <c r="BE124" s="120"/>
      <c r="BF124" s="120"/>
      <c r="BG124" s="120"/>
      <c r="BH124" s="110" t="str">
        <f>IF(BG124="","",IF(ISERROR(VLOOKUP(BG124,[2]KNULI!$A$2:$J$1250,3,0)),"!!! FEHLER MIT DER IGRULI-VERKNÜPFUNG !!!",VLOOKUP(BG124,[2]KNULI!$A$2:$J$1250,3,0)))</f>
        <v/>
      </c>
      <c r="BI124" s="110" t="str">
        <f>IF(BG124="","",IF(ISERROR(VLOOKUP(BG124,[2]KNULI!$A$2:$J$1250,2,0)),"!!! FEHLER MIT DER IGRULI-VERKNÜPFUNG !!!",VLOOKUP(BG124,[2]KNULI!$A$2:$J$1250,2,0)))</f>
        <v/>
      </c>
      <c r="BJ124" s="110" t="str">
        <f>IF(BG124="","",IF(ISERROR(VLOOKUP(BG124,[2]KNULI!$A$2:$J$1250,4,0)),"!!! FEHLER MIT DER IGRULI-VERKNÜPFUNG !!!",VLOOKUP(BG124,[2]KNULI!$A$2:$J$1250,4,0)))</f>
        <v/>
      </c>
      <c r="BK124" s="111" t="str">
        <f>IF(BG124="","",IF(ISERROR(VLOOKUP(BG124,[2]KNULI!$A$2:$J$1250,5,0)),"!!! FEHLER MIT DER IGRULI-VERKNÜPFUNG !!!",VLOOKUP(BG124,[2]KNULI!$A$2:$J$1250,5,0)))</f>
        <v/>
      </c>
      <c r="BL124" s="241"/>
      <c r="BM124" s="120"/>
      <c r="BN124" s="199"/>
      <c r="BO124" s="215"/>
      <c r="BP124" s="122"/>
      <c r="BQ124" s="122"/>
      <c r="BR124" s="123"/>
      <c r="BS124" s="250"/>
      <c r="BT124" s="115"/>
      <c r="BU124" s="115" t="str">
        <f t="shared" si="82"/>
        <v/>
      </c>
      <c r="BV124" s="115" t="str">
        <f t="shared" si="85"/>
        <v/>
      </c>
      <c r="BW124" s="115" t="str">
        <f t="shared" si="86"/>
        <v/>
      </c>
      <c r="BX124" s="120"/>
      <c r="BY124" s="115"/>
      <c r="BZ124" s="120"/>
      <c r="CA124" s="378"/>
      <c r="CB124" s="125"/>
      <c r="CC124" s="380"/>
      <c r="CD124" s="127" t="str">
        <f t="shared" si="80"/>
        <v/>
      </c>
      <c r="CE124" s="128" t="str">
        <f t="shared" si="80"/>
        <v/>
      </c>
      <c r="CF124" s="259"/>
      <c r="CG124" s="130"/>
      <c r="CH124" s="130" t="str">
        <f t="shared" si="83"/>
        <v/>
      </c>
      <c r="CI124" s="130" t="str">
        <f t="shared" si="83"/>
        <v/>
      </c>
      <c r="CJ124" s="131" t="str">
        <f t="shared" si="83"/>
        <v/>
      </c>
      <c r="CK124" s="131" t="str">
        <f t="shared" si="83"/>
        <v/>
      </c>
      <c r="CL124" s="132" t="str">
        <f t="shared" si="79"/>
        <v/>
      </c>
    </row>
    <row r="125" spans="1:90" ht="25.5" customHeight="1" x14ac:dyDescent="0.25">
      <c r="A125" s="362"/>
      <c r="B125" s="68" t="s">
        <v>88</v>
      </c>
      <c r="C125" s="243" t="s">
        <v>904</v>
      </c>
      <c r="D125" s="80" t="str">
        <f t="shared" ref="D125" si="288">CHOOSE(1+IF(COUNTA(H125:Q125)&gt;0,1,0)+IF(AND(COUNTA(R125:V125)&gt;0),2,0)+IF(OR(BZ125="X",BZ125="P"),4,0),"","O","Z","O, Z","N","O, N", "Z, N", "O, Z, N")</f>
        <v/>
      </c>
      <c r="E125" s="81"/>
      <c r="F125" s="344"/>
      <c r="G125" s="344"/>
      <c r="H125" s="84"/>
      <c r="I125" s="236"/>
      <c r="J125" s="86"/>
      <c r="K125" s="87"/>
      <c r="L125" s="88"/>
      <c r="M125" s="89"/>
      <c r="N125" s="85"/>
      <c r="O125" s="90"/>
      <c r="P125" s="86"/>
      <c r="Q125" s="86"/>
      <c r="R125" s="91"/>
      <c r="S125" s="92"/>
      <c r="T125" s="90"/>
      <c r="U125" s="90"/>
      <c r="V125" s="86"/>
      <c r="W125" s="93" t="str">
        <f t="shared" ref="W125" si="289">IF(OR(U125="X",V125="x"),AY125&amp;" "&amp;BA125&amp;" " &amp;BC125&amp;CHAR(10)&amp;BD125&amp;BH125,"")</f>
        <v/>
      </c>
      <c r="X125" s="94"/>
      <c r="Y125" s="95"/>
      <c r="Z125" s="96"/>
      <c r="AA125" s="97"/>
      <c r="AB125" s="98" t="str">
        <f t="shared" ref="AB125" si="290">IF(OR(Y125="X",Z125="X",AA125="X"),"X","")</f>
        <v/>
      </c>
      <c r="AC125" s="99"/>
      <c r="AD125" s="99"/>
      <c r="AE125" s="97"/>
      <c r="AF125" s="100"/>
      <c r="AG125" s="100"/>
      <c r="AH125" s="100"/>
      <c r="AI125" s="100"/>
      <c r="AJ125" s="101"/>
      <c r="AK125" s="101"/>
      <c r="AL125" s="101"/>
      <c r="AM125" s="101"/>
      <c r="AN125" s="101"/>
      <c r="AO125" s="102"/>
      <c r="AP125" s="103"/>
      <c r="AQ125" s="104"/>
      <c r="AR125" s="102"/>
      <c r="AS125" s="102"/>
      <c r="AT125" s="102"/>
      <c r="AU125" s="105"/>
      <c r="AV125" s="119"/>
      <c r="AW125" s="120" t="str">
        <f t="shared" ref="AW125" si="291">IF(AV125&lt;&gt;"",$AW$7,"")</f>
        <v/>
      </c>
      <c r="AX125" s="120"/>
      <c r="AY125" s="120"/>
      <c r="AZ125" s="120"/>
      <c r="BA125" s="120"/>
      <c r="BB125" s="120" t="str">
        <f t="shared" ref="BB125" si="292">IF(AV125&lt;&gt;"",BA125,"")</f>
        <v/>
      </c>
      <c r="BC125" s="120"/>
      <c r="BD125" s="120"/>
      <c r="BE125" s="120"/>
      <c r="BF125" s="120"/>
      <c r="BG125" s="120"/>
      <c r="BH125" s="110" t="str">
        <f>IF(BG125="","",IF(ISERROR(VLOOKUP(BG125,[2]KNULI!$A$2:$J$1250,3,0)),"!!! FEHLER MIT DER IGRULI-VERKNÜPFUNG !!!",VLOOKUP(BG125,[2]KNULI!$A$2:$J$1250,3,0)))</f>
        <v/>
      </c>
      <c r="BI125" s="110" t="str">
        <f>IF(BG125="","",IF(ISERROR(VLOOKUP(BG125,[2]KNULI!$A$2:$J$1250,2,0)),"!!! FEHLER MIT DER IGRULI-VERKNÜPFUNG !!!",VLOOKUP(BG125,[2]KNULI!$A$2:$J$1250,2,0)))</f>
        <v/>
      </c>
      <c r="BJ125" s="110" t="str">
        <f>IF(BG125="","",IF(ISERROR(VLOOKUP(BG125,[2]KNULI!$A$2:$J$1250,4,0)),"!!! FEHLER MIT DER IGRULI-VERKNÜPFUNG !!!",VLOOKUP(BG125,[2]KNULI!$A$2:$J$1250,4,0)))</f>
        <v/>
      </c>
      <c r="BK125" s="111" t="str">
        <f>IF(BG125="","",IF(ISERROR(VLOOKUP(BG125,[2]KNULI!$A$2:$J$1250,5,0)),"!!! FEHLER MIT DER IGRULI-VERKNÜPFUNG !!!",VLOOKUP(BG125,[2]KNULI!$A$2:$J$1250,5,0)))</f>
        <v/>
      </c>
      <c r="BL125" s="241"/>
      <c r="BM125" s="120"/>
      <c r="BN125" s="199"/>
      <c r="BO125" s="215"/>
      <c r="BP125" s="122"/>
      <c r="BQ125" s="122"/>
      <c r="BR125" s="123"/>
      <c r="BS125" s="250"/>
      <c r="BT125" s="115"/>
      <c r="BU125" s="115" t="str">
        <f t="shared" ref="BU125" si="293">IF(AV125&lt;&gt;"",AV125,"")</f>
        <v/>
      </c>
      <c r="BV125" s="115" t="str">
        <f t="shared" ref="BV125" si="294">IF(AV125&lt;&gt;"",$BV$7,"")</f>
        <v/>
      </c>
      <c r="BW125" s="115" t="str">
        <f t="shared" si="86"/>
        <v/>
      </c>
      <c r="BX125" s="120"/>
      <c r="BY125" s="115"/>
      <c r="BZ125" s="120"/>
      <c r="CA125" s="124"/>
      <c r="CB125" s="125"/>
      <c r="CC125" s="126"/>
      <c r="CD125" s="127" t="str">
        <f t="shared" ref="CD125" si="295">IF($AV125&lt;&gt;"",BQ125,"")</f>
        <v/>
      </c>
      <c r="CE125" s="128" t="str">
        <f t="shared" ref="CE125" si="296">IF($AV125&lt;&gt;"",BR125,"")</f>
        <v/>
      </c>
      <c r="CF125" s="259"/>
      <c r="CG125" s="130"/>
      <c r="CH125" s="130" t="str">
        <f t="shared" ref="CH125" si="297">IF($AV125&lt;&gt;"",BU125,"")</f>
        <v/>
      </c>
      <c r="CI125" s="130" t="str">
        <f t="shared" ref="CI125" si="298">IF($AV125&lt;&gt;"",BV125,"")</f>
        <v/>
      </c>
      <c r="CJ125" s="131" t="str">
        <f t="shared" ref="CJ125" si="299">IF($AV125&lt;&gt;"",BW125,"")</f>
        <v/>
      </c>
      <c r="CK125" s="131" t="str">
        <f t="shared" ref="CK125" si="300">IF($AV125&lt;&gt;"",BX125,"")</f>
        <v/>
      </c>
      <c r="CL125" s="132" t="str">
        <f t="shared" ref="CL125" si="301">IF($AV125&lt;&gt;"",BY125,"")</f>
        <v/>
      </c>
    </row>
    <row r="126" spans="1:90" ht="25.5" customHeight="1" x14ac:dyDescent="0.25">
      <c r="A126" s="389"/>
      <c r="B126" s="78"/>
      <c r="C126" s="370" t="s">
        <v>905</v>
      </c>
      <c r="D126" s="80" t="str">
        <f t="shared" ref="D126:D128" si="302">CHOOSE(1+IF(COUNTA(H126:Q126)&gt;0,1,0)+IF(AND(COUNTA(R126:V126)&gt;0),2,0)+IF(OR(BZ126="X",BZ126="P"),4,0),"","O","Z","O, Z","N","O, N", "Z, N", "O, Z, N")</f>
        <v>O</v>
      </c>
      <c r="E126" s="81"/>
      <c r="F126" s="364"/>
      <c r="G126" s="410"/>
      <c r="H126" s="84"/>
      <c r="I126" s="236"/>
      <c r="J126" s="86"/>
      <c r="K126" s="87"/>
      <c r="L126" s="88"/>
      <c r="M126" s="89" t="s">
        <v>918</v>
      </c>
      <c r="N126" s="85"/>
      <c r="O126" s="90"/>
      <c r="P126" s="86"/>
      <c r="Q126" s="86"/>
      <c r="R126" s="91"/>
      <c r="S126" s="92"/>
      <c r="T126" s="90"/>
      <c r="U126" s="90"/>
      <c r="V126" s="86"/>
      <c r="W126" s="93" t="str">
        <f t="shared" si="78"/>
        <v/>
      </c>
      <c r="X126" s="94"/>
      <c r="Y126" s="95"/>
      <c r="Z126" s="96"/>
      <c r="AA126" s="97"/>
      <c r="AB126" s="98" t="str">
        <f t="shared" ref="AB126:AB127" si="303">IF(OR(Y126="X",Z126="X",AA126="X"),"X","")</f>
        <v/>
      </c>
      <c r="AC126" s="99"/>
      <c r="AD126" s="99"/>
      <c r="AE126" s="97"/>
      <c r="AF126" s="100"/>
      <c r="AG126" s="100"/>
      <c r="AH126" s="100"/>
      <c r="AI126" s="100"/>
      <c r="AJ126" s="101"/>
      <c r="AK126" s="101"/>
      <c r="AL126" s="101"/>
      <c r="AM126" s="101"/>
      <c r="AN126" s="101"/>
      <c r="AO126" s="102"/>
      <c r="AP126" s="103"/>
      <c r="AQ126" s="104"/>
      <c r="AR126" s="102"/>
      <c r="AS126" s="102"/>
      <c r="AT126" s="102"/>
      <c r="AU126" s="105"/>
      <c r="AV126" s="119"/>
      <c r="AW126" s="120" t="str">
        <f t="shared" si="84"/>
        <v/>
      </c>
      <c r="AX126" s="120"/>
      <c r="AY126" s="120"/>
      <c r="AZ126" s="120"/>
      <c r="BA126" s="120"/>
      <c r="BB126" s="120" t="str">
        <f t="shared" si="81"/>
        <v/>
      </c>
      <c r="BC126" s="120"/>
      <c r="BD126" s="120"/>
      <c r="BE126" s="120"/>
      <c r="BF126" s="120"/>
      <c r="BG126" s="120"/>
      <c r="BH126" s="110" t="str">
        <f>IF(BG126="","",IF(ISERROR(VLOOKUP(BG126,[2]KNULI!$A$2:$J$1250,3,0)),"!!! FEHLER MIT DER IGRULI-VERKNÜPFUNG !!!",VLOOKUP(BG126,[2]KNULI!$A$2:$J$1250,3,0)))</f>
        <v/>
      </c>
      <c r="BI126" s="110" t="str">
        <f>IF(BG126="","",IF(ISERROR(VLOOKUP(BG126,[2]KNULI!$A$2:$J$1250,2,0)),"!!! FEHLER MIT DER IGRULI-VERKNÜPFUNG !!!",VLOOKUP(BG126,[2]KNULI!$A$2:$J$1250,2,0)))</f>
        <v/>
      </c>
      <c r="BJ126" s="110" t="str">
        <f>IF(BG126="","",IF(ISERROR(VLOOKUP(BG126,[2]KNULI!$A$2:$J$1250,4,0)),"!!! FEHLER MIT DER IGRULI-VERKNÜPFUNG !!!",VLOOKUP(BG126,[2]KNULI!$A$2:$J$1250,4,0)))</f>
        <v/>
      </c>
      <c r="BK126" s="111" t="str">
        <f>IF(BG126="","",IF(ISERROR(VLOOKUP(BG126,[2]KNULI!$A$2:$J$1250,5,0)),"!!! FEHLER MIT DER IGRULI-VERKNÜPFUNG !!!",VLOOKUP(BG126,[2]KNULI!$A$2:$J$1250,5,0)))</f>
        <v/>
      </c>
      <c r="BL126" s="241"/>
      <c r="BM126" s="120"/>
      <c r="BN126" s="199"/>
      <c r="BO126" s="215"/>
      <c r="BP126" s="122"/>
      <c r="BQ126" s="122"/>
      <c r="BR126" s="123"/>
      <c r="BS126" s="250"/>
      <c r="BT126" s="115"/>
      <c r="BU126" s="115" t="str">
        <f t="shared" si="82"/>
        <v/>
      </c>
      <c r="BV126" s="115" t="str">
        <f t="shared" si="85"/>
        <v/>
      </c>
      <c r="BW126" s="115" t="str">
        <f t="shared" si="86"/>
        <v/>
      </c>
      <c r="BX126" s="120"/>
      <c r="BY126" s="115"/>
      <c r="BZ126" s="120"/>
      <c r="CA126" s="378"/>
      <c r="CB126" s="125"/>
      <c r="CC126" s="380"/>
      <c r="CD126" s="127" t="str">
        <f t="shared" si="80"/>
        <v/>
      </c>
      <c r="CE126" s="128" t="str">
        <f t="shared" si="80"/>
        <v/>
      </c>
      <c r="CF126" s="259"/>
      <c r="CG126" s="130"/>
      <c r="CH126" s="130" t="str">
        <f t="shared" si="83"/>
        <v/>
      </c>
      <c r="CI126" s="130" t="str">
        <f t="shared" si="83"/>
        <v/>
      </c>
      <c r="CJ126" s="131" t="str">
        <f t="shared" si="83"/>
        <v/>
      </c>
      <c r="CK126" s="131" t="str">
        <f t="shared" si="83"/>
        <v/>
      </c>
      <c r="CL126" s="132" t="str">
        <f t="shared" si="79"/>
        <v/>
      </c>
    </row>
    <row r="127" spans="1:90" ht="25.5" customHeight="1" x14ac:dyDescent="0.25">
      <c r="A127" s="133"/>
      <c r="B127" s="78"/>
      <c r="C127" s="235" t="s">
        <v>906</v>
      </c>
      <c r="D127" s="80" t="str">
        <f t="shared" si="302"/>
        <v>O, Z, N</v>
      </c>
      <c r="E127" s="81"/>
      <c r="F127" s="357"/>
      <c r="G127" s="410"/>
      <c r="H127" s="84"/>
      <c r="I127" s="236"/>
      <c r="J127" s="86"/>
      <c r="K127" s="87"/>
      <c r="L127" s="88"/>
      <c r="M127" s="89" t="s">
        <v>919</v>
      </c>
      <c r="N127" s="85" t="s">
        <v>88</v>
      </c>
      <c r="O127" s="90"/>
      <c r="P127" s="86"/>
      <c r="Q127" s="86" t="s">
        <v>158</v>
      </c>
      <c r="R127" s="91"/>
      <c r="S127" s="92" t="s">
        <v>88</v>
      </c>
      <c r="T127" s="90"/>
      <c r="U127" s="90" t="s">
        <v>88</v>
      </c>
      <c r="V127" s="86" t="s">
        <v>88</v>
      </c>
      <c r="W127" s="93" t="str">
        <f t="shared" ref="W127:W128" si="304">IF(OR(U127="X",V127="x"),AY127&amp;" "&amp;BA127&amp;" " &amp;BC127&amp;CHAR(10)&amp;BD127&amp;BH127,"")</f>
        <v>SA .... 
TIEFENTLADESCHUTZ</v>
      </c>
      <c r="X127" s="94" t="s">
        <v>145</v>
      </c>
      <c r="Y127" s="95" t="s">
        <v>88</v>
      </c>
      <c r="Z127" s="96"/>
      <c r="AA127" s="97"/>
      <c r="AB127" s="98" t="str">
        <f t="shared" si="303"/>
        <v>X</v>
      </c>
      <c r="AC127" s="99"/>
      <c r="AD127" s="99"/>
      <c r="AE127" s="97"/>
      <c r="AF127" s="100"/>
      <c r="AG127" s="100"/>
      <c r="AH127" s="100"/>
      <c r="AI127" s="100"/>
      <c r="AJ127" s="101"/>
      <c r="AK127" s="101"/>
      <c r="AL127" s="101"/>
      <c r="AM127" s="101"/>
      <c r="AN127" s="101"/>
      <c r="AO127" s="102"/>
      <c r="AP127" s="103"/>
      <c r="AQ127" s="104"/>
      <c r="AR127" s="102"/>
      <c r="AS127" s="102"/>
      <c r="AT127" s="102"/>
      <c r="AU127" s="105"/>
      <c r="AV127" s="119">
        <f>$AV$7</f>
        <v>1</v>
      </c>
      <c r="AW127" s="120" t="str">
        <f t="shared" ref="AW127:AW128" si="305">IF(AV127&lt;&gt;"",$AW$7,"")</f>
        <v>TEST</v>
      </c>
      <c r="AX127" s="120"/>
      <c r="AY127" s="386" t="s">
        <v>10</v>
      </c>
      <c r="AZ127" s="120" t="str">
        <f>IF(AV127&lt;&gt;"",$AB$477&amp;$AC$477,"")</f>
        <v>-E1-K5</v>
      </c>
      <c r="BA127" s="120" t="s">
        <v>432</v>
      </c>
      <c r="BB127" s="120" t="str">
        <f t="shared" ref="BB127:BB128" si="306">IF(AV127&lt;&gt;"",BA127,"")</f>
        <v>....</v>
      </c>
      <c r="BC127" s="120"/>
      <c r="BD127" s="120"/>
      <c r="BE127" s="120"/>
      <c r="BF127" s="120"/>
      <c r="BG127" s="120">
        <v>1249</v>
      </c>
      <c r="BH127" s="110" t="str">
        <f>IF(BG127="","",IF(ISERROR(VLOOKUP(BG127,[2]KNULI!$A$2:$J$1250,3,0)),"!!! FEHLER MIT DER IGRULI-VERKNÜPFUNG !!!",VLOOKUP(BG127,[2]KNULI!$A$2:$J$1250,3,0)))</f>
        <v>TIEFENTLADESCHUTZ</v>
      </c>
      <c r="BI127" s="110" t="str">
        <f>IF(BG127="","",IF(ISERROR(VLOOKUP(BG127,[2]KNULI!$A$2:$J$1250,2,0)),"!!! FEHLER MIT DER IGRULI-VERKNÜPFUNG !!!",VLOOKUP(BG127,[2]KNULI!$A$2:$J$1250,2,0)))</f>
        <v>H/</v>
      </c>
      <c r="BJ127" s="110" t="str">
        <f>IF(BG127="","",IF(ISERROR(VLOOKUP(BG127,[2]KNULI!$A$2:$J$1250,4,0)),"!!! FEHLER MIT DER IGRULI-VERKNÜPFUNG !!!",VLOOKUP(BG127,[2]KNULI!$A$2:$J$1250,4,0)))</f>
        <v>Z</v>
      </c>
      <c r="BK127" s="111" t="str">
        <f>IF(BG127="","",IF(ISERROR(VLOOKUP(BG127,[2]KNULI!$A$2:$J$1250,5,0)),"!!! FEHLER MIT DER IGRULI-VERKNÜPFUNG !!!",VLOOKUP(BG127,[2]KNULI!$A$2:$J$1250,5,0)))</f>
        <v>F</v>
      </c>
      <c r="BL127" s="241"/>
      <c r="BM127" s="120"/>
      <c r="BN127" s="199"/>
      <c r="BO127" s="215"/>
      <c r="BP127" s="122"/>
      <c r="BQ127" s="122" t="s">
        <v>146</v>
      </c>
      <c r="BR127" s="123">
        <v>30</v>
      </c>
      <c r="BS127" s="250"/>
      <c r="BT127" s="115"/>
      <c r="BU127" s="115">
        <f t="shared" ref="BU127:BU128" si="307">IF(AV127&lt;&gt;"",AV127,"")</f>
        <v>1</v>
      </c>
      <c r="BV127" s="115">
        <f t="shared" ref="BV127:BV128" si="308">IF(AV127&lt;&gt;"",$BV$7,"")</f>
        <v>51</v>
      </c>
      <c r="BW127" s="115">
        <f t="shared" si="86"/>
        <v>201</v>
      </c>
      <c r="BX127" s="120">
        <v>68</v>
      </c>
      <c r="BY127" s="115">
        <v>225</v>
      </c>
      <c r="BZ127" s="120" t="s">
        <v>88</v>
      </c>
      <c r="CA127" s="378"/>
      <c r="CB127" s="125"/>
      <c r="CC127" s="380"/>
      <c r="CD127" s="127" t="str">
        <f t="shared" ref="CD127:CD128" si="309">IF($AV127&lt;&gt;"",BQ127,"")</f>
        <v>EM</v>
      </c>
      <c r="CE127" s="128">
        <f t="shared" ref="CE127:CE128" si="310">IF($AV127&lt;&gt;"",BR127,"")</f>
        <v>30</v>
      </c>
      <c r="CF127" s="259"/>
      <c r="CG127" s="130"/>
      <c r="CH127" s="130">
        <f t="shared" ref="CH127:CH128" si="311">IF($AV127&lt;&gt;"",BU127,"")</f>
        <v>1</v>
      </c>
      <c r="CI127" s="130">
        <f t="shared" ref="CI127:CI128" si="312">IF($AV127&lt;&gt;"",BV127,"")</f>
        <v>51</v>
      </c>
      <c r="CJ127" s="131">
        <f t="shared" ref="CJ127:CJ128" si="313">IF($AV127&lt;&gt;"",BW127,"")</f>
        <v>201</v>
      </c>
      <c r="CK127" s="131">
        <f t="shared" ref="CK127:CK128" si="314">IF($AV127&lt;&gt;"",BX127,"")</f>
        <v>68</v>
      </c>
      <c r="CL127" s="132">
        <f t="shared" ref="CL127:CL128" si="315">IF($AV127&lt;&gt;"",BY127,"")</f>
        <v>225</v>
      </c>
    </row>
    <row r="128" spans="1:90" ht="25.5" customHeight="1" x14ac:dyDescent="0.25">
      <c r="A128" s="389"/>
      <c r="B128" s="78"/>
      <c r="C128" s="370" t="s">
        <v>907</v>
      </c>
      <c r="D128" s="80" t="str">
        <f t="shared" si="302"/>
        <v>O</v>
      </c>
      <c r="E128" s="81"/>
      <c r="F128" s="364"/>
      <c r="G128" s="410"/>
      <c r="H128" s="84"/>
      <c r="I128" s="236"/>
      <c r="J128" s="86"/>
      <c r="K128" s="87"/>
      <c r="L128" s="88"/>
      <c r="M128" s="89" t="s">
        <v>918</v>
      </c>
      <c r="N128" s="85"/>
      <c r="O128" s="90"/>
      <c r="P128" s="86"/>
      <c r="Q128" s="86"/>
      <c r="R128" s="91"/>
      <c r="S128" s="92"/>
      <c r="T128" s="90"/>
      <c r="U128" s="90"/>
      <c r="V128" s="86"/>
      <c r="W128" s="93" t="str">
        <f t="shared" si="304"/>
        <v/>
      </c>
      <c r="X128" s="94"/>
      <c r="Y128" s="95"/>
      <c r="Z128" s="96"/>
      <c r="AA128" s="97"/>
      <c r="AB128" s="98" t="str">
        <f>IF(OR(Y128="X",Z128="X",AA128="X"),"X","")</f>
        <v/>
      </c>
      <c r="AC128" s="99"/>
      <c r="AD128" s="99"/>
      <c r="AE128" s="97"/>
      <c r="AF128" s="100"/>
      <c r="AG128" s="100"/>
      <c r="AH128" s="100"/>
      <c r="AI128" s="100"/>
      <c r="AJ128" s="101"/>
      <c r="AK128" s="101"/>
      <c r="AL128" s="101"/>
      <c r="AM128" s="101"/>
      <c r="AN128" s="101"/>
      <c r="AO128" s="102"/>
      <c r="AP128" s="103"/>
      <c r="AQ128" s="104"/>
      <c r="AR128" s="102"/>
      <c r="AS128" s="102"/>
      <c r="AT128" s="102"/>
      <c r="AU128" s="105"/>
      <c r="AV128" s="119"/>
      <c r="AW128" s="120" t="str">
        <f t="shared" si="305"/>
        <v/>
      </c>
      <c r="AX128" s="120"/>
      <c r="AY128" s="120"/>
      <c r="AZ128" s="120"/>
      <c r="BA128" s="120"/>
      <c r="BB128" s="120" t="str">
        <f t="shared" si="306"/>
        <v/>
      </c>
      <c r="BC128" s="120"/>
      <c r="BD128" s="120"/>
      <c r="BE128" s="120"/>
      <c r="BF128" s="120"/>
      <c r="BG128" s="120"/>
      <c r="BH128" s="110" t="str">
        <f>IF(BG128="","",IF(ISERROR(VLOOKUP(BG128,[2]KNULI!$A$2:$J$1250,3,0)),"!!! FEHLER MIT DER IGRULI-VERKNÜPFUNG !!!",VLOOKUP(BG128,[2]KNULI!$A$2:$J$1250,3,0)))</f>
        <v/>
      </c>
      <c r="BI128" s="110" t="str">
        <f>IF(BG128="","",IF(ISERROR(VLOOKUP(BG128,[2]KNULI!$A$2:$J$1250,2,0)),"!!! FEHLER MIT DER IGRULI-VERKNÜPFUNG !!!",VLOOKUP(BG128,[2]KNULI!$A$2:$J$1250,2,0)))</f>
        <v/>
      </c>
      <c r="BJ128" s="110" t="str">
        <f>IF(BG128="","",IF(ISERROR(VLOOKUP(BG128,[2]KNULI!$A$2:$J$1250,4,0)),"!!! FEHLER MIT DER IGRULI-VERKNÜPFUNG !!!",VLOOKUP(BG128,[2]KNULI!$A$2:$J$1250,4,0)))</f>
        <v/>
      </c>
      <c r="BK128" s="111" t="str">
        <f>IF(BG128="","",IF(ISERROR(VLOOKUP(BG128,[2]KNULI!$A$2:$J$1250,5,0)),"!!! FEHLER MIT DER IGRULI-VERKNÜPFUNG !!!",VLOOKUP(BG128,[2]KNULI!$A$2:$J$1250,5,0)))</f>
        <v/>
      </c>
      <c r="BL128" s="241"/>
      <c r="BM128" s="120"/>
      <c r="BN128" s="199"/>
      <c r="BO128" s="215"/>
      <c r="BP128" s="122"/>
      <c r="BQ128" s="122"/>
      <c r="BR128" s="123"/>
      <c r="BS128" s="250"/>
      <c r="BT128" s="115"/>
      <c r="BU128" s="115" t="str">
        <f t="shared" si="307"/>
        <v/>
      </c>
      <c r="BV128" s="115" t="str">
        <f t="shared" si="308"/>
        <v/>
      </c>
      <c r="BW128" s="115" t="str">
        <f t="shared" si="86"/>
        <v/>
      </c>
      <c r="BX128" s="120"/>
      <c r="BY128" s="115"/>
      <c r="BZ128" s="120"/>
      <c r="CA128" s="378"/>
      <c r="CB128" s="125"/>
      <c r="CC128" s="380"/>
      <c r="CD128" s="127" t="str">
        <f t="shared" si="309"/>
        <v/>
      </c>
      <c r="CE128" s="128" t="str">
        <f t="shared" si="310"/>
        <v/>
      </c>
      <c r="CF128" s="259"/>
      <c r="CG128" s="130"/>
      <c r="CH128" s="130" t="str">
        <f t="shared" si="311"/>
        <v/>
      </c>
      <c r="CI128" s="130" t="str">
        <f t="shared" si="312"/>
        <v/>
      </c>
      <c r="CJ128" s="131" t="str">
        <f t="shared" si="313"/>
        <v/>
      </c>
      <c r="CK128" s="131" t="str">
        <f t="shared" si="314"/>
        <v/>
      </c>
      <c r="CL128" s="132" t="str">
        <f t="shared" si="315"/>
        <v/>
      </c>
    </row>
    <row r="129" spans="1:90" ht="25.5" customHeight="1" x14ac:dyDescent="0.25">
      <c r="A129" s="362"/>
      <c r="B129" s="68" t="s">
        <v>88</v>
      </c>
      <c r="C129" s="243" t="s">
        <v>484</v>
      </c>
      <c r="D129" s="80" t="str">
        <f t="shared" si="124"/>
        <v/>
      </c>
      <c r="E129" s="81"/>
      <c r="F129" s="344"/>
      <c r="G129" s="344"/>
      <c r="H129" s="84"/>
      <c r="I129" s="236"/>
      <c r="J129" s="86"/>
      <c r="K129" s="87"/>
      <c r="L129" s="88"/>
      <c r="M129" s="89"/>
      <c r="N129" s="85"/>
      <c r="O129" s="90"/>
      <c r="P129" s="86"/>
      <c r="Q129" s="86"/>
      <c r="R129" s="91"/>
      <c r="S129" s="92"/>
      <c r="T129" s="90"/>
      <c r="U129" s="90"/>
      <c r="V129" s="86"/>
      <c r="W129" s="93" t="str">
        <f t="shared" si="78"/>
        <v/>
      </c>
      <c r="X129" s="94"/>
      <c r="Y129" s="95"/>
      <c r="Z129" s="96"/>
      <c r="AA129" s="97"/>
      <c r="AB129" s="98" t="str">
        <f t="shared" si="77"/>
        <v/>
      </c>
      <c r="AC129" s="99"/>
      <c r="AD129" s="99"/>
      <c r="AE129" s="97"/>
      <c r="AF129" s="100"/>
      <c r="AG129" s="100"/>
      <c r="AH129" s="100"/>
      <c r="AI129" s="100"/>
      <c r="AJ129" s="101"/>
      <c r="AK129" s="101"/>
      <c r="AL129" s="101"/>
      <c r="AM129" s="101"/>
      <c r="AN129" s="101"/>
      <c r="AO129" s="102"/>
      <c r="AP129" s="103"/>
      <c r="AQ129" s="104"/>
      <c r="AR129" s="102"/>
      <c r="AS129" s="102"/>
      <c r="AT129" s="102"/>
      <c r="AU129" s="105"/>
      <c r="AV129" s="119"/>
      <c r="AW129" s="120" t="str">
        <f t="shared" si="84"/>
        <v/>
      </c>
      <c r="AX129" s="120"/>
      <c r="AY129" s="120"/>
      <c r="AZ129" s="120"/>
      <c r="BA129" s="120"/>
      <c r="BB129" s="120" t="str">
        <f t="shared" si="81"/>
        <v/>
      </c>
      <c r="BC129" s="120"/>
      <c r="BD129" s="120"/>
      <c r="BE129" s="120"/>
      <c r="BF129" s="120"/>
      <c r="BG129" s="120"/>
      <c r="BH129" s="110" t="str">
        <f>IF(BG129="","",IF(ISERROR(VLOOKUP(BG129,[2]KNULI!$A$2:$J$1250,3,0)),"!!! FEHLER MIT DER IGRULI-VERKNÜPFUNG !!!",VLOOKUP(BG129,[2]KNULI!$A$2:$J$1250,3,0)))</f>
        <v/>
      </c>
      <c r="BI129" s="110" t="str">
        <f>IF(BG129="","",IF(ISERROR(VLOOKUP(BG129,[2]KNULI!$A$2:$J$1250,2,0)),"!!! FEHLER MIT DER IGRULI-VERKNÜPFUNG !!!",VLOOKUP(BG129,[2]KNULI!$A$2:$J$1250,2,0)))</f>
        <v/>
      </c>
      <c r="BJ129" s="110" t="str">
        <f>IF(BG129="","",IF(ISERROR(VLOOKUP(BG129,[2]KNULI!$A$2:$J$1250,4,0)),"!!! FEHLER MIT DER IGRULI-VERKNÜPFUNG !!!",VLOOKUP(BG129,[2]KNULI!$A$2:$J$1250,4,0)))</f>
        <v/>
      </c>
      <c r="BK129" s="111" t="str">
        <f>IF(BG129="","",IF(ISERROR(VLOOKUP(BG129,[2]KNULI!$A$2:$J$1250,5,0)),"!!! FEHLER MIT DER IGRULI-VERKNÜPFUNG !!!",VLOOKUP(BG129,[2]KNULI!$A$2:$J$1250,5,0)))</f>
        <v/>
      </c>
      <c r="BL129" s="241"/>
      <c r="BM129" s="120"/>
      <c r="BN129" s="199"/>
      <c r="BO129" s="215"/>
      <c r="BP129" s="122"/>
      <c r="BQ129" s="122"/>
      <c r="BR129" s="123"/>
      <c r="BS129" s="250"/>
      <c r="BT129" s="115"/>
      <c r="BU129" s="115" t="str">
        <f t="shared" si="82"/>
        <v/>
      </c>
      <c r="BV129" s="115" t="str">
        <f t="shared" si="85"/>
        <v/>
      </c>
      <c r="BW129" s="115" t="str">
        <f t="shared" si="86"/>
        <v/>
      </c>
      <c r="BX129" s="120"/>
      <c r="BY129" s="115"/>
      <c r="BZ129" s="120"/>
      <c r="CA129" s="124"/>
      <c r="CB129" s="125"/>
      <c r="CC129" s="126"/>
      <c r="CD129" s="127" t="str">
        <f t="shared" si="80"/>
        <v/>
      </c>
      <c r="CE129" s="128" t="str">
        <f t="shared" si="80"/>
        <v/>
      </c>
      <c r="CF129" s="259"/>
      <c r="CG129" s="130"/>
      <c r="CH129" s="130" t="str">
        <f t="shared" si="83"/>
        <v/>
      </c>
      <c r="CI129" s="130" t="str">
        <f t="shared" si="83"/>
        <v/>
      </c>
      <c r="CJ129" s="131" t="str">
        <f t="shared" si="83"/>
        <v/>
      </c>
      <c r="CK129" s="131" t="str">
        <f t="shared" si="83"/>
        <v/>
      </c>
      <c r="CL129" s="132" t="str">
        <f t="shared" si="79"/>
        <v/>
      </c>
    </row>
    <row r="130" spans="1:90" ht="25.5" customHeight="1" x14ac:dyDescent="0.25">
      <c r="A130" s="430" t="s">
        <v>648</v>
      </c>
      <c r="B130" s="78"/>
      <c r="C130" s="235" t="s">
        <v>213</v>
      </c>
      <c r="D130" s="80" t="str">
        <f t="shared" si="124"/>
        <v>O</v>
      </c>
      <c r="E130" s="81"/>
      <c r="F130" s="344" t="s">
        <v>214</v>
      </c>
      <c r="G130" s="345" t="str">
        <f>G131</f>
        <v>-E1-Qnn-UCn</v>
      </c>
      <c r="H130" s="84"/>
      <c r="I130" s="236"/>
      <c r="J130" s="86"/>
      <c r="K130" s="87"/>
      <c r="L130" s="88"/>
      <c r="M130" s="89" t="s">
        <v>204</v>
      </c>
      <c r="N130" s="85"/>
      <c r="O130" s="90"/>
      <c r="P130" s="86"/>
      <c r="Q130" s="86"/>
      <c r="R130" s="91"/>
      <c r="S130" s="92"/>
      <c r="T130" s="90"/>
      <c r="U130" s="90"/>
      <c r="V130" s="86"/>
      <c r="W130" s="93" t="str">
        <f t="shared" si="78"/>
        <v/>
      </c>
      <c r="X130" s="94"/>
      <c r="Y130" s="95"/>
      <c r="Z130" s="96"/>
      <c r="AA130" s="97"/>
      <c r="AB130" s="98" t="str">
        <f t="shared" si="77"/>
        <v/>
      </c>
      <c r="AC130" s="99"/>
      <c r="AD130" s="99"/>
      <c r="AE130" s="97"/>
      <c r="AF130" s="100"/>
      <c r="AG130" s="100"/>
      <c r="AH130" s="100"/>
      <c r="AI130" s="100"/>
      <c r="AJ130" s="101"/>
      <c r="AK130" s="101"/>
      <c r="AL130" s="101"/>
      <c r="AM130" s="101"/>
      <c r="AN130" s="101"/>
      <c r="AO130" s="102"/>
      <c r="AP130" s="103"/>
      <c r="AQ130" s="104"/>
      <c r="AR130" s="102"/>
      <c r="AS130" s="102"/>
      <c r="AT130" s="102"/>
      <c r="AU130" s="105"/>
      <c r="AV130" s="119"/>
      <c r="AW130" s="120" t="str">
        <f t="shared" si="84"/>
        <v/>
      </c>
      <c r="AX130" s="120"/>
      <c r="AY130" s="120"/>
      <c r="AZ130" s="120"/>
      <c r="BA130" s="120"/>
      <c r="BB130" s="120" t="str">
        <f t="shared" si="81"/>
        <v/>
      </c>
      <c r="BC130" s="120"/>
      <c r="BD130" s="120"/>
      <c r="BE130" s="120"/>
      <c r="BF130" s="120"/>
      <c r="BG130" s="120"/>
      <c r="BH130" s="110" t="str">
        <f>IF(BG130="","",IF(ISERROR(VLOOKUP(BG130,[2]KNULI!$A$2:$J$1250,3,0)),"!!! FEHLER MIT DER IGRULI-VERKNÜPFUNG !!!",VLOOKUP(BG130,[2]KNULI!$A$2:$J$1250,3,0)))</f>
        <v/>
      </c>
      <c r="BI130" s="110" t="str">
        <f>IF(BG130="","",IF(ISERROR(VLOOKUP(BG130,[2]KNULI!$A$2:$J$1250,2,0)),"!!! FEHLER MIT DER IGRULI-VERKNÜPFUNG !!!",VLOOKUP(BG130,[2]KNULI!$A$2:$J$1250,2,0)))</f>
        <v/>
      </c>
      <c r="BJ130" s="110" t="str">
        <f>IF(BG130="","",IF(ISERROR(VLOOKUP(BG130,[2]KNULI!$A$2:$J$1250,4,0)),"!!! FEHLER MIT DER IGRULI-VERKNÜPFUNG !!!",VLOOKUP(BG130,[2]KNULI!$A$2:$J$1250,4,0)))</f>
        <v/>
      </c>
      <c r="BK130" s="111" t="str">
        <f>IF(BG130="","",IF(ISERROR(VLOOKUP(BG130,[2]KNULI!$A$2:$J$1250,5,0)),"!!! FEHLER MIT DER IGRULI-VERKNÜPFUNG !!!",VLOOKUP(BG130,[2]KNULI!$A$2:$J$1250,5,0)))</f>
        <v/>
      </c>
      <c r="BL130" s="241" t="s">
        <v>141</v>
      </c>
      <c r="BM130" s="120"/>
      <c r="BN130" s="199"/>
      <c r="BO130" s="215"/>
      <c r="BP130" s="122"/>
      <c r="BQ130" s="122"/>
      <c r="BR130" s="123"/>
      <c r="BS130" s="250"/>
      <c r="BT130" s="115"/>
      <c r="BU130" s="115" t="str">
        <f t="shared" si="82"/>
        <v/>
      </c>
      <c r="BV130" s="115" t="str">
        <f t="shared" si="85"/>
        <v/>
      </c>
      <c r="BW130" s="115" t="str">
        <f t="shared" si="86"/>
        <v/>
      </c>
      <c r="BX130" s="120"/>
      <c r="BY130" s="115"/>
      <c r="BZ130" s="120"/>
      <c r="CA130" s="378"/>
      <c r="CB130" s="125"/>
      <c r="CC130" s="126"/>
      <c r="CD130" s="127" t="str">
        <f t="shared" si="80"/>
        <v/>
      </c>
      <c r="CE130" s="128" t="str">
        <f t="shared" si="80"/>
        <v/>
      </c>
      <c r="CF130" s="259"/>
      <c r="CG130" s="130"/>
      <c r="CH130" s="130" t="str">
        <f t="shared" si="83"/>
        <v/>
      </c>
      <c r="CI130" s="130" t="str">
        <f t="shared" si="83"/>
        <v/>
      </c>
      <c r="CJ130" s="131" t="str">
        <f t="shared" si="83"/>
        <v/>
      </c>
      <c r="CK130" s="131" t="str">
        <f t="shared" si="83"/>
        <v/>
      </c>
      <c r="CL130" s="132" t="str">
        <f t="shared" si="79"/>
        <v/>
      </c>
    </row>
    <row r="131" spans="1:90" ht="25.5" customHeight="1" x14ac:dyDescent="0.25">
      <c r="A131" s="430" t="s">
        <v>648</v>
      </c>
      <c r="B131" s="78"/>
      <c r="C131" s="235" t="str">
        <f>"SPGSWDL.-Überwachung Messung" &amp; CHAR(10) &amp; "(Synchronisierung) Schutz " &amp; BA131</f>
        <v>SPGSWDL.-Überwachung Messung
(Synchronisierung) Schutz SS1</v>
      </c>
      <c r="D131" s="80" t="str">
        <f t="shared" si="124"/>
        <v>O, Z, N</v>
      </c>
      <c r="E131" s="81" t="s">
        <v>485</v>
      </c>
      <c r="F131" s="344"/>
      <c r="G131" s="440" t="s">
        <v>867</v>
      </c>
      <c r="H131" s="84"/>
      <c r="I131" s="236"/>
      <c r="J131" s="86"/>
      <c r="K131" s="87"/>
      <c r="L131" s="88"/>
      <c r="M131" s="89" t="s">
        <v>206</v>
      </c>
      <c r="N131" s="85" t="s">
        <v>88</v>
      </c>
      <c r="O131" s="90"/>
      <c r="P131" s="86"/>
      <c r="Q131" s="86" t="s">
        <v>158</v>
      </c>
      <c r="R131" s="91"/>
      <c r="S131" s="92" t="s">
        <v>88</v>
      </c>
      <c r="T131" s="90"/>
      <c r="U131" s="90" t="s">
        <v>88</v>
      </c>
      <c r="V131" s="86" t="s">
        <v>88</v>
      </c>
      <c r="W131" s="93" t="str">
        <f t="shared" si="78"/>
        <v>110kV SS1 
SPGSWDL-UEBERW</v>
      </c>
      <c r="X131" s="94" t="s">
        <v>145</v>
      </c>
      <c r="Y131" s="95" t="s">
        <v>88</v>
      </c>
      <c r="Z131" s="96"/>
      <c r="AA131" s="97"/>
      <c r="AB131" s="98" t="str">
        <f t="shared" si="77"/>
        <v>X</v>
      </c>
      <c r="AC131" s="99"/>
      <c r="AD131" s="99"/>
      <c r="AE131" s="97"/>
      <c r="AF131" s="100"/>
      <c r="AG131" s="302"/>
      <c r="AH131" s="100"/>
      <c r="AI131" s="100"/>
      <c r="AJ131" s="101"/>
      <c r="AK131" s="101"/>
      <c r="AL131" s="101"/>
      <c r="AM131" s="101"/>
      <c r="AN131" s="101"/>
      <c r="AO131" s="102"/>
      <c r="AP131" s="103"/>
      <c r="AQ131" s="104"/>
      <c r="AR131" s="102"/>
      <c r="AS131" s="102"/>
      <c r="AT131" s="102"/>
      <c r="AU131" s="105"/>
      <c r="AV131" s="119">
        <f>$AV$7</f>
        <v>1</v>
      </c>
      <c r="AW131" s="120" t="str">
        <f t="shared" si="84"/>
        <v>TEST</v>
      </c>
      <c r="AX131" s="120"/>
      <c r="AY131" s="120" t="s">
        <v>93</v>
      </c>
      <c r="AZ131" s="120" t="str">
        <f>IF(AV131&lt;&gt;"",$AB$477&amp;$AC$477,"")</f>
        <v>-E1-K5</v>
      </c>
      <c r="BA131" s="120" t="s">
        <v>388</v>
      </c>
      <c r="BB131" s="120" t="str">
        <f t="shared" si="81"/>
        <v>SS1</v>
      </c>
      <c r="BC131" s="120"/>
      <c r="BD131" s="120"/>
      <c r="BE131" s="120"/>
      <c r="BF131" s="120"/>
      <c r="BG131" s="120">
        <v>1021</v>
      </c>
      <c r="BH131" s="110" t="str">
        <f>IF(BG131="","",IF(ISERROR(VLOOKUP(BG131,[2]KNULI!$A$2:$J$1250,3,0)),"!!! FEHLER MIT DER IGRULI-VERKNÜPFUNG !!!",VLOOKUP(BG131,[2]KNULI!$A$2:$J$1250,3,0)))</f>
        <v>SPGSWDL-UEBERW</v>
      </c>
      <c r="BI131" s="110" t="str">
        <f>IF(BG131="","",IF(ISERROR(VLOOKUP(BG131,[2]KNULI!$A$2:$J$1250,2,0)),"!!! FEHLER MIT DER IGRULI-VERKNÜPFUNG !!!",VLOOKUP(BG131,[2]KNULI!$A$2:$J$1250,2,0)))</f>
        <v>H/</v>
      </c>
      <c r="BJ131" s="110" t="str">
        <f>IF(BG131="","",IF(ISERROR(VLOOKUP(BG131,[2]KNULI!$A$2:$J$1250,4,0)),"!!! FEHLER MIT DER IGRULI-VERKNÜPFUNG !!!",VLOOKUP(BG131,[2]KNULI!$A$2:$J$1250,4,0)))</f>
        <v>Z</v>
      </c>
      <c r="BK131" s="111" t="str">
        <f>IF(BG131="","",IF(ISERROR(VLOOKUP(BG131,[2]KNULI!$A$2:$J$1250,5,0)),"!!! FEHLER MIT DER IGRULI-VERKNÜPFUNG !!!",VLOOKUP(BG131,[2]KNULI!$A$2:$J$1250,5,0)))</f>
        <v>F</v>
      </c>
      <c r="BL131" s="241"/>
      <c r="BM131" s="120"/>
      <c r="BN131" s="199"/>
      <c r="BO131" s="215"/>
      <c r="BP131" s="122"/>
      <c r="BQ131" s="122" t="s">
        <v>146</v>
      </c>
      <c r="BR131" s="123">
        <v>30</v>
      </c>
      <c r="BS131" s="250"/>
      <c r="BT131" s="115"/>
      <c r="BU131" s="115">
        <f t="shared" si="82"/>
        <v>1</v>
      </c>
      <c r="BV131" s="115">
        <f t="shared" si="85"/>
        <v>51</v>
      </c>
      <c r="BW131" s="115">
        <f t="shared" si="86"/>
        <v>201</v>
      </c>
      <c r="BX131" s="120">
        <v>84</v>
      </c>
      <c r="BY131" s="115">
        <v>1</v>
      </c>
      <c r="BZ131" s="120" t="s">
        <v>88</v>
      </c>
      <c r="CA131" s="378"/>
      <c r="CB131" s="125"/>
      <c r="CC131" s="380"/>
      <c r="CD131" s="127" t="str">
        <f t="shared" si="80"/>
        <v>EM</v>
      </c>
      <c r="CE131" s="128">
        <f t="shared" si="80"/>
        <v>30</v>
      </c>
      <c r="CF131" s="259"/>
      <c r="CG131" s="130"/>
      <c r="CH131" s="130">
        <f t="shared" si="83"/>
        <v>1</v>
      </c>
      <c r="CI131" s="130">
        <f t="shared" si="83"/>
        <v>51</v>
      </c>
      <c r="CJ131" s="131">
        <f t="shared" si="83"/>
        <v>201</v>
      </c>
      <c r="CK131" s="131">
        <f t="shared" si="83"/>
        <v>84</v>
      </c>
      <c r="CL131" s="132">
        <f t="shared" si="79"/>
        <v>1</v>
      </c>
    </row>
    <row r="132" spans="1:90" ht="25.5" customHeight="1" x14ac:dyDescent="0.25">
      <c r="A132" s="430" t="s">
        <v>648</v>
      </c>
      <c r="B132" s="78"/>
      <c r="C132" s="235" t="s">
        <v>486</v>
      </c>
      <c r="D132" s="80" t="str">
        <f t="shared" si="124"/>
        <v>O</v>
      </c>
      <c r="E132" s="81"/>
      <c r="F132" s="344" t="s">
        <v>208</v>
      </c>
      <c r="G132" s="345" t="str">
        <f>G131</f>
        <v>-E1-Qnn-UCn</v>
      </c>
      <c r="H132" s="84"/>
      <c r="I132" s="236"/>
      <c r="J132" s="86"/>
      <c r="K132" s="87"/>
      <c r="L132" s="88"/>
      <c r="M132" s="89" t="s">
        <v>204</v>
      </c>
      <c r="N132" s="85"/>
      <c r="O132" s="90"/>
      <c r="P132" s="86"/>
      <c r="Q132" s="86"/>
      <c r="R132" s="91"/>
      <c r="S132" s="92"/>
      <c r="T132" s="90"/>
      <c r="U132" s="90"/>
      <c r="V132" s="86"/>
      <c r="W132" s="93" t="str">
        <f t="shared" si="78"/>
        <v/>
      </c>
      <c r="X132" s="94"/>
      <c r="Y132" s="95"/>
      <c r="Z132" s="96"/>
      <c r="AA132" s="97"/>
      <c r="AB132" s="98" t="str">
        <f t="shared" si="77"/>
        <v/>
      </c>
      <c r="AC132" s="99"/>
      <c r="AD132" s="99"/>
      <c r="AE132" s="97"/>
      <c r="AF132" s="100"/>
      <c r="AG132" s="100"/>
      <c r="AH132" s="100"/>
      <c r="AI132" s="100"/>
      <c r="AJ132" s="101"/>
      <c r="AK132" s="101"/>
      <c r="AL132" s="101"/>
      <c r="AM132" s="101"/>
      <c r="AN132" s="101"/>
      <c r="AO132" s="102"/>
      <c r="AP132" s="103"/>
      <c r="AQ132" s="104"/>
      <c r="AR132" s="102"/>
      <c r="AS132" s="102"/>
      <c r="AT132" s="102"/>
      <c r="AU132" s="105"/>
      <c r="AV132" s="119"/>
      <c r="AW132" s="120" t="str">
        <f t="shared" si="84"/>
        <v/>
      </c>
      <c r="AX132" s="120"/>
      <c r="AY132" s="120"/>
      <c r="AZ132" s="120"/>
      <c r="BA132" s="120"/>
      <c r="BB132" s="120" t="str">
        <f t="shared" si="81"/>
        <v/>
      </c>
      <c r="BC132" s="120"/>
      <c r="BD132" s="120"/>
      <c r="BE132" s="120"/>
      <c r="BF132" s="120"/>
      <c r="BG132" s="120"/>
      <c r="BH132" s="110" t="str">
        <f>IF(BG132="","",IF(ISERROR(VLOOKUP(BG132,[2]KNULI!$A$2:$J$1250,3,0)),"!!! FEHLER MIT DER IGRULI-VERKNÜPFUNG !!!",VLOOKUP(BG132,[2]KNULI!$A$2:$J$1250,3,0)))</f>
        <v/>
      </c>
      <c r="BI132" s="110" t="str">
        <f>IF(BG132="","",IF(ISERROR(VLOOKUP(BG132,[2]KNULI!$A$2:$J$1250,2,0)),"!!! FEHLER MIT DER IGRULI-VERKNÜPFUNG !!!",VLOOKUP(BG132,[2]KNULI!$A$2:$J$1250,2,0)))</f>
        <v/>
      </c>
      <c r="BJ132" s="110" t="str">
        <f>IF(BG132="","",IF(ISERROR(VLOOKUP(BG132,[2]KNULI!$A$2:$J$1250,4,0)),"!!! FEHLER MIT DER IGRULI-VERKNÜPFUNG !!!",VLOOKUP(BG132,[2]KNULI!$A$2:$J$1250,4,0)))</f>
        <v/>
      </c>
      <c r="BK132" s="111" t="str">
        <f>IF(BG132="","",IF(ISERROR(VLOOKUP(BG132,[2]KNULI!$A$2:$J$1250,5,0)),"!!! FEHLER MIT DER IGRULI-VERKNÜPFUNG !!!",VLOOKUP(BG132,[2]KNULI!$A$2:$J$1250,5,0)))</f>
        <v/>
      </c>
      <c r="BL132" s="241" t="s">
        <v>141</v>
      </c>
      <c r="BM132" s="120"/>
      <c r="BN132" s="199"/>
      <c r="BO132" s="215"/>
      <c r="BP132" s="122"/>
      <c r="BQ132" s="122"/>
      <c r="BR132" s="123"/>
      <c r="BS132" s="250"/>
      <c r="BT132" s="115"/>
      <c r="BU132" s="115" t="str">
        <f t="shared" si="82"/>
        <v/>
      </c>
      <c r="BV132" s="115" t="str">
        <f t="shared" si="85"/>
        <v/>
      </c>
      <c r="BW132" s="115" t="str">
        <f t="shared" si="86"/>
        <v/>
      </c>
      <c r="BX132" s="120"/>
      <c r="BY132" s="115"/>
      <c r="BZ132" s="120"/>
      <c r="CA132" s="124"/>
      <c r="CB132" s="125"/>
      <c r="CC132" s="126"/>
      <c r="CD132" s="127" t="str">
        <f t="shared" si="80"/>
        <v/>
      </c>
      <c r="CE132" s="128" t="str">
        <f t="shared" si="80"/>
        <v/>
      </c>
      <c r="CF132" s="259"/>
      <c r="CG132" s="130"/>
      <c r="CH132" s="130" t="str">
        <f t="shared" si="83"/>
        <v/>
      </c>
      <c r="CI132" s="130" t="str">
        <f t="shared" si="83"/>
        <v/>
      </c>
      <c r="CJ132" s="131" t="str">
        <f t="shared" si="83"/>
        <v/>
      </c>
      <c r="CK132" s="131" t="str">
        <f t="shared" si="83"/>
        <v/>
      </c>
      <c r="CL132" s="132" t="str">
        <f t="shared" si="79"/>
        <v/>
      </c>
    </row>
    <row r="133" spans="1:90" ht="25.5" customHeight="1" x14ac:dyDescent="0.25">
      <c r="A133" s="430" t="s">
        <v>648</v>
      </c>
      <c r="B133" s="78"/>
      <c r="C133" s="235" t="s">
        <v>213</v>
      </c>
      <c r="D133" s="80" t="str">
        <f t="shared" si="124"/>
        <v>O</v>
      </c>
      <c r="E133" s="81"/>
      <c r="F133" s="344" t="s">
        <v>214</v>
      </c>
      <c r="G133" s="345" t="str">
        <f>G134</f>
        <v>-E1-Qnn-UCn</v>
      </c>
      <c r="H133" s="84"/>
      <c r="I133" s="236"/>
      <c r="J133" s="86"/>
      <c r="K133" s="87"/>
      <c r="L133" s="88"/>
      <c r="M133" s="89" t="s">
        <v>209</v>
      </c>
      <c r="N133" s="85"/>
      <c r="O133" s="90"/>
      <c r="P133" s="86"/>
      <c r="Q133" s="86"/>
      <c r="R133" s="91"/>
      <c r="S133" s="92"/>
      <c r="T133" s="90"/>
      <c r="U133" s="90"/>
      <c r="V133" s="86"/>
      <c r="W133" s="93" t="str">
        <f t="shared" si="78"/>
        <v/>
      </c>
      <c r="X133" s="94"/>
      <c r="Y133" s="95"/>
      <c r="Z133" s="96"/>
      <c r="AA133" s="97"/>
      <c r="AB133" s="98" t="str">
        <f t="shared" si="77"/>
        <v/>
      </c>
      <c r="AC133" s="99"/>
      <c r="AD133" s="99"/>
      <c r="AE133" s="97"/>
      <c r="AF133" s="100"/>
      <c r="AG133" s="100"/>
      <c r="AH133" s="100"/>
      <c r="AI133" s="100"/>
      <c r="AJ133" s="101"/>
      <c r="AK133" s="101"/>
      <c r="AL133" s="101"/>
      <c r="AM133" s="101"/>
      <c r="AN133" s="101"/>
      <c r="AO133" s="102"/>
      <c r="AP133" s="103"/>
      <c r="AQ133" s="104"/>
      <c r="AR133" s="102"/>
      <c r="AS133" s="102"/>
      <c r="AT133" s="102"/>
      <c r="AU133" s="105"/>
      <c r="AV133" s="119"/>
      <c r="AW133" s="120" t="str">
        <f t="shared" si="84"/>
        <v/>
      </c>
      <c r="AX133" s="120"/>
      <c r="AY133" s="120"/>
      <c r="AZ133" s="120"/>
      <c r="BA133" s="120"/>
      <c r="BB133" s="120" t="str">
        <f t="shared" si="81"/>
        <v/>
      </c>
      <c r="BC133" s="120"/>
      <c r="BD133" s="120"/>
      <c r="BE133" s="120"/>
      <c r="BF133" s="120"/>
      <c r="BG133" s="120"/>
      <c r="BH133" s="110" t="str">
        <f>IF(BG133="","",IF(ISERROR(VLOOKUP(BG133,[2]KNULI!$A$2:$J$1250,3,0)),"!!! FEHLER MIT DER IGRULI-VERKNÜPFUNG !!!",VLOOKUP(BG133,[2]KNULI!$A$2:$J$1250,3,0)))</f>
        <v/>
      </c>
      <c r="BI133" s="110" t="str">
        <f>IF(BG133="","",IF(ISERROR(VLOOKUP(BG133,[2]KNULI!$A$2:$J$1250,2,0)),"!!! FEHLER MIT DER IGRULI-VERKNÜPFUNG !!!",VLOOKUP(BG133,[2]KNULI!$A$2:$J$1250,2,0)))</f>
        <v/>
      </c>
      <c r="BJ133" s="110" t="str">
        <f>IF(BG133="","",IF(ISERROR(VLOOKUP(BG133,[2]KNULI!$A$2:$J$1250,4,0)),"!!! FEHLER MIT DER IGRULI-VERKNÜPFUNG !!!",VLOOKUP(BG133,[2]KNULI!$A$2:$J$1250,4,0)))</f>
        <v/>
      </c>
      <c r="BK133" s="111" t="str">
        <f>IF(BG133="","",IF(ISERROR(VLOOKUP(BG133,[2]KNULI!$A$2:$J$1250,5,0)),"!!! FEHLER MIT DER IGRULI-VERKNÜPFUNG !!!",VLOOKUP(BG133,[2]KNULI!$A$2:$J$1250,5,0)))</f>
        <v/>
      </c>
      <c r="BL133" s="241" t="s">
        <v>141</v>
      </c>
      <c r="BM133" s="120"/>
      <c r="BN133" s="199"/>
      <c r="BO133" s="215"/>
      <c r="BP133" s="122"/>
      <c r="BQ133" s="122"/>
      <c r="BR133" s="123"/>
      <c r="BS133" s="250"/>
      <c r="BT133" s="115"/>
      <c r="BU133" s="115" t="str">
        <f t="shared" si="82"/>
        <v/>
      </c>
      <c r="BV133" s="115" t="str">
        <f t="shared" si="85"/>
        <v/>
      </c>
      <c r="BW133" s="115" t="str">
        <f t="shared" si="86"/>
        <v/>
      </c>
      <c r="BX133" s="120"/>
      <c r="BY133" s="115"/>
      <c r="BZ133" s="120"/>
      <c r="CA133" s="124"/>
      <c r="CB133" s="125"/>
      <c r="CC133" s="126"/>
      <c r="CD133" s="127" t="str">
        <f t="shared" si="80"/>
        <v/>
      </c>
      <c r="CE133" s="128" t="str">
        <f t="shared" si="80"/>
        <v/>
      </c>
      <c r="CF133" s="259"/>
      <c r="CG133" s="130"/>
      <c r="CH133" s="130" t="str">
        <f t="shared" si="83"/>
        <v/>
      </c>
      <c r="CI133" s="130" t="str">
        <f t="shared" si="83"/>
        <v/>
      </c>
      <c r="CJ133" s="131" t="str">
        <f t="shared" si="83"/>
        <v/>
      </c>
      <c r="CK133" s="131" t="str">
        <f t="shared" si="83"/>
        <v/>
      </c>
      <c r="CL133" s="132" t="str">
        <f t="shared" si="79"/>
        <v/>
      </c>
    </row>
    <row r="134" spans="1:90" ht="25.5" customHeight="1" x14ac:dyDescent="0.25">
      <c r="A134" s="430" t="s">
        <v>648</v>
      </c>
      <c r="B134" s="78"/>
      <c r="C134" s="235" t="str">
        <f>"SPGSWDL.-Überwachung Messung" &amp; CHAR(10) &amp; "(Synchronisierung) Schutz " &amp; BA134</f>
        <v>SPGSWDL.-Überwachung Messung
(Synchronisierung) Schutz SS2</v>
      </c>
      <c r="D134" s="80" t="str">
        <f t="shared" si="124"/>
        <v>O, Z, N</v>
      </c>
      <c r="E134" s="81" t="s">
        <v>485</v>
      </c>
      <c r="F134" s="344"/>
      <c r="G134" s="381" t="s">
        <v>867</v>
      </c>
      <c r="H134" s="84"/>
      <c r="I134" s="236"/>
      <c r="J134" s="86"/>
      <c r="K134" s="87"/>
      <c r="L134" s="88"/>
      <c r="M134" s="89" t="s">
        <v>211</v>
      </c>
      <c r="N134" s="85" t="s">
        <v>88</v>
      </c>
      <c r="O134" s="90"/>
      <c r="P134" s="86"/>
      <c r="Q134" s="86" t="s">
        <v>158</v>
      </c>
      <c r="R134" s="91"/>
      <c r="S134" s="92" t="s">
        <v>88</v>
      </c>
      <c r="T134" s="90"/>
      <c r="U134" s="90" t="s">
        <v>88</v>
      </c>
      <c r="V134" s="86" t="s">
        <v>88</v>
      </c>
      <c r="W134" s="93" t="str">
        <f t="shared" si="78"/>
        <v>110kV SS2 
SPGSWDL-UEBERW</v>
      </c>
      <c r="X134" s="94" t="s">
        <v>145</v>
      </c>
      <c r="Y134" s="95" t="s">
        <v>88</v>
      </c>
      <c r="Z134" s="96"/>
      <c r="AA134" s="97"/>
      <c r="AB134" s="98" t="str">
        <f t="shared" si="77"/>
        <v>X</v>
      </c>
      <c r="AC134" s="99"/>
      <c r="AD134" s="99"/>
      <c r="AE134" s="97"/>
      <c r="AF134" s="100"/>
      <c r="AG134" s="302"/>
      <c r="AH134" s="100"/>
      <c r="AI134" s="100"/>
      <c r="AJ134" s="101"/>
      <c r="AK134" s="101"/>
      <c r="AL134" s="101"/>
      <c r="AM134" s="101"/>
      <c r="AN134" s="101"/>
      <c r="AO134" s="102"/>
      <c r="AP134" s="103"/>
      <c r="AQ134" s="104"/>
      <c r="AR134" s="102"/>
      <c r="AS134" s="102"/>
      <c r="AT134" s="102"/>
      <c r="AU134" s="105"/>
      <c r="AV134" s="119">
        <f>$AV$7</f>
        <v>1</v>
      </c>
      <c r="AW134" s="120" t="str">
        <f t="shared" si="84"/>
        <v>TEST</v>
      </c>
      <c r="AX134" s="120"/>
      <c r="AY134" s="120" t="s">
        <v>93</v>
      </c>
      <c r="AZ134" s="120" t="str">
        <f>IF(AV134&lt;&gt;"",$AB$477&amp;$AC$477,"")</f>
        <v>-E1-K5</v>
      </c>
      <c r="BA134" s="120" t="s">
        <v>389</v>
      </c>
      <c r="BB134" s="120" t="str">
        <f t="shared" si="81"/>
        <v>SS2</v>
      </c>
      <c r="BC134" s="120"/>
      <c r="BD134" s="120"/>
      <c r="BE134" s="120"/>
      <c r="BF134" s="120"/>
      <c r="BG134" s="120">
        <v>1021</v>
      </c>
      <c r="BH134" s="110" t="str">
        <f>IF(BG134="","",IF(ISERROR(VLOOKUP(BG134,[2]KNULI!$A$2:$J$1250,3,0)),"!!! FEHLER MIT DER IGRULI-VERKNÜPFUNG !!!",VLOOKUP(BG134,[2]KNULI!$A$2:$J$1250,3,0)))</f>
        <v>SPGSWDL-UEBERW</v>
      </c>
      <c r="BI134" s="110" t="str">
        <f>IF(BG134="","",IF(ISERROR(VLOOKUP(BG134,[2]KNULI!$A$2:$J$1250,2,0)),"!!! FEHLER MIT DER IGRULI-VERKNÜPFUNG !!!",VLOOKUP(BG134,[2]KNULI!$A$2:$J$1250,2,0)))</f>
        <v>H/</v>
      </c>
      <c r="BJ134" s="110" t="str">
        <f>IF(BG134="","",IF(ISERROR(VLOOKUP(BG134,[2]KNULI!$A$2:$J$1250,4,0)),"!!! FEHLER MIT DER IGRULI-VERKNÜPFUNG !!!",VLOOKUP(BG134,[2]KNULI!$A$2:$J$1250,4,0)))</f>
        <v>Z</v>
      </c>
      <c r="BK134" s="111" t="str">
        <f>IF(BG134="","",IF(ISERROR(VLOOKUP(BG134,[2]KNULI!$A$2:$J$1250,5,0)),"!!! FEHLER MIT DER IGRULI-VERKNÜPFUNG !!!",VLOOKUP(BG134,[2]KNULI!$A$2:$J$1250,5,0)))</f>
        <v>F</v>
      </c>
      <c r="BL134" s="241"/>
      <c r="BM134" s="120"/>
      <c r="BN134" s="199"/>
      <c r="BO134" s="215"/>
      <c r="BP134" s="122"/>
      <c r="BQ134" s="122" t="s">
        <v>146</v>
      </c>
      <c r="BR134" s="123">
        <v>30</v>
      </c>
      <c r="BS134" s="250"/>
      <c r="BT134" s="115"/>
      <c r="BU134" s="115">
        <f t="shared" si="82"/>
        <v>1</v>
      </c>
      <c r="BV134" s="115">
        <f t="shared" si="85"/>
        <v>51</v>
      </c>
      <c r="BW134" s="115">
        <f t="shared" si="86"/>
        <v>201</v>
      </c>
      <c r="BX134" s="120">
        <v>84</v>
      </c>
      <c r="BY134" s="115">
        <v>2</v>
      </c>
      <c r="BZ134" s="120" t="s">
        <v>88</v>
      </c>
      <c r="CA134" s="124"/>
      <c r="CB134" s="125"/>
      <c r="CC134" s="126"/>
      <c r="CD134" s="127" t="str">
        <f t="shared" si="80"/>
        <v>EM</v>
      </c>
      <c r="CE134" s="128">
        <f t="shared" si="80"/>
        <v>30</v>
      </c>
      <c r="CF134" s="259"/>
      <c r="CG134" s="130"/>
      <c r="CH134" s="130">
        <f t="shared" si="83"/>
        <v>1</v>
      </c>
      <c r="CI134" s="130">
        <f t="shared" si="83"/>
        <v>51</v>
      </c>
      <c r="CJ134" s="131">
        <f t="shared" si="83"/>
        <v>201</v>
      </c>
      <c r="CK134" s="131">
        <f t="shared" si="83"/>
        <v>84</v>
      </c>
      <c r="CL134" s="132">
        <f t="shared" si="79"/>
        <v>2</v>
      </c>
    </row>
    <row r="135" spans="1:90" ht="25.5" customHeight="1" x14ac:dyDescent="0.25">
      <c r="A135" s="430" t="s">
        <v>648</v>
      </c>
      <c r="B135" s="78"/>
      <c r="C135" s="235" t="s">
        <v>486</v>
      </c>
      <c r="D135" s="80" t="str">
        <f t="shared" si="124"/>
        <v>O</v>
      </c>
      <c r="E135" s="81"/>
      <c r="F135" s="344" t="s">
        <v>208</v>
      </c>
      <c r="G135" s="345" t="str">
        <f>G134</f>
        <v>-E1-Qnn-UCn</v>
      </c>
      <c r="H135" s="84"/>
      <c r="I135" s="236"/>
      <c r="J135" s="86"/>
      <c r="K135" s="87"/>
      <c r="L135" s="88"/>
      <c r="M135" s="89" t="s">
        <v>209</v>
      </c>
      <c r="N135" s="85"/>
      <c r="O135" s="90"/>
      <c r="P135" s="86"/>
      <c r="Q135" s="86"/>
      <c r="R135" s="91"/>
      <c r="S135" s="92"/>
      <c r="T135" s="90"/>
      <c r="U135" s="90"/>
      <c r="V135" s="86"/>
      <c r="W135" s="93" t="str">
        <f t="shared" si="78"/>
        <v/>
      </c>
      <c r="X135" s="94"/>
      <c r="Y135" s="95"/>
      <c r="Z135" s="96"/>
      <c r="AA135" s="97"/>
      <c r="AB135" s="98" t="str">
        <f t="shared" si="77"/>
        <v/>
      </c>
      <c r="AC135" s="99"/>
      <c r="AD135" s="99"/>
      <c r="AE135" s="97"/>
      <c r="AF135" s="100"/>
      <c r="AG135" s="100"/>
      <c r="AH135" s="100"/>
      <c r="AI135" s="100"/>
      <c r="AJ135" s="101"/>
      <c r="AK135" s="101"/>
      <c r="AL135" s="101"/>
      <c r="AM135" s="101"/>
      <c r="AN135" s="101"/>
      <c r="AO135" s="102"/>
      <c r="AP135" s="103"/>
      <c r="AQ135" s="104"/>
      <c r="AR135" s="102"/>
      <c r="AS135" s="102"/>
      <c r="AT135" s="102"/>
      <c r="AU135" s="105"/>
      <c r="AV135" s="119"/>
      <c r="AW135" s="120" t="str">
        <f t="shared" si="84"/>
        <v/>
      </c>
      <c r="AX135" s="120"/>
      <c r="AY135" s="120"/>
      <c r="AZ135" s="120"/>
      <c r="BA135" s="120"/>
      <c r="BB135" s="120" t="str">
        <f t="shared" si="81"/>
        <v/>
      </c>
      <c r="BC135" s="120"/>
      <c r="BD135" s="120"/>
      <c r="BE135" s="120"/>
      <c r="BF135" s="120"/>
      <c r="BG135" s="120"/>
      <c r="BH135" s="110" t="str">
        <f>IF(BG135="","",IF(ISERROR(VLOOKUP(BG135,[2]KNULI!$A$2:$J$1250,3,0)),"!!! FEHLER MIT DER IGRULI-VERKNÜPFUNG !!!",VLOOKUP(BG135,[2]KNULI!$A$2:$J$1250,3,0)))</f>
        <v/>
      </c>
      <c r="BI135" s="110" t="str">
        <f>IF(BG135="","",IF(ISERROR(VLOOKUP(BG135,[2]KNULI!$A$2:$J$1250,2,0)),"!!! FEHLER MIT DER IGRULI-VERKNÜPFUNG !!!",VLOOKUP(BG135,[2]KNULI!$A$2:$J$1250,2,0)))</f>
        <v/>
      </c>
      <c r="BJ135" s="110" t="str">
        <f>IF(BG135="","",IF(ISERROR(VLOOKUP(BG135,[2]KNULI!$A$2:$J$1250,4,0)),"!!! FEHLER MIT DER IGRULI-VERKNÜPFUNG !!!",VLOOKUP(BG135,[2]KNULI!$A$2:$J$1250,4,0)))</f>
        <v/>
      </c>
      <c r="BK135" s="111" t="str">
        <f>IF(BG135="","",IF(ISERROR(VLOOKUP(BG135,[2]KNULI!$A$2:$J$1250,5,0)),"!!! FEHLER MIT DER IGRULI-VERKNÜPFUNG !!!",VLOOKUP(BG135,[2]KNULI!$A$2:$J$1250,5,0)))</f>
        <v/>
      </c>
      <c r="BL135" s="241" t="s">
        <v>141</v>
      </c>
      <c r="BM135" s="120"/>
      <c r="BN135" s="199"/>
      <c r="BO135" s="215"/>
      <c r="BP135" s="122"/>
      <c r="BQ135" s="122"/>
      <c r="BR135" s="123"/>
      <c r="BS135" s="250"/>
      <c r="BT135" s="115"/>
      <c r="BU135" s="115" t="str">
        <f t="shared" si="82"/>
        <v/>
      </c>
      <c r="BV135" s="115" t="str">
        <f t="shared" si="85"/>
        <v/>
      </c>
      <c r="BW135" s="115" t="str">
        <f t="shared" si="86"/>
        <v/>
      </c>
      <c r="BX135" s="120"/>
      <c r="BY135" s="115"/>
      <c r="BZ135" s="120"/>
      <c r="CA135" s="124"/>
      <c r="CB135" s="125"/>
      <c r="CC135" s="126"/>
      <c r="CD135" s="127" t="str">
        <f t="shared" si="80"/>
        <v/>
      </c>
      <c r="CE135" s="128" t="str">
        <f t="shared" si="80"/>
        <v/>
      </c>
      <c r="CF135" s="259"/>
      <c r="CG135" s="130"/>
      <c r="CH135" s="130" t="str">
        <f t="shared" si="83"/>
        <v/>
      </c>
      <c r="CI135" s="130" t="str">
        <f t="shared" si="83"/>
        <v/>
      </c>
      <c r="CJ135" s="131" t="str">
        <f t="shared" si="83"/>
        <v/>
      </c>
      <c r="CK135" s="131" t="str">
        <f t="shared" si="83"/>
        <v/>
      </c>
      <c r="CL135" s="132" t="str">
        <f t="shared" si="79"/>
        <v/>
      </c>
    </row>
    <row r="136" spans="1:90" ht="25.5" customHeight="1" x14ac:dyDescent="0.25">
      <c r="A136" s="264" t="s">
        <v>406</v>
      </c>
      <c r="B136" s="78"/>
      <c r="C136" s="235" t="s">
        <v>213</v>
      </c>
      <c r="D136" s="80" t="str">
        <f t="shared" si="124"/>
        <v>O</v>
      </c>
      <c r="E136" s="81"/>
      <c r="F136" s="344" t="s">
        <v>214</v>
      </c>
      <c r="G136" s="345" t="str">
        <f>G137</f>
        <v>-E1-Qnn-UCn</v>
      </c>
      <c r="H136" s="84"/>
      <c r="I136" s="236"/>
      <c r="J136" s="86"/>
      <c r="K136" s="87"/>
      <c r="L136" s="88"/>
      <c r="M136" s="89" t="s">
        <v>217</v>
      </c>
      <c r="N136" s="85"/>
      <c r="O136" s="90"/>
      <c r="P136" s="86"/>
      <c r="Q136" s="86"/>
      <c r="R136" s="91"/>
      <c r="S136" s="92"/>
      <c r="T136" s="90"/>
      <c r="U136" s="90"/>
      <c r="V136" s="86"/>
      <c r="W136" s="93" t="str">
        <f t="shared" si="78"/>
        <v/>
      </c>
      <c r="X136" s="94"/>
      <c r="Y136" s="95"/>
      <c r="Z136" s="96"/>
      <c r="AA136" s="97"/>
      <c r="AB136" s="98" t="str">
        <f t="shared" si="77"/>
        <v/>
      </c>
      <c r="AC136" s="99"/>
      <c r="AD136" s="99"/>
      <c r="AE136" s="97"/>
      <c r="AF136" s="100"/>
      <c r="AG136" s="100"/>
      <c r="AH136" s="100"/>
      <c r="AI136" s="100"/>
      <c r="AJ136" s="101"/>
      <c r="AK136" s="101"/>
      <c r="AL136" s="101"/>
      <c r="AM136" s="101"/>
      <c r="AN136" s="101"/>
      <c r="AO136" s="102"/>
      <c r="AP136" s="103"/>
      <c r="AQ136" s="104"/>
      <c r="AR136" s="102"/>
      <c r="AS136" s="102"/>
      <c r="AT136" s="102"/>
      <c r="AU136" s="105"/>
      <c r="AV136" s="119"/>
      <c r="AW136" s="120" t="str">
        <f t="shared" si="84"/>
        <v/>
      </c>
      <c r="AX136" s="120"/>
      <c r="AY136" s="120"/>
      <c r="AZ136" s="120"/>
      <c r="BA136" s="120"/>
      <c r="BB136" s="120" t="str">
        <f t="shared" si="81"/>
        <v/>
      </c>
      <c r="BC136" s="120"/>
      <c r="BD136" s="120"/>
      <c r="BE136" s="120"/>
      <c r="BF136" s="120"/>
      <c r="BG136" s="120"/>
      <c r="BH136" s="110" t="str">
        <f>IF(BG136="","",IF(ISERROR(VLOOKUP(BG136,[2]KNULI!$A$2:$J$1250,3,0)),"!!! FEHLER MIT DER IGRULI-VERKNÜPFUNG !!!",VLOOKUP(BG136,[2]KNULI!$A$2:$J$1250,3,0)))</f>
        <v/>
      </c>
      <c r="BI136" s="110" t="str">
        <f>IF(BG136="","",IF(ISERROR(VLOOKUP(BG136,[2]KNULI!$A$2:$J$1250,2,0)),"!!! FEHLER MIT DER IGRULI-VERKNÜPFUNG !!!",VLOOKUP(BG136,[2]KNULI!$A$2:$J$1250,2,0)))</f>
        <v/>
      </c>
      <c r="BJ136" s="110" t="str">
        <f>IF(BG136="","",IF(ISERROR(VLOOKUP(BG136,[2]KNULI!$A$2:$J$1250,4,0)),"!!! FEHLER MIT DER IGRULI-VERKNÜPFUNG !!!",VLOOKUP(BG136,[2]KNULI!$A$2:$J$1250,4,0)))</f>
        <v/>
      </c>
      <c r="BK136" s="111" t="str">
        <f>IF(BG136="","",IF(ISERROR(VLOOKUP(BG136,[2]KNULI!$A$2:$J$1250,5,0)),"!!! FEHLER MIT DER IGRULI-VERKNÜPFUNG !!!",VLOOKUP(BG136,[2]KNULI!$A$2:$J$1250,5,0)))</f>
        <v/>
      </c>
      <c r="BL136" s="241" t="s">
        <v>141</v>
      </c>
      <c r="BM136" s="120"/>
      <c r="BN136" s="199"/>
      <c r="BO136" s="215"/>
      <c r="BP136" s="122"/>
      <c r="BQ136" s="122"/>
      <c r="BR136" s="123"/>
      <c r="BS136" s="250"/>
      <c r="BT136" s="115"/>
      <c r="BU136" s="115" t="str">
        <f t="shared" si="82"/>
        <v/>
      </c>
      <c r="BV136" s="115" t="str">
        <f t="shared" si="85"/>
        <v/>
      </c>
      <c r="BW136" s="115" t="str">
        <f t="shared" si="86"/>
        <v/>
      </c>
      <c r="BX136" s="120"/>
      <c r="BY136" s="115"/>
      <c r="BZ136" s="120"/>
      <c r="CA136" s="124"/>
      <c r="CB136" s="125"/>
      <c r="CC136" s="126"/>
      <c r="CD136" s="127" t="str">
        <f t="shared" si="80"/>
        <v/>
      </c>
      <c r="CE136" s="128" t="str">
        <f t="shared" si="80"/>
        <v/>
      </c>
      <c r="CF136" s="259"/>
      <c r="CG136" s="130"/>
      <c r="CH136" s="130" t="str">
        <f t="shared" si="83"/>
        <v/>
      </c>
      <c r="CI136" s="130" t="str">
        <f t="shared" si="83"/>
        <v/>
      </c>
      <c r="CJ136" s="131" t="str">
        <f t="shared" si="83"/>
        <v/>
      </c>
      <c r="CK136" s="131" t="str">
        <f t="shared" si="83"/>
        <v/>
      </c>
      <c r="CL136" s="132" t="str">
        <f t="shared" si="79"/>
        <v/>
      </c>
    </row>
    <row r="137" spans="1:90" ht="25.5" customHeight="1" x14ac:dyDescent="0.25">
      <c r="A137" s="264" t="s">
        <v>406</v>
      </c>
      <c r="B137" s="78"/>
      <c r="C137" s="235" t="str">
        <f>"SPGSWDL.-Überwachung Messung" &amp; CHAR(10) &amp; "(Synchronisierung) Schutz " &amp; BA137</f>
        <v>SPGSWDL.-Überwachung Messung
(Synchronisierung) Schutz SS3</v>
      </c>
      <c r="D137" s="80" t="str">
        <f t="shared" si="124"/>
        <v>O, Z, N</v>
      </c>
      <c r="E137" s="81" t="s">
        <v>485</v>
      </c>
      <c r="F137" s="344"/>
      <c r="G137" s="381" t="s">
        <v>867</v>
      </c>
      <c r="H137" s="84"/>
      <c r="I137" s="236"/>
      <c r="J137" s="86"/>
      <c r="K137" s="87"/>
      <c r="L137" s="88"/>
      <c r="M137" s="89" t="s">
        <v>219</v>
      </c>
      <c r="N137" s="85" t="s">
        <v>88</v>
      </c>
      <c r="O137" s="90"/>
      <c r="P137" s="86"/>
      <c r="Q137" s="86" t="s">
        <v>158</v>
      </c>
      <c r="R137" s="91"/>
      <c r="S137" s="92" t="s">
        <v>88</v>
      </c>
      <c r="T137" s="90"/>
      <c r="U137" s="90" t="s">
        <v>88</v>
      </c>
      <c r="V137" s="86" t="s">
        <v>88</v>
      </c>
      <c r="W137" s="93" t="str">
        <f t="shared" si="78"/>
        <v>110kV SS3 
SPGSWDL-UEBERW</v>
      </c>
      <c r="X137" s="94" t="s">
        <v>145</v>
      </c>
      <c r="Y137" s="95" t="s">
        <v>88</v>
      </c>
      <c r="Z137" s="96"/>
      <c r="AA137" s="97"/>
      <c r="AB137" s="98" t="str">
        <f t="shared" si="77"/>
        <v>X</v>
      </c>
      <c r="AC137" s="99"/>
      <c r="AD137" s="99"/>
      <c r="AE137" s="97"/>
      <c r="AF137" s="100"/>
      <c r="AG137" s="302"/>
      <c r="AH137" s="100"/>
      <c r="AI137" s="100"/>
      <c r="AJ137" s="101"/>
      <c r="AK137" s="101"/>
      <c r="AL137" s="101"/>
      <c r="AM137" s="101"/>
      <c r="AN137" s="101"/>
      <c r="AO137" s="102"/>
      <c r="AP137" s="103"/>
      <c r="AQ137" s="104"/>
      <c r="AR137" s="102"/>
      <c r="AS137" s="102"/>
      <c r="AT137" s="102"/>
      <c r="AU137" s="105"/>
      <c r="AV137" s="119">
        <f>$AV$7</f>
        <v>1</v>
      </c>
      <c r="AW137" s="120" t="str">
        <f t="shared" si="84"/>
        <v>TEST</v>
      </c>
      <c r="AX137" s="120"/>
      <c r="AY137" s="120" t="s">
        <v>93</v>
      </c>
      <c r="AZ137" s="120" t="str">
        <f>IF(AV137&lt;&gt;"",$AB$477&amp;$AC$477,"")</f>
        <v>-E1-K5</v>
      </c>
      <c r="BA137" s="120" t="s">
        <v>390</v>
      </c>
      <c r="BB137" s="120" t="str">
        <f t="shared" si="81"/>
        <v>SS3</v>
      </c>
      <c r="BC137" s="120"/>
      <c r="BD137" s="120"/>
      <c r="BE137" s="120"/>
      <c r="BF137" s="120"/>
      <c r="BG137" s="120">
        <v>1021</v>
      </c>
      <c r="BH137" s="110" t="str">
        <f>IF(BG137="","",IF(ISERROR(VLOOKUP(BG137,[2]KNULI!$A$2:$J$1250,3,0)),"!!! FEHLER MIT DER IGRULI-VERKNÜPFUNG !!!",VLOOKUP(BG137,[2]KNULI!$A$2:$J$1250,3,0)))</f>
        <v>SPGSWDL-UEBERW</v>
      </c>
      <c r="BI137" s="110" t="str">
        <f>IF(BG137="","",IF(ISERROR(VLOOKUP(BG137,[2]KNULI!$A$2:$J$1250,2,0)),"!!! FEHLER MIT DER IGRULI-VERKNÜPFUNG !!!",VLOOKUP(BG137,[2]KNULI!$A$2:$J$1250,2,0)))</f>
        <v>H/</v>
      </c>
      <c r="BJ137" s="110" t="str">
        <f>IF(BG137="","",IF(ISERROR(VLOOKUP(BG137,[2]KNULI!$A$2:$J$1250,4,0)),"!!! FEHLER MIT DER IGRULI-VERKNÜPFUNG !!!",VLOOKUP(BG137,[2]KNULI!$A$2:$J$1250,4,0)))</f>
        <v>Z</v>
      </c>
      <c r="BK137" s="111" t="str">
        <f>IF(BG137="","",IF(ISERROR(VLOOKUP(BG137,[2]KNULI!$A$2:$J$1250,5,0)),"!!! FEHLER MIT DER IGRULI-VERKNÜPFUNG !!!",VLOOKUP(BG137,[2]KNULI!$A$2:$J$1250,5,0)))</f>
        <v>F</v>
      </c>
      <c r="BL137" s="241"/>
      <c r="BM137" s="120"/>
      <c r="BN137" s="199"/>
      <c r="BO137" s="215"/>
      <c r="BP137" s="122"/>
      <c r="BQ137" s="122" t="s">
        <v>146</v>
      </c>
      <c r="BR137" s="123">
        <v>30</v>
      </c>
      <c r="BS137" s="250"/>
      <c r="BT137" s="115"/>
      <c r="BU137" s="115">
        <f t="shared" si="82"/>
        <v>1</v>
      </c>
      <c r="BV137" s="115">
        <f t="shared" si="85"/>
        <v>51</v>
      </c>
      <c r="BW137" s="115">
        <f t="shared" si="86"/>
        <v>201</v>
      </c>
      <c r="BX137" s="120">
        <v>84</v>
      </c>
      <c r="BY137" s="115">
        <v>3</v>
      </c>
      <c r="BZ137" s="120" t="s">
        <v>88</v>
      </c>
      <c r="CA137" s="124"/>
      <c r="CB137" s="125"/>
      <c r="CC137" s="126"/>
      <c r="CD137" s="127" t="str">
        <f t="shared" si="80"/>
        <v>EM</v>
      </c>
      <c r="CE137" s="128">
        <f t="shared" si="80"/>
        <v>30</v>
      </c>
      <c r="CF137" s="259"/>
      <c r="CG137" s="130"/>
      <c r="CH137" s="130">
        <f t="shared" si="83"/>
        <v>1</v>
      </c>
      <c r="CI137" s="130">
        <f t="shared" si="83"/>
        <v>51</v>
      </c>
      <c r="CJ137" s="131">
        <f t="shared" si="83"/>
        <v>201</v>
      </c>
      <c r="CK137" s="131">
        <f t="shared" si="83"/>
        <v>84</v>
      </c>
      <c r="CL137" s="132">
        <f t="shared" si="79"/>
        <v>3</v>
      </c>
    </row>
    <row r="138" spans="1:90" ht="25.5" customHeight="1" x14ac:dyDescent="0.25">
      <c r="A138" s="264" t="s">
        <v>406</v>
      </c>
      <c r="B138" s="78"/>
      <c r="C138" s="235" t="s">
        <v>486</v>
      </c>
      <c r="D138" s="80" t="str">
        <f t="shared" si="124"/>
        <v>O</v>
      </c>
      <c r="E138" s="81"/>
      <c r="F138" s="344" t="s">
        <v>208</v>
      </c>
      <c r="G138" s="345" t="str">
        <f>G137</f>
        <v>-E1-Qnn-UCn</v>
      </c>
      <c r="H138" s="84"/>
      <c r="I138" s="236"/>
      <c r="J138" s="86"/>
      <c r="K138" s="87"/>
      <c r="L138" s="88"/>
      <c r="M138" s="89" t="s">
        <v>217</v>
      </c>
      <c r="N138" s="85"/>
      <c r="O138" s="90"/>
      <c r="P138" s="86"/>
      <c r="Q138" s="86"/>
      <c r="R138" s="91"/>
      <c r="S138" s="92"/>
      <c r="T138" s="90"/>
      <c r="U138" s="90"/>
      <c r="V138" s="86"/>
      <c r="W138" s="93" t="str">
        <f t="shared" si="78"/>
        <v/>
      </c>
      <c r="X138" s="94"/>
      <c r="Y138" s="95"/>
      <c r="Z138" s="96"/>
      <c r="AA138" s="97"/>
      <c r="AB138" s="98" t="str">
        <f t="shared" si="77"/>
        <v/>
      </c>
      <c r="AC138" s="99"/>
      <c r="AD138" s="99"/>
      <c r="AE138" s="97"/>
      <c r="AF138" s="100"/>
      <c r="AG138" s="100"/>
      <c r="AH138" s="100"/>
      <c r="AI138" s="100"/>
      <c r="AJ138" s="101"/>
      <c r="AK138" s="101"/>
      <c r="AL138" s="101"/>
      <c r="AM138" s="101"/>
      <c r="AN138" s="101"/>
      <c r="AO138" s="102"/>
      <c r="AP138" s="103"/>
      <c r="AQ138" s="104"/>
      <c r="AR138" s="102"/>
      <c r="AS138" s="102"/>
      <c r="AT138" s="102"/>
      <c r="AU138" s="105"/>
      <c r="AV138" s="119"/>
      <c r="AW138" s="120" t="str">
        <f t="shared" si="84"/>
        <v/>
      </c>
      <c r="AX138" s="120"/>
      <c r="AY138" s="120"/>
      <c r="AZ138" s="120"/>
      <c r="BA138" s="120"/>
      <c r="BB138" s="120" t="str">
        <f t="shared" si="81"/>
        <v/>
      </c>
      <c r="BC138" s="120"/>
      <c r="BD138" s="120"/>
      <c r="BE138" s="120"/>
      <c r="BF138" s="120"/>
      <c r="BG138" s="120"/>
      <c r="BH138" s="110" t="str">
        <f>IF(BG138="","",IF(ISERROR(VLOOKUP(BG138,[2]KNULI!$A$2:$J$1250,3,0)),"!!! FEHLER MIT DER IGRULI-VERKNÜPFUNG !!!",VLOOKUP(BG138,[2]KNULI!$A$2:$J$1250,3,0)))</f>
        <v/>
      </c>
      <c r="BI138" s="110" t="str">
        <f>IF(BG138="","",IF(ISERROR(VLOOKUP(BG138,[2]KNULI!$A$2:$J$1250,2,0)),"!!! FEHLER MIT DER IGRULI-VERKNÜPFUNG !!!",VLOOKUP(BG138,[2]KNULI!$A$2:$J$1250,2,0)))</f>
        <v/>
      </c>
      <c r="BJ138" s="110" t="str">
        <f>IF(BG138="","",IF(ISERROR(VLOOKUP(BG138,[2]KNULI!$A$2:$J$1250,4,0)),"!!! FEHLER MIT DER IGRULI-VERKNÜPFUNG !!!",VLOOKUP(BG138,[2]KNULI!$A$2:$J$1250,4,0)))</f>
        <v/>
      </c>
      <c r="BK138" s="111" t="str">
        <f>IF(BG138="","",IF(ISERROR(VLOOKUP(BG138,[2]KNULI!$A$2:$J$1250,5,0)),"!!! FEHLER MIT DER IGRULI-VERKNÜPFUNG !!!",VLOOKUP(BG138,[2]KNULI!$A$2:$J$1250,5,0)))</f>
        <v/>
      </c>
      <c r="BL138" s="241" t="s">
        <v>141</v>
      </c>
      <c r="BM138" s="120"/>
      <c r="BN138" s="199"/>
      <c r="BO138" s="215"/>
      <c r="BP138" s="122"/>
      <c r="BQ138" s="122"/>
      <c r="BR138" s="123"/>
      <c r="BS138" s="250"/>
      <c r="BT138" s="115"/>
      <c r="BU138" s="115" t="str">
        <f t="shared" si="82"/>
        <v/>
      </c>
      <c r="BV138" s="115" t="str">
        <f t="shared" si="85"/>
        <v/>
      </c>
      <c r="BW138" s="115" t="str">
        <f t="shared" si="86"/>
        <v/>
      </c>
      <c r="BX138" s="120"/>
      <c r="BY138" s="115"/>
      <c r="BZ138" s="120"/>
      <c r="CA138" s="124"/>
      <c r="CB138" s="125"/>
      <c r="CC138" s="126"/>
      <c r="CD138" s="127" t="str">
        <f t="shared" si="80"/>
        <v/>
      </c>
      <c r="CE138" s="128" t="str">
        <f t="shared" si="80"/>
        <v/>
      </c>
      <c r="CF138" s="259"/>
      <c r="CG138" s="130"/>
      <c r="CH138" s="130" t="str">
        <f t="shared" si="83"/>
        <v/>
      </c>
      <c r="CI138" s="130" t="str">
        <f t="shared" si="83"/>
        <v/>
      </c>
      <c r="CJ138" s="131" t="str">
        <f t="shared" si="83"/>
        <v/>
      </c>
      <c r="CK138" s="131" t="str">
        <f t="shared" si="83"/>
        <v/>
      </c>
      <c r="CL138" s="132" t="str">
        <f t="shared" si="79"/>
        <v/>
      </c>
    </row>
    <row r="139" spans="1:90" ht="25.5" customHeight="1" x14ac:dyDescent="0.25">
      <c r="A139" s="264" t="s">
        <v>412</v>
      </c>
      <c r="B139" s="78"/>
      <c r="C139" s="235" t="s">
        <v>213</v>
      </c>
      <c r="D139" s="80" t="str">
        <f t="shared" si="124"/>
        <v>O</v>
      </c>
      <c r="E139" s="81"/>
      <c r="F139" s="344" t="s">
        <v>214</v>
      </c>
      <c r="G139" s="345" t="str">
        <f>G140</f>
        <v>-E1-Qnn-UCn</v>
      </c>
      <c r="H139" s="84"/>
      <c r="I139" s="236"/>
      <c r="J139" s="86"/>
      <c r="K139" s="87"/>
      <c r="L139" s="88"/>
      <c r="M139" s="89" t="s">
        <v>223</v>
      </c>
      <c r="N139" s="85"/>
      <c r="O139" s="90"/>
      <c r="P139" s="86"/>
      <c r="Q139" s="86"/>
      <c r="R139" s="91"/>
      <c r="S139" s="92"/>
      <c r="T139" s="90"/>
      <c r="U139" s="90"/>
      <c r="V139" s="86"/>
      <c r="W139" s="93" t="str">
        <f t="shared" si="78"/>
        <v/>
      </c>
      <c r="X139" s="94"/>
      <c r="Y139" s="95"/>
      <c r="Z139" s="96"/>
      <c r="AA139" s="97"/>
      <c r="AB139" s="98" t="str">
        <f t="shared" si="77"/>
        <v/>
      </c>
      <c r="AC139" s="99"/>
      <c r="AD139" s="99"/>
      <c r="AE139" s="97"/>
      <c r="AF139" s="100"/>
      <c r="AG139" s="100"/>
      <c r="AH139" s="100"/>
      <c r="AI139" s="100"/>
      <c r="AJ139" s="101"/>
      <c r="AK139" s="101"/>
      <c r="AL139" s="101"/>
      <c r="AM139" s="101"/>
      <c r="AN139" s="101"/>
      <c r="AO139" s="102"/>
      <c r="AP139" s="103"/>
      <c r="AQ139" s="104"/>
      <c r="AR139" s="102"/>
      <c r="AS139" s="102"/>
      <c r="AT139" s="102"/>
      <c r="AU139" s="105"/>
      <c r="AV139" s="119"/>
      <c r="AW139" s="120" t="str">
        <f t="shared" si="84"/>
        <v/>
      </c>
      <c r="AX139" s="120"/>
      <c r="AY139" s="120"/>
      <c r="AZ139" s="120"/>
      <c r="BA139" s="120"/>
      <c r="BB139" s="120" t="str">
        <f t="shared" si="81"/>
        <v/>
      </c>
      <c r="BC139" s="120"/>
      <c r="BD139" s="120"/>
      <c r="BE139" s="120"/>
      <c r="BF139" s="120"/>
      <c r="BG139" s="120"/>
      <c r="BH139" s="110" t="str">
        <f>IF(BG139="","",IF(ISERROR(VLOOKUP(BG139,[2]KNULI!$A$2:$J$1250,3,0)),"!!! FEHLER MIT DER IGRULI-VERKNÜPFUNG !!!",VLOOKUP(BG139,[2]KNULI!$A$2:$J$1250,3,0)))</f>
        <v/>
      </c>
      <c r="BI139" s="110" t="str">
        <f>IF(BG139="","",IF(ISERROR(VLOOKUP(BG139,[2]KNULI!$A$2:$J$1250,2,0)),"!!! FEHLER MIT DER IGRULI-VERKNÜPFUNG !!!",VLOOKUP(BG139,[2]KNULI!$A$2:$J$1250,2,0)))</f>
        <v/>
      </c>
      <c r="BJ139" s="110" t="str">
        <f>IF(BG139="","",IF(ISERROR(VLOOKUP(BG139,[2]KNULI!$A$2:$J$1250,4,0)),"!!! FEHLER MIT DER IGRULI-VERKNÜPFUNG !!!",VLOOKUP(BG139,[2]KNULI!$A$2:$J$1250,4,0)))</f>
        <v/>
      </c>
      <c r="BK139" s="111" t="str">
        <f>IF(BG139="","",IF(ISERROR(VLOOKUP(BG139,[2]KNULI!$A$2:$J$1250,5,0)),"!!! FEHLER MIT DER IGRULI-VERKNÜPFUNG !!!",VLOOKUP(BG139,[2]KNULI!$A$2:$J$1250,5,0)))</f>
        <v/>
      </c>
      <c r="BL139" s="241" t="s">
        <v>141</v>
      </c>
      <c r="BM139" s="120"/>
      <c r="BN139" s="199"/>
      <c r="BO139" s="215"/>
      <c r="BP139" s="122"/>
      <c r="BQ139" s="122"/>
      <c r="BR139" s="123"/>
      <c r="BS139" s="250"/>
      <c r="BT139" s="115"/>
      <c r="BU139" s="115" t="str">
        <f t="shared" si="82"/>
        <v/>
      </c>
      <c r="BV139" s="115" t="str">
        <f t="shared" si="85"/>
        <v/>
      </c>
      <c r="BW139" s="115" t="str">
        <f t="shared" si="86"/>
        <v/>
      </c>
      <c r="BX139" s="120"/>
      <c r="BY139" s="115"/>
      <c r="BZ139" s="120"/>
      <c r="CA139" s="124"/>
      <c r="CB139" s="125"/>
      <c r="CC139" s="126"/>
      <c r="CD139" s="127" t="str">
        <f t="shared" si="80"/>
        <v/>
      </c>
      <c r="CE139" s="128" t="str">
        <f t="shared" si="80"/>
        <v/>
      </c>
      <c r="CF139" s="259"/>
      <c r="CG139" s="130"/>
      <c r="CH139" s="130" t="str">
        <f t="shared" si="83"/>
        <v/>
      </c>
      <c r="CI139" s="130" t="str">
        <f t="shared" si="83"/>
        <v/>
      </c>
      <c r="CJ139" s="131" t="str">
        <f t="shared" si="83"/>
        <v/>
      </c>
      <c r="CK139" s="131" t="str">
        <f t="shared" si="83"/>
        <v/>
      </c>
      <c r="CL139" s="132" t="str">
        <f t="shared" si="79"/>
        <v/>
      </c>
    </row>
    <row r="140" spans="1:90" ht="25.5" customHeight="1" x14ac:dyDescent="0.25">
      <c r="A140" s="264" t="s">
        <v>412</v>
      </c>
      <c r="B140" s="78"/>
      <c r="C140" s="235" t="str">
        <f>"SPGSWDL.-Überwachung Messung" &amp; CHAR(10) &amp; "(Synchronisierung) Schutz " &amp; BA140</f>
        <v>SPGSWDL.-Überwachung Messung
(Synchronisierung) Schutz SS4</v>
      </c>
      <c r="D140" s="80" t="str">
        <f t="shared" si="124"/>
        <v>O, Z, N</v>
      </c>
      <c r="E140" s="81" t="s">
        <v>485</v>
      </c>
      <c r="F140" s="344"/>
      <c r="G140" s="381" t="s">
        <v>867</v>
      </c>
      <c r="H140" s="84"/>
      <c r="I140" s="236"/>
      <c r="J140" s="86"/>
      <c r="K140" s="87"/>
      <c r="L140" s="88"/>
      <c r="M140" s="89" t="s">
        <v>221</v>
      </c>
      <c r="N140" s="85" t="s">
        <v>88</v>
      </c>
      <c r="O140" s="90"/>
      <c r="P140" s="86"/>
      <c r="Q140" s="86" t="s">
        <v>158</v>
      </c>
      <c r="R140" s="91"/>
      <c r="S140" s="92" t="s">
        <v>88</v>
      </c>
      <c r="T140" s="90"/>
      <c r="U140" s="90" t="s">
        <v>88</v>
      </c>
      <c r="V140" s="86" t="s">
        <v>88</v>
      </c>
      <c r="W140" s="93" t="str">
        <f t="shared" si="78"/>
        <v>110kV SS4 
SPGSWDL-UEBERW</v>
      </c>
      <c r="X140" s="94" t="s">
        <v>145</v>
      </c>
      <c r="Y140" s="95" t="s">
        <v>88</v>
      </c>
      <c r="Z140" s="96"/>
      <c r="AA140" s="97"/>
      <c r="AB140" s="98" t="str">
        <f t="shared" si="77"/>
        <v>X</v>
      </c>
      <c r="AC140" s="99"/>
      <c r="AD140" s="99"/>
      <c r="AE140" s="97"/>
      <c r="AF140" s="100"/>
      <c r="AG140" s="302"/>
      <c r="AH140" s="100"/>
      <c r="AI140" s="100"/>
      <c r="AJ140" s="101"/>
      <c r="AK140" s="101"/>
      <c r="AL140" s="101"/>
      <c r="AM140" s="101"/>
      <c r="AN140" s="101"/>
      <c r="AO140" s="102"/>
      <c r="AP140" s="103"/>
      <c r="AQ140" s="104"/>
      <c r="AR140" s="102"/>
      <c r="AS140" s="102"/>
      <c r="AT140" s="102"/>
      <c r="AU140" s="105"/>
      <c r="AV140" s="119">
        <f>$AV$7</f>
        <v>1</v>
      </c>
      <c r="AW140" s="120" t="str">
        <f t="shared" si="84"/>
        <v>TEST</v>
      </c>
      <c r="AX140" s="120"/>
      <c r="AY140" s="120" t="s">
        <v>93</v>
      </c>
      <c r="AZ140" s="120" t="str">
        <f>IF(AV140&lt;&gt;"",$AB$477&amp;$AC$477,"")</f>
        <v>-E1-K5</v>
      </c>
      <c r="BA140" s="120" t="s">
        <v>391</v>
      </c>
      <c r="BB140" s="120" t="str">
        <f t="shared" si="81"/>
        <v>SS4</v>
      </c>
      <c r="BC140" s="120"/>
      <c r="BD140" s="120"/>
      <c r="BE140" s="120"/>
      <c r="BF140" s="120"/>
      <c r="BG140" s="120">
        <v>1021</v>
      </c>
      <c r="BH140" s="110" t="str">
        <f>IF(BG140="","",IF(ISERROR(VLOOKUP(BG140,[2]KNULI!$A$2:$J$1250,3,0)),"!!! FEHLER MIT DER IGRULI-VERKNÜPFUNG !!!",VLOOKUP(BG140,[2]KNULI!$A$2:$J$1250,3,0)))</f>
        <v>SPGSWDL-UEBERW</v>
      </c>
      <c r="BI140" s="110" t="str">
        <f>IF(BG140="","",IF(ISERROR(VLOOKUP(BG140,[2]KNULI!$A$2:$J$1250,2,0)),"!!! FEHLER MIT DER IGRULI-VERKNÜPFUNG !!!",VLOOKUP(BG140,[2]KNULI!$A$2:$J$1250,2,0)))</f>
        <v>H/</v>
      </c>
      <c r="BJ140" s="110" t="str">
        <f>IF(BG140="","",IF(ISERROR(VLOOKUP(BG140,[2]KNULI!$A$2:$J$1250,4,0)),"!!! FEHLER MIT DER IGRULI-VERKNÜPFUNG !!!",VLOOKUP(BG140,[2]KNULI!$A$2:$J$1250,4,0)))</f>
        <v>Z</v>
      </c>
      <c r="BK140" s="111" t="str">
        <f>IF(BG140="","",IF(ISERROR(VLOOKUP(BG140,[2]KNULI!$A$2:$J$1250,5,0)),"!!! FEHLER MIT DER IGRULI-VERKNÜPFUNG !!!",VLOOKUP(BG140,[2]KNULI!$A$2:$J$1250,5,0)))</f>
        <v>F</v>
      </c>
      <c r="BL140" s="241"/>
      <c r="BM140" s="120"/>
      <c r="BN140" s="199"/>
      <c r="BO140" s="215"/>
      <c r="BP140" s="122"/>
      <c r="BQ140" s="122" t="s">
        <v>146</v>
      </c>
      <c r="BR140" s="123">
        <v>30</v>
      </c>
      <c r="BS140" s="250"/>
      <c r="BT140" s="115"/>
      <c r="BU140" s="115">
        <f t="shared" si="82"/>
        <v>1</v>
      </c>
      <c r="BV140" s="115">
        <f t="shared" si="85"/>
        <v>51</v>
      </c>
      <c r="BW140" s="115">
        <f t="shared" si="86"/>
        <v>201</v>
      </c>
      <c r="BX140" s="120">
        <v>84</v>
      </c>
      <c r="BY140" s="115">
        <v>4</v>
      </c>
      <c r="BZ140" s="120" t="s">
        <v>88</v>
      </c>
      <c r="CA140" s="124"/>
      <c r="CB140" s="125"/>
      <c r="CC140" s="126"/>
      <c r="CD140" s="127" t="str">
        <f t="shared" si="80"/>
        <v>EM</v>
      </c>
      <c r="CE140" s="128">
        <f t="shared" si="80"/>
        <v>30</v>
      </c>
      <c r="CF140" s="259"/>
      <c r="CG140" s="130"/>
      <c r="CH140" s="130">
        <f t="shared" si="83"/>
        <v>1</v>
      </c>
      <c r="CI140" s="130">
        <f t="shared" si="83"/>
        <v>51</v>
      </c>
      <c r="CJ140" s="131">
        <f t="shared" si="83"/>
        <v>201</v>
      </c>
      <c r="CK140" s="131">
        <f t="shared" si="83"/>
        <v>84</v>
      </c>
      <c r="CL140" s="132">
        <f t="shared" si="79"/>
        <v>4</v>
      </c>
    </row>
    <row r="141" spans="1:90" ht="25.5" customHeight="1" x14ac:dyDescent="0.25">
      <c r="A141" s="264" t="s">
        <v>412</v>
      </c>
      <c r="B141" s="78"/>
      <c r="C141" s="235" t="s">
        <v>486</v>
      </c>
      <c r="D141" s="80" t="str">
        <f t="shared" si="124"/>
        <v>O</v>
      </c>
      <c r="E141" s="81"/>
      <c r="F141" s="344" t="s">
        <v>208</v>
      </c>
      <c r="G141" s="345" t="str">
        <f>G140</f>
        <v>-E1-Qnn-UCn</v>
      </c>
      <c r="H141" s="84"/>
      <c r="I141" s="236"/>
      <c r="J141" s="86"/>
      <c r="K141" s="87"/>
      <c r="L141" s="88"/>
      <c r="M141" s="89" t="s">
        <v>223</v>
      </c>
      <c r="N141" s="85"/>
      <c r="O141" s="90"/>
      <c r="P141" s="86"/>
      <c r="Q141" s="86"/>
      <c r="R141" s="91"/>
      <c r="S141" s="92"/>
      <c r="T141" s="90"/>
      <c r="U141" s="90"/>
      <c r="V141" s="86"/>
      <c r="W141" s="93" t="str">
        <f t="shared" si="78"/>
        <v/>
      </c>
      <c r="X141" s="94"/>
      <c r="Y141" s="95"/>
      <c r="Z141" s="96"/>
      <c r="AA141" s="97"/>
      <c r="AB141" s="98" t="str">
        <f t="shared" si="77"/>
        <v/>
      </c>
      <c r="AC141" s="99"/>
      <c r="AD141" s="99"/>
      <c r="AE141" s="97"/>
      <c r="AF141" s="100"/>
      <c r="AG141" s="100"/>
      <c r="AH141" s="100"/>
      <c r="AI141" s="100"/>
      <c r="AJ141" s="101"/>
      <c r="AK141" s="101"/>
      <c r="AL141" s="101"/>
      <c r="AM141" s="101"/>
      <c r="AN141" s="101"/>
      <c r="AO141" s="102"/>
      <c r="AP141" s="103"/>
      <c r="AQ141" s="104"/>
      <c r="AR141" s="102"/>
      <c r="AS141" s="102"/>
      <c r="AT141" s="102"/>
      <c r="AU141" s="105"/>
      <c r="AV141" s="119"/>
      <c r="AW141" s="120" t="str">
        <f t="shared" si="84"/>
        <v/>
      </c>
      <c r="AX141" s="120"/>
      <c r="AY141" s="120"/>
      <c r="AZ141" s="120"/>
      <c r="BA141" s="120"/>
      <c r="BB141" s="120" t="str">
        <f t="shared" si="81"/>
        <v/>
      </c>
      <c r="BC141" s="120"/>
      <c r="BD141" s="120"/>
      <c r="BE141" s="120"/>
      <c r="BF141" s="120"/>
      <c r="BG141" s="120"/>
      <c r="BH141" s="110" t="str">
        <f>IF(BG141="","",IF(ISERROR(VLOOKUP(BG141,[2]KNULI!$A$2:$J$1250,3,0)),"!!! FEHLER MIT DER IGRULI-VERKNÜPFUNG !!!",VLOOKUP(BG141,[2]KNULI!$A$2:$J$1250,3,0)))</f>
        <v/>
      </c>
      <c r="BI141" s="110" t="str">
        <f>IF(BG141="","",IF(ISERROR(VLOOKUP(BG141,[2]KNULI!$A$2:$J$1250,2,0)),"!!! FEHLER MIT DER IGRULI-VERKNÜPFUNG !!!",VLOOKUP(BG141,[2]KNULI!$A$2:$J$1250,2,0)))</f>
        <v/>
      </c>
      <c r="BJ141" s="110" t="str">
        <f>IF(BG141="","",IF(ISERROR(VLOOKUP(BG141,[2]KNULI!$A$2:$J$1250,4,0)),"!!! FEHLER MIT DER IGRULI-VERKNÜPFUNG !!!",VLOOKUP(BG141,[2]KNULI!$A$2:$J$1250,4,0)))</f>
        <v/>
      </c>
      <c r="BK141" s="111" t="str">
        <f>IF(BG141="","",IF(ISERROR(VLOOKUP(BG141,[2]KNULI!$A$2:$J$1250,5,0)),"!!! FEHLER MIT DER IGRULI-VERKNÜPFUNG !!!",VLOOKUP(BG141,[2]KNULI!$A$2:$J$1250,5,0)))</f>
        <v/>
      </c>
      <c r="BL141" s="241" t="s">
        <v>141</v>
      </c>
      <c r="BM141" s="120"/>
      <c r="BN141" s="199"/>
      <c r="BO141" s="215"/>
      <c r="BP141" s="122"/>
      <c r="BQ141" s="122"/>
      <c r="BR141" s="123"/>
      <c r="BS141" s="250"/>
      <c r="BT141" s="115"/>
      <c r="BU141" s="115" t="str">
        <f t="shared" si="82"/>
        <v/>
      </c>
      <c r="BV141" s="115" t="str">
        <f t="shared" si="85"/>
        <v/>
      </c>
      <c r="BW141" s="115" t="str">
        <f t="shared" si="86"/>
        <v/>
      </c>
      <c r="BX141" s="120"/>
      <c r="BY141" s="115"/>
      <c r="BZ141" s="120"/>
      <c r="CA141" s="124"/>
      <c r="CB141" s="125"/>
      <c r="CC141" s="126"/>
      <c r="CD141" s="127" t="str">
        <f t="shared" si="80"/>
        <v/>
      </c>
      <c r="CE141" s="128" t="str">
        <f t="shared" si="80"/>
        <v/>
      </c>
      <c r="CF141" s="259"/>
      <c r="CG141" s="130"/>
      <c r="CH141" s="130" t="str">
        <f t="shared" si="83"/>
        <v/>
      </c>
      <c r="CI141" s="130" t="str">
        <f t="shared" si="83"/>
        <v/>
      </c>
      <c r="CJ141" s="131" t="str">
        <f t="shared" si="83"/>
        <v/>
      </c>
      <c r="CK141" s="131" t="str">
        <f t="shared" si="83"/>
        <v/>
      </c>
      <c r="CL141" s="132" t="str">
        <f t="shared" si="79"/>
        <v/>
      </c>
    </row>
    <row r="142" spans="1:90" ht="25.5" customHeight="1" x14ac:dyDescent="0.25">
      <c r="A142" s="264" t="s">
        <v>416</v>
      </c>
      <c r="B142" s="78"/>
      <c r="C142" s="235" t="s">
        <v>213</v>
      </c>
      <c r="D142" s="80" t="str">
        <f t="shared" si="124"/>
        <v>O</v>
      </c>
      <c r="E142" s="81"/>
      <c r="F142" s="344" t="s">
        <v>214</v>
      </c>
      <c r="G142" s="345" t="str">
        <f>G143</f>
        <v>-E1-Qnn-UCn</v>
      </c>
      <c r="H142" s="84"/>
      <c r="I142" s="236"/>
      <c r="J142" s="86"/>
      <c r="K142" s="87"/>
      <c r="L142" s="88"/>
      <c r="M142" s="89" t="s">
        <v>611</v>
      </c>
      <c r="N142" s="85"/>
      <c r="O142" s="90"/>
      <c r="P142" s="86"/>
      <c r="Q142" s="86"/>
      <c r="R142" s="91"/>
      <c r="S142" s="92"/>
      <c r="T142" s="90"/>
      <c r="U142" s="90"/>
      <c r="V142" s="86"/>
      <c r="W142" s="93" t="str">
        <f t="shared" si="78"/>
        <v/>
      </c>
      <c r="X142" s="94"/>
      <c r="Y142" s="95"/>
      <c r="Z142" s="96"/>
      <c r="AA142" s="97"/>
      <c r="AB142" s="98" t="str">
        <f t="shared" si="77"/>
        <v/>
      </c>
      <c r="AC142" s="99"/>
      <c r="AD142" s="99"/>
      <c r="AE142" s="97"/>
      <c r="AF142" s="100"/>
      <c r="AG142" s="100"/>
      <c r="AH142" s="100"/>
      <c r="AI142" s="100"/>
      <c r="AJ142" s="101"/>
      <c r="AK142" s="101"/>
      <c r="AL142" s="101"/>
      <c r="AM142" s="101"/>
      <c r="AN142" s="101"/>
      <c r="AO142" s="102"/>
      <c r="AP142" s="103"/>
      <c r="AQ142" s="104"/>
      <c r="AR142" s="102"/>
      <c r="AS142" s="102"/>
      <c r="AT142" s="102"/>
      <c r="AU142" s="105"/>
      <c r="AV142" s="119"/>
      <c r="AW142" s="120" t="str">
        <f t="shared" si="84"/>
        <v/>
      </c>
      <c r="AX142" s="120"/>
      <c r="AY142" s="120"/>
      <c r="AZ142" s="120"/>
      <c r="BA142" s="120"/>
      <c r="BB142" s="120" t="str">
        <f t="shared" si="81"/>
        <v/>
      </c>
      <c r="BC142" s="120"/>
      <c r="BD142" s="120"/>
      <c r="BE142" s="120"/>
      <c r="BF142" s="120"/>
      <c r="BG142" s="120"/>
      <c r="BH142" s="110" t="str">
        <f>IF(BG142="","",IF(ISERROR(VLOOKUP(BG142,[2]KNULI!$A$2:$J$1250,3,0)),"!!! FEHLER MIT DER IGRULI-VERKNÜPFUNG !!!",VLOOKUP(BG142,[2]KNULI!$A$2:$J$1250,3,0)))</f>
        <v/>
      </c>
      <c r="BI142" s="110" t="str">
        <f>IF(BG142="","",IF(ISERROR(VLOOKUP(BG142,[2]KNULI!$A$2:$J$1250,2,0)),"!!! FEHLER MIT DER IGRULI-VERKNÜPFUNG !!!",VLOOKUP(BG142,[2]KNULI!$A$2:$J$1250,2,0)))</f>
        <v/>
      </c>
      <c r="BJ142" s="110" t="str">
        <f>IF(BG142="","",IF(ISERROR(VLOOKUP(BG142,[2]KNULI!$A$2:$J$1250,4,0)),"!!! FEHLER MIT DER IGRULI-VERKNÜPFUNG !!!",VLOOKUP(BG142,[2]KNULI!$A$2:$J$1250,4,0)))</f>
        <v/>
      </c>
      <c r="BK142" s="111" t="str">
        <f>IF(BG142="","",IF(ISERROR(VLOOKUP(BG142,[2]KNULI!$A$2:$J$1250,5,0)),"!!! FEHLER MIT DER IGRULI-VERKNÜPFUNG !!!",VLOOKUP(BG142,[2]KNULI!$A$2:$J$1250,5,0)))</f>
        <v/>
      </c>
      <c r="BL142" s="241" t="s">
        <v>141</v>
      </c>
      <c r="BM142" s="120"/>
      <c r="BN142" s="199"/>
      <c r="BO142" s="215"/>
      <c r="BP142" s="122"/>
      <c r="BQ142" s="122"/>
      <c r="BR142" s="123"/>
      <c r="BS142" s="250"/>
      <c r="BT142" s="115"/>
      <c r="BU142" s="115" t="str">
        <f t="shared" si="82"/>
        <v/>
      </c>
      <c r="BV142" s="115" t="str">
        <f t="shared" si="85"/>
        <v/>
      </c>
      <c r="BW142" s="115" t="str">
        <f t="shared" si="86"/>
        <v/>
      </c>
      <c r="BX142" s="120"/>
      <c r="BY142" s="115"/>
      <c r="BZ142" s="120"/>
      <c r="CA142" s="124"/>
      <c r="CB142" s="125"/>
      <c r="CC142" s="126"/>
      <c r="CD142" s="127" t="str">
        <f t="shared" si="80"/>
        <v/>
      </c>
      <c r="CE142" s="128" t="str">
        <f t="shared" si="80"/>
        <v/>
      </c>
      <c r="CF142" s="259"/>
      <c r="CG142" s="130"/>
      <c r="CH142" s="130" t="str">
        <f t="shared" si="83"/>
        <v/>
      </c>
      <c r="CI142" s="130" t="str">
        <f t="shared" si="83"/>
        <v/>
      </c>
      <c r="CJ142" s="131" t="str">
        <f t="shared" si="83"/>
        <v/>
      </c>
      <c r="CK142" s="131" t="str">
        <f t="shared" si="83"/>
        <v/>
      </c>
      <c r="CL142" s="132" t="str">
        <f t="shared" si="79"/>
        <v/>
      </c>
    </row>
    <row r="143" spans="1:90" ht="25.5" customHeight="1" x14ac:dyDescent="0.25">
      <c r="A143" s="264" t="s">
        <v>416</v>
      </c>
      <c r="B143" s="78"/>
      <c r="C143" s="235" t="str">
        <f>"SPGSWDL.-Überwachung Messung" &amp; CHAR(10) &amp; "(Synchronisierung) Schutz " &amp; BA143</f>
        <v>SPGSWDL.-Überwachung Messung
(Synchronisierung) Schutz SS5</v>
      </c>
      <c r="D143" s="80" t="str">
        <f t="shared" si="124"/>
        <v>O, Z, N</v>
      </c>
      <c r="E143" s="81" t="s">
        <v>485</v>
      </c>
      <c r="F143" s="344"/>
      <c r="G143" s="381" t="s">
        <v>867</v>
      </c>
      <c r="H143" s="84"/>
      <c r="I143" s="236"/>
      <c r="J143" s="86"/>
      <c r="K143" s="87"/>
      <c r="L143" s="88"/>
      <c r="M143" s="89" t="s">
        <v>612</v>
      </c>
      <c r="N143" s="85" t="s">
        <v>88</v>
      </c>
      <c r="O143" s="90"/>
      <c r="P143" s="86"/>
      <c r="Q143" s="86" t="s">
        <v>158</v>
      </c>
      <c r="R143" s="91"/>
      <c r="S143" s="92" t="s">
        <v>88</v>
      </c>
      <c r="T143" s="90"/>
      <c r="U143" s="90" t="s">
        <v>88</v>
      </c>
      <c r="V143" s="86" t="s">
        <v>88</v>
      </c>
      <c r="W143" s="93" t="str">
        <f t="shared" si="78"/>
        <v>110kV SS5 
SPGSWDL-UEBERW</v>
      </c>
      <c r="X143" s="94" t="s">
        <v>145</v>
      </c>
      <c r="Y143" s="95" t="s">
        <v>88</v>
      </c>
      <c r="Z143" s="96"/>
      <c r="AA143" s="97"/>
      <c r="AB143" s="98" t="str">
        <f t="shared" si="77"/>
        <v>X</v>
      </c>
      <c r="AC143" s="99"/>
      <c r="AD143" s="99"/>
      <c r="AE143" s="97"/>
      <c r="AF143" s="100"/>
      <c r="AG143" s="302"/>
      <c r="AH143" s="100"/>
      <c r="AI143" s="100"/>
      <c r="AJ143" s="101"/>
      <c r="AK143" s="101"/>
      <c r="AL143" s="101"/>
      <c r="AM143" s="101"/>
      <c r="AN143" s="101"/>
      <c r="AO143" s="102"/>
      <c r="AP143" s="103"/>
      <c r="AQ143" s="104"/>
      <c r="AR143" s="102"/>
      <c r="AS143" s="102"/>
      <c r="AT143" s="102"/>
      <c r="AU143" s="105"/>
      <c r="AV143" s="119">
        <f>$AV$7</f>
        <v>1</v>
      </c>
      <c r="AW143" s="120" t="str">
        <f t="shared" si="84"/>
        <v>TEST</v>
      </c>
      <c r="AX143" s="120"/>
      <c r="AY143" s="120" t="s">
        <v>93</v>
      </c>
      <c r="AZ143" s="120" t="str">
        <f>IF(AV143&lt;&gt;"",$AB$477&amp;$AC$477,"")</f>
        <v>-E1-K5</v>
      </c>
      <c r="BA143" s="120" t="s">
        <v>392</v>
      </c>
      <c r="BB143" s="120" t="str">
        <f t="shared" si="81"/>
        <v>SS5</v>
      </c>
      <c r="BC143" s="120"/>
      <c r="BD143" s="120"/>
      <c r="BE143" s="120"/>
      <c r="BF143" s="120"/>
      <c r="BG143" s="120">
        <v>1021</v>
      </c>
      <c r="BH143" s="110" t="str">
        <f>IF(BG143="","",IF(ISERROR(VLOOKUP(BG143,[2]KNULI!$A$2:$J$1250,3,0)),"!!! FEHLER MIT DER IGRULI-VERKNÜPFUNG !!!",VLOOKUP(BG143,[2]KNULI!$A$2:$J$1250,3,0)))</f>
        <v>SPGSWDL-UEBERW</v>
      </c>
      <c r="BI143" s="110" t="str">
        <f>IF(BG143="","",IF(ISERROR(VLOOKUP(BG143,[2]KNULI!$A$2:$J$1250,2,0)),"!!! FEHLER MIT DER IGRULI-VERKNÜPFUNG !!!",VLOOKUP(BG143,[2]KNULI!$A$2:$J$1250,2,0)))</f>
        <v>H/</v>
      </c>
      <c r="BJ143" s="110" t="str">
        <f>IF(BG143="","",IF(ISERROR(VLOOKUP(BG143,[2]KNULI!$A$2:$J$1250,4,0)),"!!! FEHLER MIT DER IGRULI-VERKNÜPFUNG !!!",VLOOKUP(BG143,[2]KNULI!$A$2:$J$1250,4,0)))</f>
        <v>Z</v>
      </c>
      <c r="BK143" s="111" t="str">
        <f>IF(BG143="","",IF(ISERROR(VLOOKUP(BG143,[2]KNULI!$A$2:$J$1250,5,0)),"!!! FEHLER MIT DER IGRULI-VERKNÜPFUNG !!!",VLOOKUP(BG143,[2]KNULI!$A$2:$J$1250,5,0)))</f>
        <v>F</v>
      </c>
      <c r="BL143" s="241"/>
      <c r="BM143" s="120"/>
      <c r="BN143" s="199"/>
      <c r="BO143" s="215"/>
      <c r="BP143" s="122"/>
      <c r="BQ143" s="122" t="s">
        <v>146</v>
      </c>
      <c r="BR143" s="123">
        <v>30</v>
      </c>
      <c r="BS143" s="250"/>
      <c r="BT143" s="115"/>
      <c r="BU143" s="115">
        <f t="shared" si="82"/>
        <v>1</v>
      </c>
      <c r="BV143" s="115">
        <f t="shared" si="85"/>
        <v>51</v>
      </c>
      <c r="BW143" s="115">
        <f t="shared" si="86"/>
        <v>201</v>
      </c>
      <c r="BX143" s="120">
        <v>84</v>
      </c>
      <c r="BY143" s="115">
        <v>5</v>
      </c>
      <c r="BZ143" s="120" t="s">
        <v>88</v>
      </c>
      <c r="CA143" s="124"/>
      <c r="CB143" s="125"/>
      <c r="CC143" s="126"/>
      <c r="CD143" s="127" t="str">
        <f t="shared" si="80"/>
        <v>EM</v>
      </c>
      <c r="CE143" s="128">
        <f t="shared" si="80"/>
        <v>30</v>
      </c>
      <c r="CF143" s="259"/>
      <c r="CG143" s="130"/>
      <c r="CH143" s="130">
        <f t="shared" si="83"/>
        <v>1</v>
      </c>
      <c r="CI143" s="130">
        <f t="shared" si="83"/>
        <v>51</v>
      </c>
      <c r="CJ143" s="131">
        <f t="shared" si="83"/>
        <v>201</v>
      </c>
      <c r="CK143" s="131">
        <f t="shared" si="83"/>
        <v>84</v>
      </c>
      <c r="CL143" s="132">
        <f t="shared" si="79"/>
        <v>5</v>
      </c>
    </row>
    <row r="144" spans="1:90" ht="25.5" customHeight="1" x14ac:dyDescent="0.25">
      <c r="A144" s="264" t="s">
        <v>416</v>
      </c>
      <c r="B144" s="78"/>
      <c r="C144" s="235" t="s">
        <v>486</v>
      </c>
      <c r="D144" s="80" t="str">
        <f t="shared" si="124"/>
        <v>O</v>
      </c>
      <c r="E144" s="81"/>
      <c r="F144" s="344" t="s">
        <v>208</v>
      </c>
      <c r="G144" s="345" t="str">
        <f>G143</f>
        <v>-E1-Qnn-UCn</v>
      </c>
      <c r="H144" s="84"/>
      <c r="I144" s="236"/>
      <c r="J144" s="86"/>
      <c r="K144" s="87"/>
      <c r="L144" s="88"/>
      <c r="M144" s="89" t="s">
        <v>611</v>
      </c>
      <c r="N144" s="85"/>
      <c r="O144" s="90"/>
      <c r="P144" s="86"/>
      <c r="Q144" s="86"/>
      <c r="R144" s="91"/>
      <c r="S144" s="92"/>
      <c r="T144" s="90"/>
      <c r="U144" s="90"/>
      <c r="V144" s="86"/>
      <c r="W144" s="93" t="str">
        <f t="shared" si="78"/>
        <v/>
      </c>
      <c r="X144" s="94"/>
      <c r="Y144" s="95"/>
      <c r="Z144" s="96"/>
      <c r="AA144" s="97"/>
      <c r="AB144" s="98" t="str">
        <f t="shared" si="77"/>
        <v/>
      </c>
      <c r="AC144" s="99"/>
      <c r="AD144" s="99"/>
      <c r="AE144" s="97"/>
      <c r="AF144" s="100"/>
      <c r="AG144" s="100"/>
      <c r="AH144" s="100"/>
      <c r="AI144" s="100"/>
      <c r="AJ144" s="101"/>
      <c r="AK144" s="101"/>
      <c r="AL144" s="101"/>
      <c r="AM144" s="101"/>
      <c r="AN144" s="101"/>
      <c r="AO144" s="102"/>
      <c r="AP144" s="103"/>
      <c r="AQ144" s="104"/>
      <c r="AR144" s="102"/>
      <c r="AS144" s="102"/>
      <c r="AT144" s="102"/>
      <c r="AU144" s="105"/>
      <c r="AV144" s="119"/>
      <c r="AW144" s="120" t="str">
        <f t="shared" si="84"/>
        <v/>
      </c>
      <c r="AX144" s="120"/>
      <c r="AY144" s="120"/>
      <c r="AZ144" s="120"/>
      <c r="BA144" s="120"/>
      <c r="BB144" s="120" t="str">
        <f t="shared" si="81"/>
        <v/>
      </c>
      <c r="BC144" s="120"/>
      <c r="BD144" s="120"/>
      <c r="BE144" s="120"/>
      <c r="BF144" s="120"/>
      <c r="BG144" s="120"/>
      <c r="BH144" s="110" t="str">
        <f>IF(BG144="","",IF(ISERROR(VLOOKUP(BG144,[2]KNULI!$A$2:$J$1250,3,0)),"!!! FEHLER MIT DER IGRULI-VERKNÜPFUNG !!!",VLOOKUP(BG144,[2]KNULI!$A$2:$J$1250,3,0)))</f>
        <v/>
      </c>
      <c r="BI144" s="110" t="str">
        <f>IF(BG144="","",IF(ISERROR(VLOOKUP(BG144,[2]KNULI!$A$2:$J$1250,2,0)),"!!! FEHLER MIT DER IGRULI-VERKNÜPFUNG !!!",VLOOKUP(BG144,[2]KNULI!$A$2:$J$1250,2,0)))</f>
        <v/>
      </c>
      <c r="BJ144" s="110" t="str">
        <f>IF(BG144="","",IF(ISERROR(VLOOKUP(BG144,[2]KNULI!$A$2:$J$1250,4,0)),"!!! FEHLER MIT DER IGRULI-VERKNÜPFUNG !!!",VLOOKUP(BG144,[2]KNULI!$A$2:$J$1250,4,0)))</f>
        <v/>
      </c>
      <c r="BK144" s="111" t="str">
        <f>IF(BG144="","",IF(ISERROR(VLOOKUP(BG144,[2]KNULI!$A$2:$J$1250,5,0)),"!!! FEHLER MIT DER IGRULI-VERKNÜPFUNG !!!",VLOOKUP(BG144,[2]KNULI!$A$2:$J$1250,5,0)))</f>
        <v/>
      </c>
      <c r="BL144" s="241" t="s">
        <v>141</v>
      </c>
      <c r="BM144" s="120"/>
      <c r="BN144" s="199"/>
      <c r="BO144" s="215"/>
      <c r="BP144" s="122"/>
      <c r="BQ144" s="122"/>
      <c r="BR144" s="123"/>
      <c r="BS144" s="250"/>
      <c r="BT144" s="115"/>
      <c r="BU144" s="115" t="str">
        <f t="shared" si="82"/>
        <v/>
      </c>
      <c r="BV144" s="115" t="str">
        <f t="shared" si="85"/>
        <v/>
      </c>
      <c r="BW144" s="115" t="str">
        <f t="shared" si="86"/>
        <v/>
      </c>
      <c r="BX144" s="120"/>
      <c r="BY144" s="115"/>
      <c r="BZ144" s="120"/>
      <c r="CA144" s="124"/>
      <c r="CB144" s="125"/>
      <c r="CC144" s="126"/>
      <c r="CD144" s="127" t="str">
        <f t="shared" si="80"/>
        <v/>
      </c>
      <c r="CE144" s="128" t="str">
        <f t="shared" si="80"/>
        <v/>
      </c>
      <c r="CF144" s="259"/>
      <c r="CG144" s="130"/>
      <c r="CH144" s="130" t="str">
        <f t="shared" si="83"/>
        <v/>
      </c>
      <c r="CI144" s="130" t="str">
        <f t="shared" si="83"/>
        <v/>
      </c>
      <c r="CJ144" s="131" t="str">
        <f t="shared" si="83"/>
        <v/>
      </c>
      <c r="CK144" s="131" t="str">
        <f t="shared" si="83"/>
        <v/>
      </c>
      <c r="CL144" s="132" t="str">
        <f t="shared" si="79"/>
        <v/>
      </c>
    </row>
    <row r="145" spans="1:90" ht="25.5" customHeight="1" x14ac:dyDescent="0.25">
      <c r="A145" s="133"/>
      <c r="B145" s="68" t="s">
        <v>88</v>
      </c>
      <c r="C145" s="243" t="s">
        <v>215</v>
      </c>
      <c r="D145" s="80" t="str">
        <f t="shared" ref="D145:D202" si="316">CHOOSE(1+IF(COUNTA(H145:Q145)&gt;0,1,0)+IF(AND(COUNTA(R145:V145)&gt;0),2,0)+IF(OR(BZ145="X",BZ145="P"),4,0),"","O","Z","O, Z","N","O, N", "Z, N", "O, Z, N")</f>
        <v/>
      </c>
      <c r="E145" s="81"/>
      <c r="F145" s="344"/>
      <c r="G145" s="344"/>
      <c r="H145" s="84"/>
      <c r="I145" s="236"/>
      <c r="J145" s="86"/>
      <c r="K145" s="87"/>
      <c r="L145" s="88"/>
      <c r="M145" s="89"/>
      <c r="N145" s="85"/>
      <c r="O145" s="90"/>
      <c r="P145" s="86"/>
      <c r="Q145" s="86"/>
      <c r="R145" s="91"/>
      <c r="S145" s="92"/>
      <c r="T145" s="90"/>
      <c r="U145" s="90"/>
      <c r="V145" s="86"/>
      <c r="W145" s="93" t="str">
        <f t="shared" ref="W145:W197" si="317">IF(OR(U145="X",V145="x"),AY145&amp;" "&amp;BA145&amp;" " &amp;BC145&amp;CHAR(10)&amp;BD145&amp;BH145,"")</f>
        <v/>
      </c>
      <c r="X145" s="94"/>
      <c r="Y145" s="95"/>
      <c r="Z145" s="96"/>
      <c r="AA145" s="97"/>
      <c r="AB145" s="98" t="str">
        <f>IF(OR(Y145="X",Z145="X",AA145="X"),"X","")</f>
        <v/>
      </c>
      <c r="AC145" s="99"/>
      <c r="AD145" s="99"/>
      <c r="AE145" s="97"/>
      <c r="AF145" s="100"/>
      <c r="AG145" s="100"/>
      <c r="AH145" s="100"/>
      <c r="AI145" s="100"/>
      <c r="AJ145" s="101"/>
      <c r="AK145" s="101"/>
      <c r="AL145" s="101"/>
      <c r="AM145" s="101"/>
      <c r="AN145" s="101"/>
      <c r="AO145" s="102"/>
      <c r="AP145" s="103"/>
      <c r="AQ145" s="104"/>
      <c r="AR145" s="102"/>
      <c r="AS145" s="102"/>
      <c r="AT145" s="102"/>
      <c r="AU145" s="105"/>
      <c r="AV145" s="119"/>
      <c r="AW145" s="120" t="str">
        <f t="shared" si="84"/>
        <v/>
      </c>
      <c r="AX145" s="120"/>
      <c r="AY145" s="120"/>
      <c r="AZ145" s="120"/>
      <c r="BA145" s="120"/>
      <c r="BB145" s="120" t="str">
        <f t="shared" si="81"/>
        <v/>
      </c>
      <c r="BC145" s="120"/>
      <c r="BD145" s="120"/>
      <c r="BE145" s="120"/>
      <c r="BF145" s="120"/>
      <c r="BG145" s="120"/>
      <c r="BH145" s="110" t="str">
        <f>IF(BG145="","",IF(ISERROR(VLOOKUP(BG145,[2]KNULI!$A$2:$J$1250,3,0)),"!!! FEHLER MIT DER IGRULI-VERKNÜPFUNG !!!",VLOOKUP(BG145,[2]KNULI!$A$2:$J$1250,3,0)))</f>
        <v/>
      </c>
      <c r="BI145" s="110" t="str">
        <f>IF(BG145="","",IF(ISERROR(VLOOKUP(BG145,[2]KNULI!$A$2:$J$1250,2,0)),"!!! FEHLER MIT DER IGRULI-VERKNÜPFUNG !!!",VLOOKUP(BG145,[2]KNULI!$A$2:$J$1250,2,0)))</f>
        <v/>
      </c>
      <c r="BJ145" s="110" t="str">
        <f>IF(BG145="","",IF(ISERROR(VLOOKUP(BG145,[2]KNULI!$A$2:$J$1250,4,0)),"!!! FEHLER MIT DER IGRULI-VERKNÜPFUNG !!!",VLOOKUP(BG145,[2]KNULI!$A$2:$J$1250,4,0)))</f>
        <v/>
      </c>
      <c r="BK145" s="111" t="str">
        <f>IF(BG145="","",IF(ISERROR(VLOOKUP(BG145,[2]KNULI!$A$2:$J$1250,5,0)),"!!! FEHLER MIT DER IGRULI-VERKNÜPFUNG !!!",VLOOKUP(BG145,[2]KNULI!$A$2:$J$1250,5,0)))</f>
        <v/>
      </c>
      <c r="BL145" s="241"/>
      <c r="BM145" s="120"/>
      <c r="BN145" s="199"/>
      <c r="BO145" s="215"/>
      <c r="BP145" s="122"/>
      <c r="BQ145" s="122"/>
      <c r="BR145" s="123"/>
      <c r="BS145" s="250"/>
      <c r="BT145" s="115"/>
      <c r="BU145" s="115" t="str">
        <f t="shared" si="82"/>
        <v/>
      </c>
      <c r="BV145" s="115" t="str">
        <f t="shared" si="85"/>
        <v/>
      </c>
      <c r="BW145" s="115" t="str">
        <f t="shared" si="86"/>
        <v/>
      </c>
      <c r="BX145" s="120"/>
      <c r="BY145" s="115"/>
      <c r="BZ145" s="120"/>
      <c r="CA145" s="124"/>
      <c r="CB145" s="125"/>
      <c r="CC145" s="126"/>
      <c r="CD145" s="127" t="str">
        <f t="shared" si="80"/>
        <v/>
      </c>
      <c r="CE145" s="128" t="str">
        <f t="shared" si="80"/>
        <v/>
      </c>
      <c r="CF145" s="259"/>
      <c r="CG145" s="130"/>
      <c r="CH145" s="130" t="str">
        <f>IF($AV145&lt;&gt;"",BU145,"")</f>
        <v/>
      </c>
      <c r="CI145" s="130" t="str">
        <f>IF($AV145&lt;&gt;"",BV145,"")</f>
        <v/>
      </c>
      <c r="CJ145" s="131" t="str">
        <f>IF($AV145&lt;&gt;"",BW145,"")</f>
        <v/>
      </c>
      <c r="CK145" s="131" t="str">
        <f>IF($AV145&lt;&gt;"",BX145,"")</f>
        <v/>
      </c>
      <c r="CL145" s="132" t="str">
        <f t="shared" si="79"/>
        <v/>
      </c>
    </row>
    <row r="146" spans="1:90" ht="40.5" customHeight="1" x14ac:dyDescent="0.25">
      <c r="A146" s="133"/>
      <c r="B146" s="68" t="s">
        <v>88</v>
      </c>
      <c r="C146" s="235" t="s">
        <v>216</v>
      </c>
      <c r="D146" s="80" t="str">
        <f t="shared" si="316"/>
        <v>Z</v>
      </c>
      <c r="E146" s="81"/>
      <c r="F146" s="448" t="str">
        <f t="shared" ref="F146" si="318">$F$7</f>
        <v>-KF100</v>
      </c>
      <c r="G146" s="344" t="str">
        <f>G148</f>
        <v>-E1-K5</v>
      </c>
      <c r="H146" s="84"/>
      <c r="I146" s="236"/>
      <c r="J146" s="86"/>
      <c r="K146" s="87"/>
      <c r="L146" s="88"/>
      <c r="M146" s="89"/>
      <c r="N146" s="85"/>
      <c r="O146" s="90"/>
      <c r="P146" s="86"/>
      <c r="Q146" s="86"/>
      <c r="R146" s="91" t="s">
        <v>260</v>
      </c>
      <c r="S146" s="92"/>
      <c r="T146" s="90"/>
      <c r="U146" s="90"/>
      <c r="V146" s="86"/>
      <c r="W146" s="93" t="str">
        <f t="shared" si="317"/>
        <v/>
      </c>
      <c r="X146" s="94"/>
      <c r="Y146" s="95"/>
      <c r="Z146" s="96"/>
      <c r="AA146" s="97"/>
      <c r="AB146" s="98" t="str">
        <f t="shared" ref="AB146:AB202" si="319">IF(OR(Y146="X",Z146="X",AA146="X"),"X","")</f>
        <v/>
      </c>
      <c r="AC146" s="99"/>
      <c r="AD146" s="99"/>
      <c r="AE146" s="97"/>
      <c r="AF146" s="100"/>
      <c r="AG146" s="304"/>
      <c r="AH146" s="302"/>
      <c r="AI146" s="302"/>
      <c r="AJ146" s="101"/>
      <c r="AK146" s="101"/>
      <c r="AL146" s="101"/>
      <c r="AM146" s="101"/>
      <c r="AN146" s="101"/>
      <c r="AO146" s="102"/>
      <c r="AP146" s="103"/>
      <c r="AQ146" s="104"/>
      <c r="AR146" s="102"/>
      <c r="AS146" s="102"/>
      <c r="AT146" s="102"/>
      <c r="AU146" s="105"/>
      <c r="AV146" s="119"/>
      <c r="AW146" s="120" t="str">
        <f t="shared" si="84"/>
        <v/>
      </c>
      <c r="AX146" s="120"/>
      <c r="AY146" s="120"/>
      <c r="AZ146" s="120"/>
      <c r="BA146" s="120"/>
      <c r="BB146" s="120" t="str">
        <f t="shared" si="81"/>
        <v/>
      </c>
      <c r="BC146" s="120"/>
      <c r="BD146" s="120"/>
      <c r="BE146" s="120"/>
      <c r="BF146" s="120"/>
      <c r="BG146" s="120"/>
      <c r="BH146" s="110" t="str">
        <f>IF(BG146="","",IF(ISERROR(VLOOKUP(BG146,[2]KNULI!$A$2:$J$1250,3,0)),"!!! FEHLER MIT DER IGRULI-VERKNÜPFUNG !!!",VLOOKUP(BG146,[2]KNULI!$A$2:$J$1250,3,0)))</f>
        <v/>
      </c>
      <c r="BI146" s="110" t="str">
        <f>IF(BG146="","",IF(ISERROR(VLOOKUP(BG146,[2]KNULI!$A$2:$J$1250,2,0)),"!!! FEHLER MIT DER IGRULI-VERKNÜPFUNG !!!",VLOOKUP(BG146,[2]KNULI!$A$2:$J$1250,2,0)))</f>
        <v/>
      </c>
      <c r="BJ146" s="110" t="str">
        <f>IF(BG146="","",IF(ISERROR(VLOOKUP(BG146,[2]KNULI!$A$2:$J$1250,4,0)),"!!! FEHLER MIT DER IGRULI-VERKNÜPFUNG !!!",VLOOKUP(BG146,[2]KNULI!$A$2:$J$1250,4,0)))</f>
        <v/>
      </c>
      <c r="BK146" s="111" t="str">
        <f>IF(BG146="","",IF(ISERROR(VLOOKUP(BG146,[2]KNULI!$A$2:$J$1250,5,0)),"!!! FEHLER MIT DER IGRULI-VERKNÜPFUNG !!!",VLOOKUP(BG146,[2]KNULI!$A$2:$J$1250,5,0)))</f>
        <v/>
      </c>
      <c r="BL146" s="241"/>
      <c r="BM146" s="120"/>
      <c r="BN146" s="199"/>
      <c r="BO146" s="215"/>
      <c r="BP146" s="122"/>
      <c r="BQ146" s="122"/>
      <c r="BR146" s="123"/>
      <c r="BS146" s="250"/>
      <c r="BT146" s="115"/>
      <c r="BU146" s="115" t="str">
        <f t="shared" si="82"/>
        <v/>
      </c>
      <c r="BV146" s="115" t="str">
        <f t="shared" si="85"/>
        <v/>
      </c>
      <c r="BW146" s="115" t="str">
        <f t="shared" si="86"/>
        <v/>
      </c>
      <c r="BX146" s="120"/>
      <c r="BY146" s="115"/>
      <c r="BZ146" s="120"/>
      <c r="CA146" s="124"/>
      <c r="CB146" s="125"/>
      <c r="CC146" s="126"/>
      <c r="CD146" s="127" t="str">
        <f t="shared" si="80"/>
        <v/>
      </c>
      <c r="CE146" s="128" t="str">
        <f t="shared" si="80"/>
        <v/>
      </c>
      <c r="CF146" s="259"/>
      <c r="CG146" s="130"/>
      <c r="CH146" s="130"/>
      <c r="CI146" s="130"/>
      <c r="CJ146" s="131"/>
      <c r="CK146" s="131"/>
      <c r="CL146" s="132"/>
    </row>
    <row r="147" spans="1:90" ht="25.5" customHeight="1" x14ac:dyDescent="0.25">
      <c r="A147" s="133"/>
      <c r="B147" s="68" t="s">
        <v>88</v>
      </c>
      <c r="C147" s="235" t="s">
        <v>218</v>
      </c>
      <c r="D147" s="80" t="str">
        <f t="shared" si="316"/>
        <v>Z, N</v>
      </c>
      <c r="E147" s="81"/>
      <c r="F147" s="410" t="s">
        <v>708</v>
      </c>
      <c r="G147" s="410" t="s">
        <v>693</v>
      </c>
      <c r="H147" s="84"/>
      <c r="I147" s="236"/>
      <c r="J147" s="86"/>
      <c r="K147" s="87"/>
      <c r="L147" s="88"/>
      <c r="M147" s="89"/>
      <c r="N147" s="85"/>
      <c r="O147" s="90"/>
      <c r="P147" s="86"/>
      <c r="Q147" s="86"/>
      <c r="R147" s="91" t="s">
        <v>263</v>
      </c>
      <c r="S147" s="92" t="s">
        <v>88</v>
      </c>
      <c r="T147" s="90"/>
      <c r="U147" s="90" t="s">
        <v>88</v>
      </c>
      <c r="V147" s="86" t="s">
        <v>88</v>
      </c>
      <c r="W147" s="93" t="str">
        <f t="shared" si="317"/>
        <v>110kV WALLG1 
LEITTECHNIK</v>
      </c>
      <c r="X147" s="94" t="s">
        <v>145</v>
      </c>
      <c r="Y147" s="95"/>
      <c r="Z147" s="96"/>
      <c r="AA147" s="97"/>
      <c r="AB147" s="98" t="str">
        <f>IF(OR(Y147="X",Z147="X",AA147="X"),"X","")</f>
        <v/>
      </c>
      <c r="AC147" s="99"/>
      <c r="AD147" s="99"/>
      <c r="AE147" s="97"/>
      <c r="AF147" s="100"/>
      <c r="AG147" s="100"/>
      <c r="AH147" s="100"/>
      <c r="AI147" s="100"/>
      <c r="AJ147" s="304"/>
      <c r="AK147" s="101"/>
      <c r="AL147" s="101"/>
      <c r="AM147" s="304"/>
      <c r="AN147" s="101"/>
      <c r="AO147" s="102"/>
      <c r="AP147" s="103"/>
      <c r="AQ147" s="104"/>
      <c r="AR147" s="102"/>
      <c r="AS147" s="102"/>
      <c r="AT147" s="102"/>
      <c r="AU147" s="105"/>
      <c r="AV147" s="119">
        <f>$AV$7</f>
        <v>1</v>
      </c>
      <c r="AW147" s="120" t="str">
        <f t="shared" si="84"/>
        <v>TEST</v>
      </c>
      <c r="AX147" s="120"/>
      <c r="AY147" s="120" t="s">
        <v>93</v>
      </c>
      <c r="AZ147" s="120" t="str">
        <f>IF(AV147&lt;&gt;"",$AB$477&amp;$AC$477,"")</f>
        <v>-E1-K5</v>
      </c>
      <c r="BA147" s="120" t="s">
        <v>493</v>
      </c>
      <c r="BB147" s="120" t="str">
        <f t="shared" si="81"/>
        <v>WALLG1</v>
      </c>
      <c r="BC147" s="120"/>
      <c r="BD147" s="120"/>
      <c r="BE147" s="120"/>
      <c r="BF147" s="120"/>
      <c r="BG147" s="120">
        <v>1294</v>
      </c>
      <c r="BH147" s="110" t="str">
        <f>IF(BG147="","",IF(ISERROR(VLOOKUP(BG147,[2]KNULI!$A$2:$J$1250,3,0)),"!!! FEHLER MIT DER IGRULI-VERKNÜPFUNG !!!",VLOOKUP(BG147,[2]KNULI!$A$2:$J$1250,3,0)))</f>
        <v>LEITTECHNIK</v>
      </c>
      <c r="BI147" s="110" t="str">
        <f>IF(BG147="","",IF(ISERROR(VLOOKUP(BG147,[2]KNULI!$A$2:$J$1250,2,0)),"!!! FEHLER MIT DER IGRULI-VERKNÜPFUNG !!!",VLOOKUP(BG147,[2]KNULI!$A$2:$J$1250,2,0)))</f>
        <v>H/Y</v>
      </c>
      <c r="BJ147" s="110" t="str">
        <f>IF(BG147="","",IF(ISERROR(VLOOKUP(BG147,[2]KNULI!$A$2:$J$1250,4,0)),"!!! FEHLER MIT DER IGRULI-VERKNÜPFUNG !!!",VLOOKUP(BG147,[2]KNULI!$A$2:$J$1250,4,0)))</f>
        <v>Z</v>
      </c>
      <c r="BK147" s="111" t="str">
        <f>IF(BG147="","",IF(ISERROR(VLOOKUP(BG147,[2]KNULI!$A$2:$J$1250,5,0)),"!!! FEHLER MIT DER IGRULI-VERKNÜPFUNG !!!",VLOOKUP(BG147,[2]KNULI!$A$2:$J$1250,5,0)))</f>
        <v>F</v>
      </c>
      <c r="BL147" s="241"/>
      <c r="BM147" s="120"/>
      <c r="BN147" s="199"/>
      <c r="BO147" s="215"/>
      <c r="BP147" s="122"/>
      <c r="BQ147" s="122" t="s">
        <v>146</v>
      </c>
      <c r="BR147" s="123">
        <v>30</v>
      </c>
      <c r="BS147" s="250"/>
      <c r="BT147" s="115"/>
      <c r="BU147" s="115">
        <f t="shared" si="82"/>
        <v>1</v>
      </c>
      <c r="BV147" s="115">
        <f t="shared" si="85"/>
        <v>51</v>
      </c>
      <c r="BW147" s="115">
        <f t="shared" si="86"/>
        <v>201</v>
      </c>
      <c r="BX147" s="120">
        <v>69</v>
      </c>
      <c r="BY147" s="115">
        <v>14</v>
      </c>
      <c r="BZ147" s="120" t="s">
        <v>88</v>
      </c>
      <c r="CA147" s="124"/>
      <c r="CB147" s="125"/>
      <c r="CC147" s="126"/>
      <c r="CD147" s="127" t="str">
        <f t="shared" si="80"/>
        <v>EM</v>
      </c>
      <c r="CE147" s="128">
        <f t="shared" si="80"/>
        <v>30</v>
      </c>
      <c r="CF147" s="259"/>
      <c r="CG147" s="130"/>
      <c r="CH147" s="130"/>
      <c r="CI147" s="130"/>
      <c r="CJ147" s="131"/>
      <c r="CK147" s="131"/>
      <c r="CL147" s="132"/>
    </row>
    <row r="148" spans="1:90" ht="25.5" customHeight="1" x14ac:dyDescent="0.25">
      <c r="A148" s="133"/>
      <c r="B148" s="68" t="s">
        <v>88</v>
      </c>
      <c r="C148" s="235" t="s">
        <v>220</v>
      </c>
      <c r="D148" s="80" t="str">
        <f t="shared" si="316"/>
        <v>O, Z</v>
      </c>
      <c r="E148" s="81"/>
      <c r="F148" s="344"/>
      <c r="G148" s="344" t="str">
        <f>AZ147</f>
        <v>-E1-K5</v>
      </c>
      <c r="H148" s="84"/>
      <c r="I148" s="236"/>
      <c r="J148" s="86"/>
      <c r="K148" s="87"/>
      <c r="L148" s="88"/>
      <c r="M148" s="89" t="s">
        <v>292</v>
      </c>
      <c r="N148" s="85"/>
      <c r="O148" s="90"/>
      <c r="P148" s="86"/>
      <c r="Q148" s="86" t="s">
        <v>158</v>
      </c>
      <c r="R148" s="91" t="s">
        <v>260</v>
      </c>
      <c r="S148" s="92"/>
      <c r="T148" s="90"/>
      <c r="U148" s="90"/>
      <c r="V148" s="86"/>
      <c r="W148" s="93" t="str">
        <f t="shared" si="317"/>
        <v/>
      </c>
      <c r="X148" s="94"/>
      <c r="Y148" s="95" t="s">
        <v>88</v>
      </c>
      <c r="Z148" s="96"/>
      <c r="AA148" s="97"/>
      <c r="AB148" s="98" t="str">
        <f>IF(OR(Y148="X",Z148="X",AA148="X"),"X","")</f>
        <v>X</v>
      </c>
      <c r="AC148" s="99"/>
      <c r="AD148" s="99"/>
      <c r="AE148" s="97"/>
      <c r="AF148" s="100"/>
      <c r="AG148" s="304"/>
      <c r="AH148" s="302"/>
      <c r="AI148" s="302"/>
      <c r="AJ148" s="302"/>
      <c r="AK148" s="101"/>
      <c r="AL148" s="101"/>
      <c r="AM148" s="302"/>
      <c r="AN148" s="101"/>
      <c r="AO148" s="102"/>
      <c r="AP148" s="103"/>
      <c r="AQ148" s="104"/>
      <c r="AR148" s="102"/>
      <c r="AS148" s="102"/>
      <c r="AT148" s="102"/>
      <c r="AU148" s="105"/>
      <c r="AV148" s="119"/>
      <c r="AW148" s="120" t="str">
        <f t="shared" si="84"/>
        <v/>
      </c>
      <c r="AX148" s="120"/>
      <c r="AY148" s="120"/>
      <c r="AZ148" s="120"/>
      <c r="BA148" s="120"/>
      <c r="BB148" s="120" t="str">
        <f t="shared" si="81"/>
        <v/>
      </c>
      <c r="BC148" s="120"/>
      <c r="BD148" s="120"/>
      <c r="BE148" s="120"/>
      <c r="BF148" s="120"/>
      <c r="BG148" s="120"/>
      <c r="BH148" s="110" t="str">
        <f>IF(BG148="","",IF(ISERROR(VLOOKUP(BG148,[2]KNULI!$A$2:$J$1250,3,0)),"!!! FEHLER MIT DER IGRULI-VERKNÜPFUNG !!!",VLOOKUP(BG148,[2]KNULI!$A$2:$J$1250,3,0)))</f>
        <v/>
      </c>
      <c r="BI148" s="110" t="str">
        <f>IF(BG148="","",IF(ISERROR(VLOOKUP(BG148,[2]KNULI!$A$2:$J$1250,2,0)),"!!! FEHLER MIT DER IGRULI-VERKNÜPFUNG !!!",VLOOKUP(BG148,[2]KNULI!$A$2:$J$1250,2,0)))</f>
        <v/>
      </c>
      <c r="BJ148" s="110" t="str">
        <f>IF(BG148="","",IF(ISERROR(VLOOKUP(BG148,[2]KNULI!$A$2:$J$1250,4,0)),"!!! FEHLER MIT DER IGRULI-VERKNÜPFUNG !!!",VLOOKUP(BG148,[2]KNULI!$A$2:$J$1250,4,0)))</f>
        <v/>
      </c>
      <c r="BK148" s="111" t="str">
        <f>IF(BG148="","",IF(ISERROR(VLOOKUP(BG148,[2]KNULI!$A$2:$J$1250,5,0)),"!!! FEHLER MIT DER IGRULI-VERKNÜPFUNG !!!",VLOOKUP(BG148,[2]KNULI!$A$2:$J$1250,5,0)))</f>
        <v/>
      </c>
      <c r="BL148" s="241"/>
      <c r="BM148" s="120"/>
      <c r="BN148" s="199"/>
      <c r="BO148" s="215"/>
      <c r="BP148" s="122"/>
      <c r="BQ148" s="122"/>
      <c r="BR148" s="123"/>
      <c r="BS148" s="250"/>
      <c r="BT148" s="115"/>
      <c r="BU148" s="115" t="str">
        <f t="shared" si="82"/>
        <v/>
      </c>
      <c r="BV148" s="115" t="str">
        <f t="shared" si="85"/>
        <v/>
      </c>
      <c r="BW148" s="115" t="str">
        <f t="shared" si="86"/>
        <v/>
      </c>
      <c r="BX148" s="120"/>
      <c r="BY148" s="115"/>
      <c r="BZ148" s="120"/>
      <c r="CA148" s="124"/>
      <c r="CB148" s="125"/>
      <c r="CC148" s="126"/>
      <c r="CD148" s="127" t="str">
        <f t="shared" si="80"/>
        <v/>
      </c>
      <c r="CE148" s="128" t="str">
        <f t="shared" si="80"/>
        <v/>
      </c>
      <c r="CF148" s="259"/>
      <c r="CG148" s="130"/>
      <c r="CH148" s="130" t="str">
        <f t="shared" ref="CH148:CL167" si="320">IF($AV148&lt;&gt;"",BU148,"")</f>
        <v/>
      </c>
      <c r="CI148" s="130" t="str">
        <f t="shared" si="320"/>
        <v/>
      </c>
      <c r="CJ148" s="131" t="str">
        <f t="shared" si="320"/>
        <v/>
      </c>
      <c r="CK148" s="131" t="str">
        <f t="shared" si="320"/>
        <v/>
      </c>
      <c r="CL148" s="132" t="str">
        <f t="shared" si="320"/>
        <v/>
      </c>
    </row>
    <row r="149" spans="1:90" ht="25.5" customHeight="1" x14ac:dyDescent="0.25">
      <c r="A149" s="133"/>
      <c r="B149" s="68" t="s">
        <v>88</v>
      </c>
      <c r="C149" s="235" t="s">
        <v>222</v>
      </c>
      <c r="D149" s="80" t="str">
        <f t="shared" si="316"/>
        <v>O</v>
      </c>
      <c r="E149" s="81"/>
      <c r="F149" s="344" t="str">
        <f t="shared" ref="F149:F164" si="321">$F$7</f>
        <v>-KF100</v>
      </c>
      <c r="G149" s="344" t="str">
        <f>G148</f>
        <v>-E1-K5</v>
      </c>
      <c r="H149" s="84"/>
      <c r="I149" s="236"/>
      <c r="J149" s="86"/>
      <c r="K149" s="87"/>
      <c r="L149" s="88"/>
      <c r="M149" s="89" t="s">
        <v>288</v>
      </c>
      <c r="N149" s="85"/>
      <c r="O149" s="90"/>
      <c r="P149" s="86"/>
      <c r="Q149" s="86"/>
      <c r="R149" s="91"/>
      <c r="S149" s="92"/>
      <c r="T149" s="90"/>
      <c r="U149" s="90"/>
      <c r="V149" s="86"/>
      <c r="W149" s="93" t="str">
        <f t="shared" si="317"/>
        <v/>
      </c>
      <c r="X149" s="94"/>
      <c r="Y149" s="95"/>
      <c r="Z149" s="96"/>
      <c r="AA149" s="97"/>
      <c r="AB149" s="98" t="str">
        <f t="shared" si="319"/>
        <v/>
      </c>
      <c r="AC149" s="99"/>
      <c r="AD149" s="99"/>
      <c r="AE149" s="97"/>
      <c r="AF149" s="100"/>
      <c r="AG149" s="302"/>
      <c r="AH149" s="100"/>
      <c r="AI149" s="100"/>
      <c r="AJ149" s="101"/>
      <c r="AK149" s="101"/>
      <c r="AL149" s="101"/>
      <c r="AM149" s="101"/>
      <c r="AN149" s="101"/>
      <c r="AO149" s="102"/>
      <c r="AP149" s="103"/>
      <c r="AQ149" s="104"/>
      <c r="AR149" s="102"/>
      <c r="AS149" s="102"/>
      <c r="AT149" s="102"/>
      <c r="AU149" s="105"/>
      <c r="AV149" s="119"/>
      <c r="AW149" s="120" t="str">
        <f t="shared" si="84"/>
        <v/>
      </c>
      <c r="AX149" s="120"/>
      <c r="AY149" s="120"/>
      <c r="AZ149" s="120"/>
      <c r="BA149" s="120"/>
      <c r="BB149" s="120" t="str">
        <f t="shared" si="81"/>
        <v/>
      </c>
      <c r="BC149" s="120"/>
      <c r="BD149" s="120"/>
      <c r="BE149" s="120"/>
      <c r="BF149" s="120"/>
      <c r="BG149" s="120"/>
      <c r="BH149" s="110" t="str">
        <f>IF(BG149="","",IF(ISERROR(VLOOKUP(BG149,[2]KNULI!$A$2:$J$1250,3,0)),"!!! FEHLER MIT DER IGRULI-VERKNÜPFUNG !!!",VLOOKUP(BG149,[2]KNULI!$A$2:$J$1250,3,0)))</f>
        <v/>
      </c>
      <c r="BI149" s="110" t="str">
        <f>IF(BG149="","",IF(ISERROR(VLOOKUP(BG149,[2]KNULI!$A$2:$J$1250,2,0)),"!!! FEHLER MIT DER IGRULI-VERKNÜPFUNG !!!",VLOOKUP(BG149,[2]KNULI!$A$2:$J$1250,2,0)))</f>
        <v/>
      </c>
      <c r="BJ149" s="110" t="str">
        <f>IF(BG149="","",IF(ISERROR(VLOOKUP(BG149,[2]KNULI!$A$2:$J$1250,4,0)),"!!! FEHLER MIT DER IGRULI-VERKNÜPFUNG !!!",VLOOKUP(BG149,[2]KNULI!$A$2:$J$1250,4,0)))</f>
        <v/>
      </c>
      <c r="BK149" s="111" t="str">
        <f>IF(BG149="","",IF(ISERROR(VLOOKUP(BG149,[2]KNULI!$A$2:$J$1250,5,0)),"!!! FEHLER MIT DER IGRULI-VERKNÜPFUNG !!!",VLOOKUP(BG149,[2]KNULI!$A$2:$J$1250,5,0)))</f>
        <v/>
      </c>
      <c r="BL149" s="241"/>
      <c r="BM149" s="120"/>
      <c r="BN149" s="199"/>
      <c r="BO149" s="215"/>
      <c r="BP149" s="122"/>
      <c r="BQ149" s="122"/>
      <c r="BR149" s="123"/>
      <c r="BS149" s="250"/>
      <c r="BT149" s="115"/>
      <c r="BU149" s="115" t="str">
        <f t="shared" si="82"/>
        <v/>
      </c>
      <c r="BV149" s="115" t="str">
        <f t="shared" si="85"/>
        <v/>
      </c>
      <c r="BW149" s="115" t="str">
        <f t="shared" si="86"/>
        <v/>
      </c>
      <c r="BX149" s="120"/>
      <c r="BY149" s="115"/>
      <c r="BZ149" s="120"/>
      <c r="CA149" s="124"/>
      <c r="CB149" s="125"/>
      <c r="CC149" s="126"/>
      <c r="CD149" s="127" t="str">
        <f t="shared" si="80"/>
        <v/>
      </c>
      <c r="CE149" s="128" t="str">
        <f t="shared" si="80"/>
        <v/>
      </c>
      <c r="CF149" s="259"/>
      <c r="CG149" s="130"/>
      <c r="CH149" s="130" t="str">
        <f t="shared" si="320"/>
        <v/>
      </c>
      <c r="CI149" s="130" t="str">
        <f t="shared" si="320"/>
        <v/>
      </c>
      <c r="CJ149" s="131" t="str">
        <f t="shared" si="320"/>
        <v/>
      </c>
      <c r="CK149" s="131" t="str">
        <f t="shared" si="320"/>
        <v/>
      </c>
      <c r="CL149" s="132" t="str">
        <f t="shared" si="320"/>
        <v/>
      </c>
    </row>
    <row r="150" spans="1:90" ht="25.5" customHeight="1" x14ac:dyDescent="0.25">
      <c r="A150" s="133"/>
      <c r="B150" s="68" t="s">
        <v>88</v>
      </c>
      <c r="C150" s="370" t="s">
        <v>937</v>
      </c>
      <c r="D150" s="80" t="str">
        <f t="shared" si="316"/>
        <v>O</v>
      </c>
      <c r="E150" s="81"/>
      <c r="F150" s="344" t="str">
        <f t="shared" si="321"/>
        <v>-KF100</v>
      </c>
      <c r="G150" s="344" t="str">
        <f>G148</f>
        <v>-E1-K5</v>
      </c>
      <c r="H150" s="84"/>
      <c r="I150" s="236"/>
      <c r="J150" s="86"/>
      <c r="K150" s="87"/>
      <c r="L150" s="88"/>
      <c r="M150" s="89" t="s">
        <v>288</v>
      </c>
      <c r="N150" s="85"/>
      <c r="O150" s="90"/>
      <c r="P150" s="86"/>
      <c r="Q150" s="86"/>
      <c r="R150" s="91"/>
      <c r="S150" s="92"/>
      <c r="T150" s="90"/>
      <c r="U150" s="90"/>
      <c r="V150" s="86"/>
      <c r="W150" s="93" t="str">
        <f t="shared" si="317"/>
        <v/>
      </c>
      <c r="X150" s="94"/>
      <c r="Y150" s="95"/>
      <c r="Z150" s="96"/>
      <c r="AA150" s="97"/>
      <c r="AB150" s="98" t="str">
        <f t="shared" si="319"/>
        <v/>
      </c>
      <c r="AC150" s="99"/>
      <c r="AD150" s="99"/>
      <c r="AE150" s="97"/>
      <c r="AF150" s="100"/>
      <c r="AG150" s="302"/>
      <c r="AH150" s="100"/>
      <c r="AI150" s="100"/>
      <c r="AJ150" s="101"/>
      <c r="AK150" s="101"/>
      <c r="AL150" s="101"/>
      <c r="AM150" s="101"/>
      <c r="AN150" s="101"/>
      <c r="AO150" s="102"/>
      <c r="AP150" s="103"/>
      <c r="AQ150" s="104"/>
      <c r="AR150" s="102"/>
      <c r="AS150" s="102"/>
      <c r="AT150" s="102"/>
      <c r="AU150" s="105"/>
      <c r="AV150" s="119"/>
      <c r="AW150" s="120" t="str">
        <f t="shared" si="84"/>
        <v/>
      </c>
      <c r="AX150" s="120"/>
      <c r="AY150" s="120"/>
      <c r="AZ150" s="120"/>
      <c r="BA150" s="120"/>
      <c r="BB150" s="120" t="str">
        <f t="shared" si="81"/>
        <v/>
      </c>
      <c r="BC150" s="120"/>
      <c r="BD150" s="120"/>
      <c r="BE150" s="120"/>
      <c r="BF150" s="120"/>
      <c r="BG150" s="120"/>
      <c r="BH150" s="110" t="str">
        <f>IF(BG150="","",IF(ISERROR(VLOOKUP(BG150,[2]KNULI!$A$2:$J$1250,3,0)),"!!! FEHLER MIT DER IGRULI-VERKNÜPFUNG !!!",VLOOKUP(BG150,[2]KNULI!$A$2:$J$1250,3,0)))</f>
        <v/>
      </c>
      <c r="BI150" s="110" t="str">
        <f>IF(BG150="","",IF(ISERROR(VLOOKUP(BG150,[2]KNULI!$A$2:$J$1250,2,0)),"!!! FEHLER MIT DER IGRULI-VERKNÜPFUNG !!!",VLOOKUP(BG150,[2]KNULI!$A$2:$J$1250,2,0)))</f>
        <v/>
      </c>
      <c r="BJ150" s="110" t="str">
        <f>IF(BG150="","",IF(ISERROR(VLOOKUP(BG150,[2]KNULI!$A$2:$J$1250,4,0)),"!!! FEHLER MIT DER IGRULI-VERKNÜPFUNG !!!",VLOOKUP(BG150,[2]KNULI!$A$2:$J$1250,4,0)))</f>
        <v/>
      </c>
      <c r="BK150" s="111" t="str">
        <f>IF(BG150="","",IF(ISERROR(VLOOKUP(BG150,[2]KNULI!$A$2:$J$1250,5,0)),"!!! FEHLER MIT DER IGRULI-VERKNÜPFUNG !!!",VLOOKUP(BG150,[2]KNULI!$A$2:$J$1250,5,0)))</f>
        <v/>
      </c>
      <c r="BL150" s="241"/>
      <c r="BM150" s="120"/>
      <c r="BN150" s="199"/>
      <c r="BO150" s="215"/>
      <c r="BP150" s="122"/>
      <c r="BQ150" s="122"/>
      <c r="BR150" s="123"/>
      <c r="BS150" s="250"/>
      <c r="BT150" s="115"/>
      <c r="BU150" s="115" t="str">
        <f t="shared" si="82"/>
        <v/>
      </c>
      <c r="BV150" s="115" t="str">
        <f t="shared" si="85"/>
        <v/>
      </c>
      <c r="BW150" s="115" t="str">
        <f t="shared" si="86"/>
        <v/>
      </c>
      <c r="BX150" s="120"/>
      <c r="BY150" s="115"/>
      <c r="BZ150" s="120"/>
      <c r="CA150" s="124"/>
      <c r="CB150" s="125"/>
      <c r="CC150" s="126"/>
      <c r="CD150" s="127" t="str">
        <f t="shared" si="80"/>
        <v/>
      </c>
      <c r="CE150" s="128" t="str">
        <f t="shared" si="80"/>
        <v/>
      </c>
      <c r="CF150" s="259"/>
      <c r="CG150" s="130"/>
      <c r="CH150" s="130" t="str">
        <f t="shared" si="320"/>
        <v/>
      </c>
      <c r="CI150" s="130" t="str">
        <f t="shared" si="320"/>
        <v/>
      </c>
      <c r="CJ150" s="131" t="str">
        <f t="shared" si="320"/>
        <v/>
      </c>
      <c r="CK150" s="131" t="str">
        <f t="shared" si="320"/>
        <v/>
      </c>
      <c r="CL150" s="132" t="str">
        <f t="shared" si="320"/>
        <v/>
      </c>
    </row>
    <row r="151" spans="1:90" ht="25.5" customHeight="1" x14ac:dyDescent="0.25">
      <c r="A151" s="133"/>
      <c r="B151" s="68" t="s">
        <v>88</v>
      </c>
      <c r="C151" s="235" t="s">
        <v>614</v>
      </c>
      <c r="D151" s="80" t="str">
        <f t="shared" si="316"/>
        <v>O</v>
      </c>
      <c r="E151" s="81"/>
      <c r="F151" s="344" t="str">
        <f t="shared" si="321"/>
        <v>-KF100</v>
      </c>
      <c r="G151" s="344" t="str">
        <f t="shared" ref="G151:G163" si="322">G150</f>
        <v>-E1-K5</v>
      </c>
      <c r="H151" s="84"/>
      <c r="I151" s="236"/>
      <c r="J151" s="86"/>
      <c r="K151" s="87"/>
      <c r="L151" s="88"/>
      <c r="M151" s="89" t="s">
        <v>288</v>
      </c>
      <c r="N151" s="85"/>
      <c r="O151" s="90"/>
      <c r="P151" s="86"/>
      <c r="Q151" s="86"/>
      <c r="R151" s="91"/>
      <c r="S151" s="92"/>
      <c r="T151" s="90"/>
      <c r="U151" s="90"/>
      <c r="V151" s="86"/>
      <c r="W151" s="93" t="str">
        <f t="shared" si="317"/>
        <v/>
      </c>
      <c r="X151" s="94"/>
      <c r="Y151" s="95"/>
      <c r="Z151" s="96"/>
      <c r="AA151" s="97"/>
      <c r="AB151" s="98" t="str">
        <f t="shared" si="319"/>
        <v/>
      </c>
      <c r="AC151" s="99"/>
      <c r="AD151" s="99"/>
      <c r="AE151" s="97"/>
      <c r="AF151" s="100"/>
      <c r="AG151" s="302"/>
      <c r="AH151" s="100"/>
      <c r="AI151" s="100"/>
      <c r="AJ151" s="101"/>
      <c r="AK151" s="101"/>
      <c r="AL151" s="101"/>
      <c r="AM151" s="101"/>
      <c r="AN151" s="101"/>
      <c r="AO151" s="102"/>
      <c r="AP151" s="103"/>
      <c r="AQ151" s="104"/>
      <c r="AR151" s="102"/>
      <c r="AS151" s="102"/>
      <c r="AT151" s="102"/>
      <c r="AU151" s="105"/>
      <c r="AV151" s="119"/>
      <c r="AW151" s="120" t="str">
        <f t="shared" si="84"/>
        <v/>
      </c>
      <c r="AX151" s="120"/>
      <c r="AY151" s="120"/>
      <c r="AZ151" s="120"/>
      <c r="BA151" s="120"/>
      <c r="BB151" s="120" t="str">
        <f t="shared" si="81"/>
        <v/>
      </c>
      <c r="BC151" s="120"/>
      <c r="BD151" s="120"/>
      <c r="BE151" s="120"/>
      <c r="BF151" s="120"/>
      <c r="BG151" s="120"/>
      <c r="BH151" s="110" t="str">
        <f>IF(BG151="","",IF(ISERROR(VLOOKUP(BG151,[2]KNULI!$A$2:$J$1250,3,0)),"!!! FEHLER MIT DER IGRULI-VERKNÜPFUNG !!!",VLOOKUP(BG151,[2]KNULI!$A$2:$J$1250,3,0)))</f>
        <v/>
      </c>
      <c r="BI151" s="110" t="str">
        <f>IF(BG151="","",IF(ISERROR(VLOOKUP(BG151,[2]KNULI!$A$2:$J$1250,2,0)),"!!! FEHLER MIT DER IGRULI-VERKNÜPFUNG !!!",VLOOKUP(BG151,[2]KNULI!$A$2:$J$1250,2,0)))</f>
        <v/>
      </c>
      <c r="BJ151" s="110" t="str">
        <f>IF(BG151="","",IF(ISERROR(VLOOKUP(BG151,[2]KNULI!$A$2:$J$1250,4,0)),"!!! FEHLER MIT DER IGRULI-VERKNÜPFUNG !!!",VLOOKUP(BG151,[2]KNULI!$A$2:$J$1250,4,0)))</f>
        <v/>
      </c>
      <c r="BK151" s="111" t="str">
        <f>IF(BG151="","",IF(ISERROR(VLOOKUP(BG151,[2]KNULI!$A$2:$J$1250,5,0)),"!!! FEHLER MIT DER IGRULI-VERKNÜPFUNG !!!",VLOOKUP(BG151,[2]KNULI!$A$2:$J$1250,5,0)))</f>
        <v/>
      </c>
      <c r="BL151" s="241"/>
      <c r="BM151" s="120"/>
      <c r="BN151" s="199"/>
      <c r="BO151" s="215"/>
      <c r="BP151" s="122"/>
      <c r="BQ151" s="122"/>
      <c r="BR151" s="123"/>
      <c r="BS151" s="250"/>
      <c r="BT151" s="115"/>
      <c r="BU151" s="115" t="str">
        <f t="shared" si="82"/>
        <v/>
      </c>
      <c r="BV151" s="115" t="str">
        <f t="shared" si="85"/>
        <v/>
      </c>
      <c r="BW151" s="115" t="str">
        <f t="shared" si="86"/>
        <v/>
      </c>
      <c r="BX151" s="120"/>
      <c r="BY151" s="115"/>
      <c r="BZ151" s="120"/>
      <c r="CA151" s="124"/>
      <c r="CB151" s="125"/>
      <c r="CC151" s="126"/>
      <c r="CD151" s="127" t="str">
        <f t="shared" si="80"/>
        <v/>
      </c>
      <c r="CE151" s="128" t="str">
        <f t="shared" si="80"/>
        <v/>
      </c>
      <c r="CF151" s="259"/>
      <c r="CG151" s="130"/>
      <c r="CH151" s="130" t="str">
        <f t="shared" si="320"/>
        <v/>
      </c>
      <c r="CI151" s="130" t="str">
        <f t="shared" si="320"/>
        <v/>
      </c>
      <c r="CJ151" s="131" t="str">
        <f t="shared" si="320"/>
        <v/>
      </c>
      <c r="CK151" s="131" t="str">
        <f t="shared" si="320"/>
        <v/>
      </c>
      <c r="CL151" s="132" t="str">
        <f t="shared" si="320"/>
        <v/>
      </c>
    </row>
    <row r="152" spans="1:90" ht="25.5" customHeight="1" x14ac:dyDescent="0.25">
      <c r="A152" s="264" t="s">
        <v>225</v>
      </c>
      <c r="B152" s="78" t="s">
        <v>88</v>
      </c>
      <c r="C152" s="370" t="s">
        <v>926</v>
      </c>
      <c r="D152" s="80" t="str">
        <f t="shared" si="316"/>
        <v>O</v>
      </c>
      <c r="E152" s="81"/>
      <c r="F152" s="344" t="str">
        <f t="shared" si="321"/>
        <v>-KF100</v>
      </c>
      <c r="G152" s="344" t="str">
        <f>G149</f>
        <v>-E1-K5</v>
      </c>
      <c r="H152" s="84"/>
      <c r="I152" s="236"/>
      <c r="J152" s="86"/>
      <c r="K152" s="87"/>
      <c r="L152" s="88"/>
      <c r="M152" s="89" t="s">
        <v>288</v>
      </c>
      <c r="N152" s="85"/>
      <c r="O152" s="90"/>
      <c r="P152" s="86"/>
      <c r="Q152" s="86"/>
      <c r="R152" s="91"/>
      <c r="S152" s="92"/>
      <c r="T152" s="90"/>
      <c r="U152" s="90"/>
      <c r="V152" s="86"/>
      <c r="W152" s="93" t="str">
        <f t="shared" si="317"/>
        <v/>
      </c>
      <c r="X152" s="94"/>
      <c r="Y152" s="95"/>
      <c r="Z152" s="96"/>
      <c r="AA152" s="97"/>
      <c r="AB152" s="98" t="str">
        <f t="shared" si="319"/>
        <v/>
      </c>
      <c r="AC152" s="99"/>
      <c r="AD152" s="99"/>
      <c r="AE152" s="97"/>
      <c r="AF152" s="100"/>
      <c r="AG152" s="302"/>
      <c r="AH152" s="100"/>
      <c r="AI152" s="100"/>
      <c r="AJ152" s="101"/>
      <c r="AK152" s="101"/>
      <c r="AL152" s="101"/>
      <c r="AM152" s="101"/>
      <c r="AN152" s="101"/>
      <c r="AO152" s="102"/>
      <c r="AP152" s="103"/>
      <c r="AQ152" s="104"/>
      <c r="AR152" s="102"/>
      <c r="AS152" s="102"/>
      <c r="AT152" s="102"/>
      <c r="AU152" s="105"/>
      <c r="AV152" s="119"/>
      <c r="AW152" s="120" t="str">
        <f t="shared" si="84"/>
        <v/>
      </c>
      <c r="AX152" s="120"/>
      <c r="AY152" s="120"/>
      <c r="AZ152" s="120"/>
      <c r="BA152" s="120"/>
      <c r="BB152" s="120" t="str">
        <f t="shared" si="81"/>
        <v/>
      </c>
      <c r="BC152" s="120"/>
      <c r="BD152" s="120"/>
      <c r="BE152" s="120"/>
      <c r="BF152" s="120"/>
      <c r="BG152" s="120"/>
      <c r="BH152" s="110" t="str">
        <f>IF(BG152="","",IF(ISERROR(VLOOKUP(BG152,[2]KNULI!$A$2:$J$1250,3,0)),"!!! FEHLER MIT DER IGRULI-VERKNÜPFUNG !!!",VLOOKUP(BG152,[2]KNULI!$A$2:$J$1250,3,0)))</f>
        <v/>
      </c>
      <c r="BI152" s="110" t="str">
        <f>IF(BG152="","",IF(ISERROR(VLOOKUP(BG152,[2]KNULI!$A$2:$J$1250,2,0)),"!!! FEHLER MIT DER IGRULI-VERKNÜPFUNG !!!",VLOOKUP(BG152,[2]KNULI!$A$2:$J$1250,2,0)))</f>
        <v/>
      </c>
      <c r="BJ152" s="110" t="str">
        <f>IF(BG152="","",IF(ISERROR(VLOOKUP(BG152,[2]KNULI!$A$2:$J$1250,4,0)),"!!! FEHLER MIT DER IGRULI-VERKNÜPFUNG !!!",VLOOKUP(BG152,[2]KNULI!$A$2:$J$1250,4,0)))</f>
        <v/>
      </c>
      <c r="BK152" s="111" t="str">
        <f>IF(BG152="","",IF(ISERROR(VLOOKUP(BG152,[2]KNULI!$A$2:$J$1250,5,0)),"!!! FEHLER MIT DER IGRULI-VERKNÜPFUNG !!!",VLOOKUP(BG152,[2]KNULI!$A$2:$J$1250,5,0)))</f>
        <v/>
      </c>
      <c r="BL152" s="241"/>
      <c r="BM152" s="120"/>
      <c r="BN152" s="199"/>
      <c r="BO152" s="215"/>
      <c r="BP152" s="122"/>
      <c r="BQ152" s="122"/>
      <c r="BR152" s="123"/>
      <c r="BS152" s="250"/>
      <c r="BT152" s="115"/>
      <c r="BU152" s="115" t="str">
        <f t="shared" si="82"/>
        <v/>
      </c>
      <c r="BV152" s="115" t="str">
        <f t="shared" si="85"/>
        <v/>
      </c>
      <c r="BW152" s="115" t="str">
        <f t="shared" si="86"/>
        <v/>
      </c>
      <c r="BX152" s="120"/>
      <c r="BY152" s="115"/>
      <c r="BZ152" s="120"/>
      <c r="CA152" s="124"/>
      <c r="CB152" s="125"/>
      <c r="CC152" s="425"/>
      <c r="CD152" s="127" t="str">
        <f t="shared" si="80"/>
        <v/>
      </c>
      <c r="CE152" s="128" t="str">
        <f t="shared" si="80"/>
        <v/>
      </c>
      <c r="CF152" s="259"/>
      <c r="CG152" s="130"/>
      <c r="CH152" s="130" t="str">
        <f t="shared" si="320"/>
        <v/>
      </c>
      <c r="CI152" s="130" t="str">
        <f t="shared" si="320"/>
        <v/>
      </c>
      <c r="CJ152" s="131" t="str">
        <f t="shared" si="320"/>
        <v/>
      </c>
      <c r="CK152" s="131" t="str">
        <f t="shared" si="320"/>
        <v/>
      </c>
      <c r="CL152" s="132" t="str">
        <f t="shared" si="320"/>
        <v/>
      </c>
    </row>
    <row r="153" spans="1:90" ht="25.5" customHeight="1" x14ac:dyDescent="0.25">
      <c r="A153" s="264" t="s">
        <v>225</v>
      </c>
      <c r="B153" s="78" t="s">
        <v>88</v>
      </c>
      <c r="C153" s="370" t="s">
        <v>927</v>
      </c>
      <c r="D153" s="80" t="str">
        <f t="shared" si="316"/>
        <v>O</v>
      </c>
      <c r="E153" s="81"/>
      <c r="F153" s="344" t="str">
        <f t="shared" si="321"/>
        <v>-KF100</v>
      </c>
      <c r="G153" s="344" t="str">
        <f t="shared" si="322"/>
        <v>-E1-K5</v>
      </c>
      <c r="H153" s="84"/>
      <c r="I153" s="236"/>
      <c r="J153" s="86"/>
      <c r="K153" s="87"/>
      <c r="L153" s="88"/>
      <c r="M153" s="89" t="s">
        <v>288</v>
      </c>
      <c r="N153" s="85"/>
      <c r="O153" s="90"/>
      <c r="P153" s="86"/>
      <c r="Q153" s="86"/>
      <c r="R153" s="91"/>
      <c r="S153" s="92"/>
      <c r="T153" s="90"/>
      <c r="U153" s="90"/>
      <c r="V153" s="86"/>
      <c r="W153" s="93" t="str">
        <f t="shared" si="317"/>
        <v/>
      </c>
      <c r="X153" s="94"/>
      <c r="Y153" s="95"/>
      <c r="Z153" s="96"/>
      <c r="AA153" s="97"/>
      <c r="AB153" s="98" t="str">
        <f t="shared" si="319"/>
        <v/>
      </c>
      <c r="AC153" s="99"/>
      <c r="AD153" s="99"/>
      <c r="AE153" s="97"/>
      <c r="AF153" s="100"/>
      <c r="AG153" s="302"/>
      <c r="AH153" s="100"/>
      <c r="AI153" s="100"/>
      <c r="AJ153" s="101"/>
      <c r="AK153" s="101"/>
      <c r="AL153" s="101"/>
      <c r="AM153" s="101"/>
      <c r="AN153" s="101"/>
      <c r="AO153" s="102"/>
      <c r="AP153" s="103"/>
      <c r="AQ153" s="104"/>
      <c r="AR153" s="102"/>
      <c r="AS153" s="102"/>
      <c r="AT153" s="102"/>
      <c r="AU153" s="105"/>
      <c r="AV153" s="119"/>
      <c r="AW153" s="120" t="str">
        <f t="shared" si="84"/>
        <v/>
      </c>
      <c r="AX153" s="120"/>
      <c r="AY153" s="120"/>
      <c r="AZ153" s="120"/>
      <c r="BA153" s="120"/>
      <c r="BB153" s="120" t="str">
        <f t="shared" si="81"/>
        <v/>
      </c>
      <c r="BC153" s="120"/>
      <c r="BD153" s="120"/>
      <c r="BE153" s="120"/>
      <c r="BF153" s="120"/>
      <c r="BG153" s="120"/>
      <c r="BH153" s="110" t="str">
        <f>IF(BG153="","",IF(ISERROR(VLOOKUP(BG153,[2]KNULI!$A$2:$J$1250,3,0)),"!!! FEHLER MIT DER IGRULI-VERKNÜPFUNG !!!",VLOOKUP(BG153,[2]KNULI!$A$2:$J$1250,3,0)))</f>
        <v/>
      </c>
      <c r="BI153" s="110" t="str">
        <f>IF(BG153="","",IF(ISERROR(VLOOKUP(BG153,[2]KNULI!$A$2:$J$1250,2,0)),"!!! FEHLER MIT DER IGRULI-VERKNÜPFUNG !!!",VLOOKUP(BG153,[2]KNULI!$A$2:$J$1250,2,0)))</f>
        <v/>
      </c>
      <c r="BJ153" s="110" t="str">
        <f>IF(BG153="","",IF(ISERROR(VLOOKUP(BG153,[2]KNULI!$A$2:$J$1250,4,0)),"!!! FEHLER MIT DER IGRULI-VERKNÜPFUNG !!!",VLOOKUP(BG153,[2]KNULI!$A$2:$J$1250,4,0)))</f>
        <v/>
      </c>
      <c r="BK153" s="111" t="str">
        <f>IF(BG153="","",IF(ISERROR(VLOOKUP(BG153,[2]KNULI!$A$2:$J$1250,5,0)),"!!! FEHLER MIT DER IGRULI-VERKNÜPFUNG !!!",VLOOKUP(BG153,[2]KNULI!$A$2:$J$1250,5,0)))</f>
        <v/>
      </c>
      <c r="BL153" s="241"/>
      <c r="BM153" s="120"/>
      <c r="BN153" s="199"/>
      <c r="BO153" s="215"/>
      <c r="BP153" s="122"/>
      <c r="BQ153" s="122"/>
      <c r="BR153" s="123"/>
      <c r="BS153" s="250"/>
      <c r="BT153" s="115"/>
      <c r="BU153" s="115" t="str">
        <f t="shared" si="82"/>
        <v/>
      </c>
      <c r="BV153" s="115" t="str">
        <f t="shared" si="85"/>
        <v/>
      </c>
      <c r="BW153" s="115" t="str">
        <f t="shared" si="86"/>
        <v/>
      </c>
      <c r="BX153" s="120"/>
      <c r="BY153" s="115"/>
      <c r="BZ153" s="120"/>
      <c r="CA153" s="124"/>
      <c r="CB153" s="125"/>
      <c r="CC153" s="425"/>
      <c r="CD153" s="127" t="str">
        <f t="shared" si="80"/>
        <v/>
      </c>
      <c r="CE153" s="128" t="str">
        <f t="shared" si="80"/>
        <v/>
      </c>
      <c r="CF153" s="259"/>
      <c r="CG153" s="130"/>
      <c r="CH153" s="130" t="str">
        <f t="shared" si="320"/>
        <v/>
      </c>
      <c r="CI153" s="130" t="str">
        <f t="shared" si="320"/>
        <v/>
      </c>
      <c r="CJ153" s="131" t="str">
        <f t="shared" si="320"/>
        <v/>
      </c>
      <c r="CK153" s="131" t="str">
        <f t="shared" si="320"/>
        <v/>
      </c>
      <c r="CL153" s="132" t="str">
        <f t="shared" si="320"/>
        <v/>
      </c>
    </row>
    <row r="154" spans="1:90" ht="25.5" customHeight="1" x14ac:dyDescent="0.25">
      <c r="A154" s="264" t="s">
        <v>225</v>
      </c>
      <c r="B154" s="78" t="s">
        <v>88</v>
      </c>
      <c r="C154" s="370" t="s">
        <v>928</v>
      </c>
      <c r="D154" s="80" t="str">
        <f t="shared" si="316"/>
        <v>O</v>
      </c>
      <c r="E154" s="81"/>
      <c r="F154" s="344" t="str">
        <f t="shared" si="321"/>
        <v>-KF100</v>
      </c>
      <c r="G154" s="344" t="str">
        <f>G149</f>
        <v>-E1-K5</v>
      </c>
      <c r="H154" s="84"/>
      <c r="I154" s="236"/>
      <c r="J154" s="86"/>
      <c r="K154" s="87"/>
      <c r="L154" s="88"/>
      <c r="M154" s="89" t="s">
        <v>288</v>
      </c>
      <c r="N154" s="85"/>
      <c r="O154" s="90"/>
      <c r="P154" s="86"/>
      <c r="Q154" s="86"/>
      <c r="R154" s="91"/>
      <c r="S154" s="92"/>
      <c r="T154" s="90"/>
      <c r="U154" s="90"/>
      <c r="V154" s="86"/>
      <c r="W154" s="93" t="str">
        <f t="shared" si="317"/>
        <v/>
      </c>
      <c r="X154" s="94"/>
      <c r="Y154" s="95"/>
      <c r="Z154" s="96"/>
      <c r="AA154" s="97"/>
      <c r="AB154" s="98" t="str">
        <f t="shared" si="319"/>
        <v/>
      </c>
      <c r="AC154" s="99"/>
      <c r="AD154" s="99"/>
      <c r="AE154" s="97"/>
      <c r="AF154" s="100"/>
      <c r="AG154" s="302"/>
      <c r="AH154" s="100"/>
      <c r="AI154" s="100"/>
      <c r="AJ154" s="101"/>
      <c r="AK154" s="101"/>
      <c r="AL154" s="101"/>
      <c r="AM154" s="101"/>
      <c r="AN154" s="101"/>
      <c r="AO154" s="102"/>
      <c r="AP154" s="103"/>
      <c r="AQ154" s="104"/>
      <c r="AR154" s="102"/>
      <c r="AS154" s="102"/>
      <c r="AT154" s="102"/>
      <c r="AU154" s="105"/>
      <c r="AV154" s="119"/>
      <c r="AW154" s="120" t="str">
        <f t="shared" si="84"/>
        <v/>
      </c>
      <c r="AX154" s="120"/>
      <c r="AY154" s="120"/>
      <c r="AZ154" s="120"/>
      <c r="BA154" s="120"/>
      <c r="BB154" s="120" t="str">
        <f t="shared" si="81"/>
        <v/>
      </c>
      <c r="BC154" s="120"/>
      <c r="BD154" s="120"/>
      <c r="BE154" s="120"/>
      <c r="BF154" s="120"/>
      <c r="BG154" s="120"/>
      <c r="BH154" s="110" t="str">
        <f>IF(BG154="","",IF(ISERROR(VLOOKUP(BG154,[2]KNULI!$A$2:$J$1250,3,0)),"!!! FEHLER MIT DER IGRULI-VERKNÜPFUNG !!!",VLOOKUP(BG154,[2]KNULI!$A$2:$J$1250,3,0)))</f>
        <v/>
      </c>
      <c r="BI154" s="110" t="str">
        <f>IF(BG154="","",IF(ISERROR(VLOOKUP(BG154,[2]KNULI!$A$2:$J$1250,2,0)),"!!! FEHLER MIT DER IGRULI-VERKNÜPFUNG !!!",VLOOKUP(BG154,[2]KNULI!$A$2:$J$1250,2,0)))</f>
        <v/>
      </c>
      <c r="BJ154" s="110" t="str">
        <f>IF(BG154="","",IF(ISERROR(VLOOKUP(BG154,[2]KNULI!$A$2:$J$1250,4,0)),"!!! FEHLER MIT DER IGRULI-VERKNÜPFUNG !!!",VLOOKUP(BG154,[2]KNULI!$A$2:$J$1250,4,0)))</f>
        <v/>
      </c>
      <c r="BK154" s="111" t="str">
        <f>IF(BG154="","",IF(ISERROR(VLOOKUP(BG154,[2]KNULI!$A$2:$J$1250,5,0)),"!!! FEHLER MIT DER IGRULI-VERKNÜPFUNG !!!",VLOOKUP(BG154,[2]KNULI!$A$2:$J$1250,5,0)))</f>
        <v/>
      </c>
      <c r="BL154" s="241"/>
      <c r="BM154" s="120"/>
      <c r="BN154" s="199"/>
      <c r="BO154" s="215"/>
      <c r="BP154" s="122"/>
      <c r="BQ154" s="122"/>
      <c r="BR154" s="123"/>
      <c r="BS154" s="250"/>
      <c r="BT154" s="115"/>
      <c r="BU154" s="115" t="str">
        <f t="shared" si="82"/>
        <v/>
      </c>
      <c r="BV154" s="115" t="str">
        <f t="shared" si="85"/>
        <v/>
      </c>
      <c r="BW154" s="115" t="str">
        <f t="shared" si="86"/>
        <v/>
      </c>
      <c r="BX154" s="120"/>
      <c r="BY154" s="115"/>
      <c r="BZ154" s="120"/>
      <c r="CA154" s="124"/>
      <c r="CB154" s="125"/>
      <c r="CC154" s="425"/>
      <c r="CD154" s="127" t="str">
        <f t="shared" si="80"/>
        <v/>
      </c>
      <c r="CE154" s="128" t="str">
        <f t="shared" si="80"/>
        <v/>
      </c>
      <c r="CF154" s="259"/>
      <c r="CG154" s="130"/>
      <c r="CH154" s="130" t="str">
        <f t="shared" si="320"/>
        <v/>
      </c>
      <c r="CI154" s="130" t="str">
        <f t="shared" si="320"/>
        <v/>
      </c>
      <c r="CJ154" s="131" t="str">
        <f t="shared" si="320"/>
        <v/>
      </c>
      <c r="CK154" s="131" t="str">
        <f t="shared" si="320"/>
        <v/>
      </c>
      <c r="CL154" s="132" t="str">
        <f t="shared" si="320"/>
        <v/>
      </c>
    </row>
    <row r="155" spans="1:90" ht="25.5" customHeight="1" x14ac:dyDescent="0.25">
      <c r="A155" s="264" t="s">
        <v>225</v>
      </c>
      <c r="B155" s="78" t="s">
        <v>88</v>
      </c>
      <c r="C155" s="370" t="s">
        <v>929</v>
      </c>
      <c r="D155" s="80" t="str">
        <f t="shared" si="316"/>
        <v>O</v>
      </c>
      <c r="E155" s="81"/>
      <c r="F155" s="344" t="str">
        <f t="shared" si="321"/>
        <v>-KF100</v>
      </c>
      <c r="G155" s="344" t="str">
        <f t="shared" si="322"/>
        <v>-E1-K5</v>
      </c>
      <c r="H155" s="84"/>
      <c r="I155" s="236"/>
      <c r="J155" s="86"/>
      <c r="K155" s="87"/>
      <c r="L155" s="88"/>
      <c r="M155" s="89" t="s">
        <v>288</v>
      </c>
      <c r="N155" s="85"/>
      <c r="O155" s="90"/>
      <c r="P155" s="86"/>
      <c r="Q155" s="86"/>
      <c r="R155" s="91"/>
      <c r="S155" s="92"/>
      <c r="T155" s="90"/>
      <c r="U155" s="90"/>
      <c r="V155" s="86"/>
      <c r="W155" s="93" t="str">
        <f t="shared" si="317"/>
        <v/>
      </c>
      <c r="X155" s="94"/>
      <c r="Y155" s="95"/>
      <c r="Z155" s="96"/>
      <c r="AA155" s="97"/>
      <c r="AB155" s="98" t="str">
        <f t="shared" si="319"/>
        <v/>
      </c>
      <c r="AC155" s="99"/>
      <c r="AD155" s="99"/>
      <c r="AE155" s="97"/>
      <c r="AF155" s="100"/>
      <c r="AG155" s="302"/>
      <c r="AH155" s="100"/>
      <c r="AI155" s="100"/>
      <c r="AJ155" s="101"/>
      <c r="AK155" s="101"/>
      <c r="AL155" s="101"/>
      <c r="AM155" s="101"/>
      <c r="AN155" s="101"/>
      <c r="AO155" s="102"/>
      <c r="AP155" s="103"/>
      <c r="AQ155" s="104"/>
      <c r="AR155" s="102"/>
      <c r="AS155" s="102"/>
      <c r="AT155" s="102"/>
      <c r="AU155" s="105"/>
      <c r="AV155" s="119"/>
      <c r="AW155" s="120" t="str">
        <f t="shared" si="84"/>
        <v/>
      </c>
      <c r="AX155" s="120"/>
      <c r="AY155" s="120"/>
      <c r="AZ155" s="120"/>
      <c r="BA155" s="120"/>
      <c r="BB155" s="120" t="str">
        <f t="shared" si="81"/>
        <v/>
      </c>
      <c r="BC155" s="120"/>
      <c r="BD155" s="120"/>
      <c r="BE155" s="120"/>
      <c r="BF155" s="120"/>
      <c r="BG155" s="120"/>
      <c r="BH155" s="110" t="str">
        <f>IF(BG155="","",IF(ISERROR(VLOOKUP(BG155,[2]KNULI!$A$2:$J$1250,3,0)),"!!! FEHLER MIT DER IGRULI-VERKNÜPFUNG !!!",VLOOKUP(BG155,[2]KNULI!$A$2:$J$1250,3,0)))</f>
        <v/>
      </c>
      <c r="BI155" s="110" t="str">
        <f>IF(BG155="","",IF(ISERROR(VLOOKUP(BG155,[2]KNULI!$A$2:$J$1250,2,0)),"!!! FEHLER MIT DER IGRULI-VERKNÜPFUNG !!!",VLOOKUP(BG155,[2]KNULI!$A$2:$J$1250,2,0)))</f>
        <v/>
      </c>
      <c r="BJ155" s="110" t="str">
        <f>IF(BG155="","",IF(ISERROR(VLOOKUP(BG155,[2]KNULI!$A$2:$J$1250,4,0)),"!!! FEHLER MIT DER IGRULI-VERKNÜPFUNG !!!",VLOOKUP(BG155,[2]KNULI!$A$2:$J$1250,4,0)))</f>
        <v/>
      </c>
      <c r="BK155" s="111" t="str">
        <f>IF(BG155="","",IF(ISERROR(VLOOKUP(BG155,[2]KNULI!$A$2:$J$1250,5,0)),"!!! FEHLER MIT DER IGRULI-VERKNÜPFUNG !!!",VLOOKUP(BG155,[2]KNULI!$A$2:$J$1250,5,0)))</f>
        <v/>
      </c>
      <c r="BL155" s="241"/>
      <c r="BM155" s="120"/>
      <c r="BN155" s="199"/>
      <c r="BO155" s="215"/>
      <c r="BP155" s="122"/>
      <c r="BQ155" s="122"/>
      <c r="BR155" s="123"/>
      <c r="BS155" s="250"/>
      <c r="BT155" s="115"/>
      <c r="BU155" s="115" t="str">
        <f t="shared" si="82"/>
        <v/>
      </c>
      <c r="BV155" s="115" t="str">
        <f t="shared" si="85"/>
        <v/>
      </c>
      <c r="BW155" s="115" t="str">
        <f t="shared" si="86"/>
        <v/>
      </c>
      <c r="BX155" s="120"/>
      <c r="BY155" s="115"/>
      <c r="BZ155" s="120"/>
      <c r="CA155" s="124"/>
      <c r="CB155" s="125"/>
      <c r="CC155" s="425"/>
      <c r="CD155" s="127" t="str">
        <f t="shared" si="80"/>
        <v/>
      </c>
      <c r="CE155" s="128" t="str">
        <f t="shared" si="80"/>
        <v/>
      </c>
      <c r="CF155" s="259"/>
      <c r="CG155" s="130"/>
      <c r="CH155" s="130" t="str">
        <f t="shared" si="320"/>
        <v/>
      </c>
      <c r="CI155" s="130" t="str">
        <f t="shared" si="320"/>
        <v/>
      </c>
      <c r="CJ155" s="131" t="str">
        <f t="shared" si="320"/>
        <v/>
      </c>
      <c r="CK155" s="131" t="str">
        <f t="shared" si="320"/>
        <v/>
      </c>
      <c r="CL155" s="132" t="str">
        <f t="shared" si="320"/>
        <v/>
      </c>
    </row>
    <row r="156" spans="1:90" ht="25.5" customHeight="1" x14ac:dyDescent="0.25">
      <c r="A156" s="264" t="s">
        <v>225</v>
      </c>
      <c r="B156" s="78" t="s">
        <v>88</v>
      </c>
      <c r="C156" s="370" t="s">
        <v>930</v>
      </c>
      <c r="D156" s="80" t="str">
        <f t="shared" si="316"/>
        <v>O</v>
      </c>
      <c r="E156" s="81"/>
      <c r="F156" s="344" t="str">
        <f t="shared" si="321"/>
        <v>-KF100</v>
      </c>
      <c r="G156" s="344" t="str">
        <f>G151</f>
        <v>-E1-K5</v>
      </c>
      <c r="H156" s="84"/>
      <c r="I156" s="236"/>
      <c r="J156" s="86"/>
      <c r="K156" s="87"/>
      <c r="L156" s="88"/>
      <c r="M156" s="89" t="s">
        <v>288</v>
      </c>
      <c r="N156" s="85"/>
      <c r="O156" s="90"/>
      <c r="P156" s="86"/>
      <c r="Q156" s="86"/>
      <c r="R156" s="91"/>
      <c r="S156" s="92"/>
      <c r="T156" s="90"/>
      <c r="U156" s="90"/>
      <c r="V156" s="86"/>
      <c r="W156" s="93" t="str">
        <f t="shared" si="317"/>
        <v/>
      </c>
      <c r="X156" s="94"/>
      <c r="Y156" s="95"/>
      <c r="Z156" s="96"/>
      <c r="AA156" s="97"/>
      <c r="AB156" s="98" t="str">
        <f t="shared" si="319"/>
        <v/>
      </c>
      <c r="AC156" s="99"/>
      <c r="AD156" s="99"/>
      <c r="AE156" s="97"/>
      <c r="AF156" s="100"/>
      <c r="AG156" s="302"/>
      <c r="AH156" s="100"/>
      <c r="AI156" s="100"/>
      <c r="AJ156" s="101"/>
      <c r="AK156" s="101"/>
      <c r="AL156" s="101"/>
      <c r="AM156" s="101"/>
      <c r="AN156" s="101"/>
      <c r="AO156" s="102"/>
      <c r="AP156" s="103"/>
      <c r="AQ156" s="104"/>
      <c r="AR156" s="102"/>
      <c r="AS156" s="102"/>
      <c r="AT156" s="102"/>
      <c r="AU156" s="105"/>
      <c r="AV156" s="119"/>
      <c r="AW156" s="120" t="str">
        <f t="shared" si="84"/>
        <v/>
      </c>
      <c r="AX156" s="120"/>
      <c r="AY156" s="120"/>
      <c r="AZ156" s="120"/>
      <c r="BA156" s="120"/>
      <c r="BB156" s="120" t="str">
        <f t="shared" si="81"/>
        <v/>
      </c>
      <c r="BC156" s="120"/>
      <c r="BD156" s="120"/>
      <c r="BE156" s="120"/>
      <c r="BF156" s="120"/>
      <c r="BG156" s="120"/>
      <c r="BH156" s="110" t="str">
        <f>IF(BG156="","",IF(ISERROR(VLOOKUP(BG156,[2]KNULI!$A$2:$J$1250,3,0)),"!!! FEHLER MIT DER IGRULI-VERKNÜPFUNG !!!",VLOOKUP(BG156,[2]KNULI!$A$2:$J$1250,3,0)))</f>
        <v/>
      </c>
      <c r="BI156" s="110" t="str">
        <f>IF(BG156="","",IF(ISERROR(VLOOKUP(BG156,[2]KNULI!$A$2:$J$1250,2,0)),"!!! FEHLER MIT DER IGRULI-VERKNÜPFUNG !!!",VLOOKUP(BG156,[2]KNULI!$A$2:$J$1250,2,0)))</f>
        <v/>
      </c>
      <c r="BJ156" s="110" t="str">
        <f>IF(BG156="","",IF(ISERROR(VLOOKUP(BG156,[2]KNULI!$A$2:$J$1250,4,0)),"!!! FEHLER MIT DER IGRULI-VERKNÜPFUNG !!!",VLOOKUP(BG156,[2]KNULI!$A$2:$J$1250,4,0)))</f>
        <v/>
      </c>
      <c r="BK156" s="111" t="str">
        <f>IF(BG156="","",IF(ISERROR(VLOOKUP(BG156,[2]KNULI!$A$2:$J$1250,5,0)),"!!! FEHLER MIT DER IGRULI-VERKNÜPFUNG !!!",VLOOKUP(BG156,[2]KNULI!$A$2:$J$1250,5,0)))</f>
        <v/>
      </c>
      <c r="BL156" s="241"/>
      <c r="BM156" s="120"/>
      <c r="BN156" s="199"/>
      <c r="BO156" s="215"/>
      <c r="BP156" s="122"/>
      <c r="BQ156" s="122"/>
      <c r="BR156" s="123"/>
      <c r="BS156" s="250"/>
      <c r="BT156" s="115"/>
      <c r="BU156" s="115" t="str">
        <f t="shared" si="82"/>
        <v/>
      </c>
      <c r="BV156" s="115" t="str">
        <f t="shared" si="85"/>
        <v/>
      </c>
      <c r="BW156" s="115" t="str">
        <f t="shared" si="86"/>
        <v/>
      </c>
      <c r="BX156" s="120"/>
      <c r="BY156" s="115"/>
      <c r="BZ156" s="120"/>
      <c r="CA156" s="378"/>
      <c r="CB156" s="125"/>
      <c r="CC156" s="387"/>
      <c r="CD156" s="127" t="str">
        <f t="shared" si="80"/>
        <v/>
      </c>
      <c r="CE156" s="128" t="str">
        <f t="shared" si="80"/>
        <v/>
      </c>
      <c r="CF156" s="259"/>
      <c r="CG156" s="130"/>
      <c r="CH156" s="130" t="str">
        <f t="shared" si="320"/>
        <v/>
      </c>
      <c r="CI156" s="130" t="str">
        <f t="shared" si="320"/>
        <v/>
      </c>
      <c r="CJ156" s="131" t="str">
        <f t="shared" si="320"/>
        <v/>
      </c>
      <c r="CK156" s="131" t="str">
        <f t="shared" si="320"/>
        <v/>
      </c>
      <c r="CL156" s="132" t="str">
        <f t="shared" si="320"/>
        <v/>
      </c>
    </row>
    <row r="157" spans="1:90" ht="25.5" customHeight="1" x14ac:dyDescent="0.25">
      <c r="A157" s="264" t="s">
        <v>225</v>
      </c>
      <c r="B157" s="78" t="s">
        <v>88</v>
      </c>
      <c r="C157" s="370" t="s">
        <v>931</v>
      </c>
      <c r="D157" s="80" t="str">
        <f t="shared" si="316"/>
        <v>O</v>
      </c>
      <c r="E157" s="81"/>
      <c r="F157" s="344" t="str">
        <f t="shared" si="321"/>
        <v>-KF100</v>
      </c>
      <c r="G157" s="344" t="str">
        <f t="shared" si="322"/>
        <v>-E1-K5</v>
      </c>
      <c r="H157" s="84"/>
      <c r="I157" s="236"/>
      <c r="J157" s="86"/>
      <c r="K157" s="87"/>
      <c r="L157" s="88"/>
      <c r="M157" s="89" t="s">
        <v>288</v>
      </c>
      <c r="N157" s="85"/>
      <c r="O157" s="90"/>
      <c r="P157" s="86"/>
      <c r="Q157" s="86"/>
      <c r="R157" s="91"/>
      <c r="S157" s="92"/>
      <c r="T157" s="90"/>
      <c r="U157" s="90"/>
      <c r="V157" s="86"/>
      <c r="W157" s="93" t="str">
        <f t="shared" si="317"/>
        <v/>
      </c>
      <c r="X157" s="94"/>
      <c r="Y157" s="95"/>
      <c r="Z157" s="96"/>
      <c r="AA157" s="97"/>
      <c r="AB157" s="98" t="str">
        <f t="shared" si="319"/>
        <v/>
      </c>
      <c r="AC157" s="99"/>
      <c r="AD157" s="99"/>
      <c r="AE157" s="97"/>
      <c r="AF157" s="100"/>
      <c r="AG157" s="302"/>
      <c r="AH157" s="100"/>
      <c r="AI157" s="100"/>
      <c r="AJ157" s="101"/>
      <c r="AK157" s="101"/>
      <c r="AL157" s="101"/>
      <c r="AM157" s="101"/>
      <c r="AN157" s="101"/>
      <c r="AO157" s="102"/>
      <c r="AP157" s="103"/>
      <c r="AQ157" s="104"/>
      <c r="AR157" s="102"/>
      <c r="AS157" s="102"/>
      <c r="AT157" s="102"/>
      <c r="AU157" s="105"/>
      <c r="AV157" s="119"/>
      <c r="AW157" s="120" t="str">
        <f t="shared" si="84"/>
        <v/>
      </c>
      <c r="AX157" s="120"/>
      <c r="AY157" s="120"/>
      <c r="AZ157" s="120"/>
      <c r="BA157" s="120"/>
      <c r="BB157" s="120" t="str">
        <f t="shared" si="81"/>
        <v/>
      </c>
      <c r="BC157" s="120"/>
      <c r="BD157" s="120"/>
      <c r="BE157" s="120"/>
      <c r="BF157" s="120"/>
      <c r="BG157" s="120"/>
      <c r="BH157" s="110" t="str">
        <f>IF(BG157="","",IF(ISERROR(VLOOKUP(BG157,[2]KNULI!$A$2:$J$1250,3,0)),"!!! FEHLER MIT DER IGRULI-VERKNÜPFUNG !!!",VLOOKUP(BG157,[2]KNULI!$A$2:$J$1250,3,0)))</f>
        <v/>
      </c>
      <c r="BI157" s="110" t="str">
        <f>IF(BG157="","",IF(ISERROR(VLOOKUP(BG157,[2]KNULI!$A$2:$J$1250,2,0)),"!!! FEHLER MIT DER IGRULI-VERKNÜPFUNG !!!",VLOOKUP(BG157,[2]KNULI!$A$2:$J$1250,2,0)))</f>
        <v/>
      </c>
      <c r="BJ157" s="110" t="str">
        <f>IF(BG157="","",IF(ISERROR(VLOOKUP(BG157,[2]KNULI!$A$2:$J$1250,4,0)),"!!! FEHLER MIT DER IGRULI-VERKNÜPFUNG !!!",VLOOKUP(BG157,[2]KNULI!$A$2:$J$1250,4,0)))</f>
        <v/>
      </c>
      <c r="BK157" s="111" t="str">
        <f>IF(BG157="","",IF(ISERROR(VLOOKUP(BG157,[2]KNULI!$A$2:$J$1250,5,0)),"!!! FEHLER MIT DER IGRULI-VERKNÜPFUNG !!!",VLOOKUP(BG157,[2]KNULI!$A$2:$J$1250,5,0)))</f>
        <v/>
      </c>
      <c r="BL157" s="241"/>
      <c r="BM157" s="120"/>
      <c r="BN157" s="199"/>
      <c r="BO157" s="215"/>
      <c r="BP157" s="122"/>
      <c r="BQ157" s="122"/>
      <c r="BR157" s="123"/>
      <c r="BS157" s="250"/>
      <c r="BT157" s="115"/>
      <c r="BU157" s="115" t="str">
        <f t="shared" si="82"/>
        <v/>
      </c>
      <c r="BV157" s="115" t="str">
        <f t="shared" si="85"/>
        <v/>
      </c>
      <c r="BW157" s="115" t="str">
        <f t="shared" si="86"/>
        <v/>
      </c>
      <c r="BX157" s="120"/>
      <c r="BY157" s="115"/>
      <c r="BZ157" s="120"/>
      <c r="CA157" s="378"/>
      <c r="CB157" s="125"/>
      <c r="CC157" s="387"/>
      <c r="CD157" s="127" t="str">
        <f t="shared" ref="CD157:CE202" si="323">IF($AV157&lt;&gt;"",BQ157,"")</f>
        <v/>
      </c>
      <c r="CE157" s="128" t="str">
        <f t="shared" si="323"/>
        <v/>
      </c>
      <c r="CF157" s="259"/>
      <c r="CG157" s="130"/>
      <c r="CH157" s="130" t="str">
        <f t="shared" si="320"/>
        <v/>
      </c>
      <c r="CI157" s="130" t="str">
        <f t="shared" si="320"/>
        <v/>
      </c>
      <c r="CJ157" s="131" t="str">
        <f t="shared" si="320"/>
        <v/>
      </c>
      <c r="CK157" s="131" t="str">
        <f t="shared" si="320"/>
        <v/>
      </c>
      <c r="CL157" s="132" t="str">
        <f t="shared" si="320"/>
        <v/>
      </c>
    </row>
    <row r="158" spans="1:90" ht="25.5" customHeight="1" x14ac:dyDescent="0.25">
      <c r="A158" s="430" t="s">
        <v>388</v>
      </c>
      <c r="B158" s="78" t="s">
        <v>88</v>
      </c>
      <c r="C158" s="370" t="s">
        <v>932</v>
      </c>
      <c r="D158" s="80" t="str">
        <f t="shared" si="316"/>
        <v>O</v>
      </c>
      <c r="E158" s="81"/>
      <c r="F158" s="344" t="str">
        <f t="shared" si="321"/>
        <v>-KF100</v>
      </c>
      <c r="G158" s="344" t="str">
        <f>G156</f>
        <v>-E1-K5</v>
      </c>
      <c r="H158" s="84"/>
      <c r="I158" s="236"/>
      <c r="J158" s="86"/>
      <c r="K158" s="87"/>
      <c r="L158" s="88"/>
      <c r="M158" s="89" t="s">
        <v>288</v>
      </c>
      <c r="N158" s="85"/>
      <c r="O158" s="90"/>
      <c r="P158" s="86"/>
      <c r="Q158" s="86"/>
      <c r="R158" s="91"/>
      <c r="S158" s="92"/>
      <c r="T158" s="90"/>
      <c r="U158" s="90"/>
      <c r="V158" s="86"/>
      <c r="W158" s="93" t="str">
        <f t="shared" ref="W158" si="324">IF(OR(U158="X",V158="x"),AY158&amp;" "&amp;BA158&amp;" " &amp;BC158&amp;CHAR(10)&amp;BD158&amp;BH158,"")</f>
        <v/>
      </c>
      <c r="X158" s="94"/>
      <c r="Y158" s="95"/>
      <c r="Z158" s="96"/>
      <c r="AA158" s="97"/>
      <c r="AB158" s="98" t="str">
        <f t="shared" ref="AB158" si="325">IF(OR(Y158="X",Z158="X",AA158="X"),"X","")</f>
        <v/>
      </c>
      <c r="AC158" s="99"/>
      <c r="AD158" s="99"/>
      <c r="AE158" s="97"/>
      <c r="AF158" s="100"/>
      <c r="AG158" s="302"/>
      <c r="AH158" s="100"/>
      <c r="AI158" s="100"/>
      <c r="AJ158" s="101"/>
      <c r="AK158" s="101"/>
      <c r="AL158" s="101"/>
      <c r="AM158" s="101"/>
      <c r="AN158" s="101"/>
      <c r="AO158" s="102"/>
      <c r="AP158" s="103"/>
      <c r="AQ158" s="104"/>
      <c r="AR158" s="102"/>
      <c r="AS158" s="102"/>
      <c r="AT158" s="102"/>
      <c r="AU158" s="105"/>
      <c r="AV158" s="119"/>
      <c r="AW158" s="120" t="str">
        <f t="shared" ref="AW158" si="326">IF(AV158&lt;&gt;"",$AW$7,"")</f>
        <v/>
      </c>
      <c r="AX158" s="120"/>
      <c r="AY158" s="120"/>
      <c r="AZ158" s="120"/>
      <c r="BA158" s="120"/>
      <c r="BB158" s="120" t="str">
        <f t="shared" ref="BB158" si="327">IF(AV158&lt;&gt;"",BA158,"")</f>
        <v/>
      </c>
      <c r="BC158" s="120"/>
      <c r="BD158" s="120"/>
      <c r="BE158" s="120"/>
      <c r="BF158" s="120"/>
      <c r="BG158" s="120"/>
      <c r="BH158" s="110" t="str">
        <f>IF(BG158="","",IF(ISERROR(VLOOKUP(BG158,[2]KNULI!$A$2:$J$1250,3,0)),"!!! FEHLER MIT DER IGRULI-VERKNÜPFUNG !!!",VLOOKUP(BG158,[2]KNULI!$A$2:$J$1250,3,0)))</f>
        <v/>
      </c>
      <c r="BI158" s="110" t="str">
        <f>IF(BG158="","",IF(ISERROR(VLOOKUP(BG158,[2]KNULI!$A$2:$J$1250,2,0)),"!!! FEHLER MIT DER IGRULI-VERKNÜPFUNG !!!",VLOOKUP(BG158,[2]KNULI!$A$2:$J$1250,2,0)))</f>
        <v/>
      </c>
      <c r="BJ158" s="110" t="str">
        <f>IF(BG158="","",IF(ISERROR(VLOOKUP(BG158,[2]KNULI!$A$2:$J$1250,4,0)),"!!! FEHLER MIT DER IGRULI-VERKNÜPFUNG !!!",VLOOKUP(BG158,[2]KNULI!$A$2:$J$1250,4,0)))</f>
        <v/>
      </c>
      <c r="BK158" s="111" t="str">
        <f>IF(BG158="","",IF(ISERROR(VLOOKUP(BG158,[2]KNULI!$A$2:$J$1250,5,0)),"!!! FEHLER MIT DER IGRULI-VERKNÜPFUNG !!!",VLOOKUP(BG158,[2]KNULI!$A$2:$J$1250,5,0)))</f>
        <v/>
      </c>
      <c r="BL158" s="241"/>
      <c r="BM158" s="120"/>
      <c r="BN158" s="199"/>
      <c r="BO158" s="215"/>
      <c r="BP158" s="122"/>
      <c r="BQ158" s="122"/>
      <c r="BR158" s="123"/>
      <c r="BS158" s="250"/>
      <c r="BT158" s="115"/>
      <c r="BU158" s="115" t="str">
        <f t="shared" ref="BU158" si="328">IF(AV158&lt;&gt;"",AV158,"")</f>
        <v/>
      </c>
      <c r="BV158" s="115" t="str">
        <f t="shared" ref="BV158" si="329">IF(AV158&lt;&gt;"",$BV$7,"")</f>
        <v/>
      </c>
      <c r="BW158" s="115" t="str">
        <f t="shared" si="86"/>
        <v/>
      </c>
      <c r="BX158" s="120"/>
      <c r="BY158" s="115"/>
      <c r="BZ158" s="120"/>
      <c r="CA158" s="124"/>
      <c r="CB158" s="125"/>
      <c r="CC158" s="425"/>
      <c r="CD158" s="127" t="str">
        <f t="shared" ref="CD158" si="330">IF($AV158&lt;&gt;"",BQ158,"")</f>
        <v/>
      </c>
      <c r="CE158" s="128" t="str">
        <f t="shared" ref="CE158" si="331">IF($AV158&lt;&gt;"",BR158,"")</f>
        <v/>
      </c>
      <c r="CF158" s="259"/>
      <c r="CG158" s="130"/>
      <c r="CH158" s="130" t="str">
        <f t="shared" ref="CH158" si="332">IF($AV158&lt;&gt;"",BU158,"")</f>
        <v/>
      </c>
      <c r="CI158" s="130" t="str">
        <f t="shared" ref="CI158" si="333">IF($AV158&lt;&gt;"",BV158,"")</f>
        <v/>
      </c>
      <c r="CJ158" s="131" t="str">
        <f t="shared" ref="CJ158" si="334">IF($AV158&lt;&gt;"",BW158,"")</f>
        <v/>
      </c>
      <c r="CK158" s="131" t="str">
        <f t="shared" ref="CK158" si="335">IF($AV158&lt;&gt;"",BX158,"")</f>
        <v/>
      </c>
      <c r="CL158" s="132" t="str">
        <f t="shared" ref="CL158" si="336">IF($AV158&lt;&gt;"",BY158,"")</f>
        <v/>
      </c>
    </row>
    <row r="159" spans="1:90" ht="25.5" customHeight="1" x14ac:dyDescent="0.25">
      <c r="A159" s="430" t="s">
        <v>389</v>
      </c>
      <c r="B159" s="78" t="s">
        <v>88</v>
      </c>
      <c r="C159" s="370" t="s">
        <v>933</v>
      </c>
      <c r="D159" s="80" t="str">
        <f t="shared" si="316"/>
        <v>O</v>
      </c>
      <c r="E159" s="81"/>
      <c r="F159" s="344" t="str">
        <f t="shared" si="321"/>
        <v>-KF100</v>
      </c>
      <c r="G159" s="344" t="str">
        <f>G157</f>
        <v>-E1-K5</v>
      </c>
      <c r="H159" s="84"/>
      <c r="I159" s="236"/>
      <c r="J159" s="86"/>
      <c r="K159" s="87"/>
      <c r="L159" s="88"/>
      <c r="M159" s="89" t="s">
        <v>288</v>
      </c>
      <c r="N159" s="85"/>
      <c r="O159" s="90"/>
      <c r="P159" s="86"/>
      <c r="Q159" s="86"/>
      <c r="R159" s="91"/>
      <c r="S159" s="92"/>
      <c r="T159" s="90"/>
      <c r="U159" s="90"/>
      <c r="V159" s="86"/>
      <c r="W159" s="93" t="str">
        <f t="shared" si="317"/>
        <v/>
      </c>
      <c r="X159" s="94"/>
      <c r="Y159" s="95"/>
      <c r="Z159" s="96"/>
      <c r="AA159" s="97"/>
      <c r="AB159" s="98" t="str">
        <f t="shared" si="319"/>
        <v/>
      </c>
      <c r="AC159" s="99"/>
      <c r="AD159" s="99"/>
      <c r="AE159" s="97"/>
      <c r="AF159" s="100"/>
      <c r="AG159" s="302"/>
      <c r="AH159" s="100"/>
      <c r="AI159" s="100"/>
      <c r="AJ159" s="101"/>
      <c r="AK159" s="101"/>
      <c r="AL159" s="101"/>
      <c r="AM159" s="101"/>
      <c r="AN159" s="101"/>
      <c r="AO159" s="102"/>
      <c r="AP159" s="103"/>
      <c r="AQ159" s="104"/>
      <c r="AR159" s="102"/>
      <c r="AS159" s="102"/>
      <c r="AT159" s="102"/>
      <c r="AU159" s="105"/>
      <c r="AV159" s="119"/>
      <c r="AW159" s="120" t="str">
        <f t="shared" si="84"/>
        <v/>
      </c>
      <c r="AX159" s="120"/>
      <c r="AY159" s="120"/>
      <c r="AZ159" s="120"/>
      <c r="BA159" s="120"/>
      <c r="BB159" s="120" t="str">
        <f t="shared" ref="BB159:BB202" si="337">IF(AV159&lt;&gt;"",BA159,"")</f>
        <v/>
      </c>
      <c r="BC159" s="120"/>
      <c r="BD159" s="120"/>
      <c r="BE159" s="120"/>
      <c r="BF159" s="120"/>
      <c r="BG159" s="120"/>
      <c r="BH159" s="110" t="str">
        <f>IF(BG159="","",IF(ISERROR(VLOOKUP(BG159,[2]KNULI!$A$2:$J$1250,3,0)),"!!! FEHLER MIT DER IGRULI-VERKNÜPFUNG !!!",VLOOKUP(BG159,[2]KNULI!$A$2:$J$1250,3,0)))</f>
        <v/>
      </c>
      <c r="BI159" s="110" t="str">
        <f>IF(BG159="","",IF(ISERROR(VLOOKUP(BG159,[2]KNULI!$A$2:$J$1250,2,0)),"!!! FEHLER MIT DER IGRULI-VERKNÜPFUNG !!!",VLOOKUP(BG159,[2]KNULI!$A$2:$J$1250,2,0)))</f>
        <v/>
      </c>
      <c r="BJ159" s="110" t="str">
        <f>IF(BG159="","",IF(ISERROR(VLOOKUP(BG159,[2]KNULI!$A$2:$J$1250,4,0)),"!!! FEHLER MIT DER IGRULI-VERKNÜPFUNG !!!",VLOOKUP(BG159,[2]KNULI!$A$2:$J$1250,4,0)))</f>
        <v/>
      </c>
      <c r="BK159" s="111" t="str">
        <f>IF(BG159="","",IF(ISERROR(VLOOKUP(BG159,[2]KNULI!$A$2:$J$1250,5,0)),"!!! FEHLER MIT DER IGRULI-VERKNÜPFUNG !!!",VLOOKUP(BG159,[2]KNULI!$A$2:$J$1250,5,0)))</f>
        <v/>
      </c>
      <c r="BL159" s="241"/>
      <c r="BM159" s="120"/>
      <c r="BN159" s="199"/>
      <c r="BO159" s="215"/>
      <c r="BP159" s="122"/>
      <c r="BQ159" s="122"/>
      <c r="BR159" s="123"/>
      <c r="BS159" s="250"/>
      <c r="BT159" s="115"/>
      <c r="BU159" s="115" t="str">
        <f t="shared" si="82"/>
        <v/>
      </c>
      <c r="BV159" s="115" t="str">
        <f t="shared" si="85"/>
        <v/>
      </c>
      <c r="BW159" s="115" t="str">
        <f t="shared" si="86"/>
        <v/>
      </c>
      <c r="BX159" s="120"/>
      <c r="BY159" s="115"/>
      <c r="BZ159" s="120"/>
      <c r="CA159" s="124"/>
      <c r="CB159" s="125"/>
      <c r="CC159" s="425"/>
      <c r="CD159" s="127" t="str">
        <f t="shared" si="323"/>
        <v/>
      </c>
      <c r="CE159" s="128" t="str">
        <f t="shared" si="323"/>
        <v/>
      </c>
      <c r="CF159" s="259"/>
      <c r="CG159" s="130"/>
      <c r="CH159" s="130" t="str">
        <f t="shared" si="320"/>
        <v/>
      </c>
      <c r="CI159" s="130" t="str">
        <f t="shared" si="320"/>
        <v/>
      </c>
      <c r="CJ159" s="131" t="str">
        <f t="shared" si="320"/>
        <v/>
      </c>
      <c r="CK159" s="131" t="str">
        <f t="shared" si="320"/>
        <v/>
      </c>
      <c r="CL159" s="132" t="str">
        <f t="shared" si="320"/>
        <v/>
      </c>
    </row>
    <row r="160" spans="1:90" ht="25.5" customHeight="1" x14ac:dyDescent="0.25">
      <c r="A160" s="430" t="s">
        <v>390</v>
      </c>
      <c r="B160" s="78" t="s">
        <v>88</v>
      </c>
      <c r="C160" s="370" t="s">
        <v>934</v>
      </c>
      <c r="D160" s="80" t="str">
        <f t="shared" si="316"/>
        <v>O</v>
      </c>
      <c r="E160" s="81"/>
      <c r="F160" s="344" t="str">
        <f t="shared" si="321"/>
        <v>-KF100</v>
      </c>
      <c r="G160" s="344" t="str">
        <f t="shared" si="322"/>
        <v>-E1-K5</v>
      </c>
      <c r="H160" s="84"/>
      <c r="I160" s="236"/>
      <c r="J160" s="86"/>
      <c r="K160" s="87"/>
      <c r="L160" s="88"/>
      <c r="M160" s="89" t="s">
        <v>288</v>
      </c>
      <c r="N160" s="85"/>
      <c r="O160" s="90"/>
      <c r="P160" s="86"/>
      <c r="Q160" s="86"/>
      <c r="R160" s="91"/>
      <c r="S160" s="92"/>
      <c r="T160" s="90"/>
      <c r="U160" s="90"/>
      <c r="V160" s="86"/>
      <c r="W160" s="93" t="str">
        <f t="shared" ref="W160" si="338">IF(OR(U160="X",V160="x"),AY160&amp;" "&amp;BA160&amp;" " &amp;BC160&amp;CHAR(10)&amp;BD160&amp;BH160,"")</f>
        <v/>
      </c>
      <c r="X160" s="94"/>
      <c r="Y160" s="95"/>
      <c r="Z160" s="96"/>
      <c r="AA160" s="97"/>
      <c r="AB160" s="98" t="str">
        <f t="shared" ref="AB160" si="339">IF(OR(Y160="X",Z160="X",AA160="X"),"X","")</f>
        <v/>
      </c>
      <c r="AC160" s="99"/>
      <c r="AD160" s="99"/>
      <c r="AE160" s="97"/>
      <c r="AF160" s="100"/>
      <c r="AG160" s="302"/>
      <c r="AH160" s="100"/>
      <c r="AI160" s="100"/>
      <c r="AJ160" s="101"/>
      <c r="AK160" s="101"/>
      <c r="AL160" s="101"/>
      <c r="AM160" s="101"/>
      <c r="AN160" s="101"/>
      <c r="AO160" s="102"/>
      <c r="AP160" s="103"/>
      <c r="AQ160" s="104"/>
      <c r="AR160" s="102"/>
      <c r="AS160" s="102"/>
      <c r="AT160" s="102"/>
      <c r="AU160" s="105"/>
      <c r="AV160" s="119"/>
      <c r="AW160" s="120" t="str">
        <f t="shared" ref="AW160" si="340">IF(AV160&lt;&gt;"",$AW$7,"")</f>
        <v/>
      </c>
      <c r="AX160" s="120"/>
      <c r="AY160" s="120"/>
      <c r="AZ160" s="120"/>
      <c r="BA160" s="120"/>
      <c r="BB160" s="120" t="str">
        <f t="shared" ref="BB160" si="341">IF(AV160&lt;&gt;"",BA160,"")</f>
        <v/>
      </c>
      <c r="BC160" s="120"/>
      <c r="BD160" s="120"/>
      <c r="BE160" s="120"/>
      <c r="BF160" s="120"/>
      <c r="BG160" s="120"/>
      <c r="BH160" s="110" t="str">
        <f>IF(BG160="","",IF(ISERROR(VLOOKUP(BG160,[2]KNULI!$A$2:$J$1250,3,0)),"!!! FEHLER MIT DER IGRULI-VERKNÜPFUNG !!!",VLOOKUP(BG160,[2]KNULI!$A$2:$J$1250,3,0)))</f>
        <v/>
      </c>
      <c r="BI160" s="110" t="str">
        <f>IF(BG160="","",IF(ISERROR(VLOOKUP(BG160,[2]KNULI!$A$2:$J$1250,2,0)),"!!! FEHLER MIT DER IGRULI-VERKNÜPFUNG !!!",VLOOKUP(BG160,[2]KNULI!$A$2:$J$1250,2,0)))</f>
        <v/>
      </c>
      <c r="BJ160" s="110" t="str">
        <f>IF(BG160="","",IF(ISERROR(VLOOKUP(BG160,[2]KNULI!$A$2:$J$1250,4,0)),"!!! FEHLER MIT DER IGRULI-VERKNÜPFUNG !!!",VLOOKUP(BG160,[2]KNULI!$A$2:$J$1250,4,0)))</f>
        <v/>
      </c>
      <c r="BK160" s="111" t="str">
        <f>IF(BG160="","",IF(ISERROR(VLOOKUP(BG160,[2]KNULI!$A$2:$J$1250,5,0)),"!!! FEHLER MIT DER IGRULI-VERKNÜPFUNG !!!",VLOOKUP(BG160,[2]KNULI!$A$2:$J$1250,5,0)))</f>
        <v/>
      </c>
      <c r="BL160" s="241"/>
      <c r="BM160" s="120"/>
      <c r="BN160" s="199"/>
      <c r="BO160" s="215"/>
      <c r="BP160" s="122"/>
      <c r="BQ160" s="122"/>
      <c r="BR160" s="123"/>
      <c r="BS160" s="250"/>
      <c r="BT160" s="115"/>
      <c r="BU160" s="115" t="str">
        <f t="shared" ref="BU160" si="342">IF(AV160&lt;&gt;"",AV160,"")</f>
        <v/>
      </c>
      <c r="BV160" s="115" t="str">
        <f t="shared" ref="BV160" si="343">IF(AV160&lt;&gt;"",$BV$7,"")</f>
        <v/>
      </c>
      <c r="BW160" s="115" t="str">
        <f t="shared" si="86"/>
        <v/>
      </c>
      <c r="BX160" s="120"/>
      <c r="BY160" s="115"/>
      <c r="BZ160" s="120"/>
      <c r="CA160" s="124"/>
      <c r="CB160" s="125"/>
      <c r="CC160" s="425"/>
      <c r="CD160" s="127" t="str">
        <f t="shared" ref="CD160" si="344">IF($AV160&lt;&gt;"",BQ160,"")</f>
        <v/>
      </c>
      <c r="CE160" s="128" t="str">
        <f t="shared" ref="CE160" si="345">IF($AV160&lt;&gt;"",BR160,"")</f>
        <v/>
      </c>
      <c r="CF160" s="259"/>
      <c r="CG160" s="130"/>
      <c r="CH160" s="130" t="str">
        <f t="shared" ref="CH160" si="346">IF($AV160&lt;&gt;"",BU160,"")</f>
        <v/>
      </c>
      <c r="CI160" s="130" t="str">
        <f t="shared" ref="CI160" si="347">IF($AV160&lt;&gt;"",BV160,"")</f>
        <v/>
      </c>
      <c r="CJ160" s="131" t="str">
        <f t="shared" ref="CJ160" si="348">IF($AV160&lt;&gt;"",BW160,"")</f>
        <v/>
      </c>
      <c r="CK160" s="131" t="str">
        <f t="shared" ref="CK160" si="349">IF($AV160&lt;&gt;"",BX160,"")</f>
        <v/>
      </c>
      <c r="CL160" s="132" t="str">
        <f t="shared" ref="CL160" si="350">IF($AV160&lt;&gt;"",BY160,"")</f>
        <v/>
      </c>
    </row>
    <row r="161" spans="1:90" ht="25.5" customHeight="1" x14ac:dyDescent="0.25">
      <c r="A161" s="430" t="s">
        <v>391</v>
      </c>
      <c r="B161" s="78" t="s">
        <v>88</v>
      </c>
      <c r="C161" s="370" t="s">
        <v>935</v>
      </c>
      <c r="D161" s="80" t="str">
        <f t="shared" si="316"/>
        <v>O</v>
      </c>
      <c r="E161" s="81"/>
      <c r="F161" s="344" t="str">
        <f t="shared" si="321"/>
        <v>-KF100</v>
      </c>
      <c r="G161" s="344" t="str">
        <f>G159</f>
        <v>-E1-K5</v>
      </c>
      <c r="H161" s="84"/>
      <c r="I161" s="236"/>
      <c r="J161" s="86"/>
      <c r="K161" s="87"/>
      <c r="L161" s="88"/>
      <c r="M161" s="89" t="s">
        <v>288</v>
      </c>
      <c r="N161" s="85"/>
      <c r="O161" s="90"/>
      <c r="P161" s="86"/>
      <c r="Q161" s="86"/>
      <c r="R161" s="91"/>
      <c r="S161" s="92"/>
      <c r="T161" s="90"/>
      <c r="U161" s="90"/>
      <c r="V161" s="86"/>
      <c r="W161" s="93" t="str">
        <f t="shared" si="317"/>
        <v/>
      </c>
      <c r="X161" s="94"/>
      <c r="Y161" s="95"/>
      <c r="Z161" s="96"/>
      <c r="AA161" s="97"/>
      <c r="AB161" s="98" t="str">
        <f t="shared" si="319"/>
        <v/>
      </c>
      <c r="AC161" s="99"/>
      <c r="AD161" s="99"/>
      <c r="AE161" s="97"/>
      <c r="AF161" s="100"/>
      <c r="AG161" s="302"/>
      <c r="AH161" s="100"/>
      <c r="AI161" s="100"/>
      <c r="AJ161" s="101"/>
      <c r="AK161" s="101"/>
      <c r="AL161" s="101"/>
      <c r="AM161" s="101"/>
      <c r="AN161" s="101"/>
      <c r="AO161" s="102"/>
      <c r="AP161" s="103"/>
      <c r="AQ161" s="104"/>
      <c r="AR161" s="102"/>
      <c r="AS161" s="102"/>
      <c r="AT161" s="102"/>
      <c r="AU161" s="105"/>
      <c r="AV161" s="119"/>
      <c r="AW161" s="120" t="str">
        <f t="shared" si="84"/>
        <v/>
      </c>
      <c r="AX161" s="120"/>
      <c r="AY161" s="120"/>
      <c r="AZ161" s="120"/>
      <c r="BA161" s="120"/>
      <c r="BB161" s="120" t="str">
        <f t="shared" si="337"/>
        <v/>
      </c>
      <c r="BC161" s="120"/>
      <c r="BD161" s="120"/>
      <c r="BE161" s="120"/>
      <c r="BF161" s="120"/>
      <c r="BG161" s="120"/>
      <c r="BH161" s="110" t="str">
        <f>IF(BG161="","",IF(ISERROR(VLOOKUP(BG161,[2]KNULI!$A$2:$J$1250,3,0)),"!!! FEHLER MIT DER IGRULI-VERKNÜPFUNG !!!",VLOOKUP(BG161,[2]KNULI!$A$2:$J$1250,3,0)))</f>
        <v/>
      </c>
      <c r="BI161" s="110" t="str">
        <f>IF(BG161="","",IF(ISERROR(VLOOKUP(BG161,[2]KNULI!$A$2:$J$1250,2,0)),"!!! FEHLER MIT DER IGRULI-VERKNÜPFUNG !!!",VLOOKUP(BG161,[2]KNULI!$A$2:$J$1250,2,0)))</f>
        <v/>
      </c>
      <c r="BJ161" s="110" t="str">
        <f>IF(BG161="","",IF(ISERROR(VLOOKUP(BG161,[2]KNULI!$A$2:$J$1250,4,0)),"!!! FEHLER MIT DER IGRULI-VERKNÜPFUNG !!!",VLOOKUP(BG161,[2]KNULI!$A$2:$J$1250,4,0)))</f>
        <v/>
      </c>
      <c r="BK161" s="111" t="str">
        <f>IF(BG161="","",IF(ISERROR(VLOOKUP(BG161,[2]KNULI!$A$2:$J$1250,5,0)),"!!! FEHLER MIT DER IGRULI-VERKNÜPFUNG !!!",VLOOKUP(BG161,[2]KNULI!$A$2:$J$1250,5,0)))</f>
        <v/>
      </c>
      <c r="BL161" s="241"/>
      <c r="BM161" s="120"/>
      <c r="BN161" s="199"/>
      <c r="BO161" s="215"/>
      <c r="BP161" s="122"/>
      <c r="BQ161" s="122"/>
      <c r="BR161" s="123"/>
      <c r="BS161" s="250"/>
      <c r="BT161" s="115"/>
      <c r="BU161" s="115" t="str">
        <f t="shared" si="82"/>
        <v/>
      </c>
      <c r="BV161" s="115" t="str">
        <f t="shared" si="85"/>
        <v/>
      </c>
      <c r="BW161" s="115" t="str">
        <f t="shared" si="86"/>
        <v/>
      </c>
      <c r="BX161" s="120"/>
      <c r="BY161" s="115"/>
      <c r="BZ161" s="120"/>
      <c r="CA161" s="124"/>
      <c r="CB161" s="125"/>
      <c r="CC161" s="425"/>
      <c r="CD161" s="127" t="str">
        <f t="shared" si="323"/>
        <v/>
      </c>
      <c r="CE161" s="128" t="str">
        <f t="shared" si="323"/>
        <v/>
      </c>
      <c r="CF161" s="259"/>
      <c r="CG161" s="130"/>
      <c r="CH161" s="130" t="str">
        <f t="shared" si="320"/>
        <v/>
      </c>
      <c r="CI161" s="130" t="str">
        <f t="shared" si="320"/>
        <v/>
      </c>
      <c r="CJ161" s="131" t="str">
        <f t="shared" si="320"/>
        <v/>
      </c>
      <c r="CK161" s="131" t="str">
        <f t="shared" si="320"/>
        <v/>
      </c>
      <c r="CL161" s="132" t="str">
        <f t="shared" si="320"/>
        <v/>
      </c>
    </row>
    <row r="162" spans="1:90" ht="25.5" customHeight="1" x14ac:dyDescent="0.25">
      <c r="A162" s="133" t="s">
        <v>225</v>
      </c>
      <c r="B162" s="78" t="s">
        <v>88</v>
      </c>
      <c r="C162" s="370" t="s">
        <v>936</v>
      </c>
      <c r="D162" s="80" t="str">
        <f t="shared" si="316"/>
        <v>O</v>
      </c>
      <c r="E162" s="81"/>
      <c r="F162" s="344" t="str">
        <f t="shared" si="321"/>
        <v>-KF100</v>
      </c>
      <c r="G162" s="344" t="str">
        <f t="shared" si="322"/>
        <v>-E1-K5</v>
      </c>
      <c r="H162" s="84"/>
      <c r="I162" s="236"/>
      <c r="J162" s="86"/>
      <c r="K162" s="87"/>
      <c r="L162" s="88"/>
      <c r="M162" s="89" t="s">
        <v>288</v>
      </c>
      <c r="N162" s="85"/>
      <c r="O162" s="90"/>
      <c r="P162" s="86"/>
      <c r="Q162" s="86"/>
      <c r="R162" s="91"/>
      <c r="S162" s="92"/>
      <c r="T162" s="90"/>
      <c r="U162" s="90"/>
      <c r="V162" s="86"/>
      <c r="W162" s="93" t="str">
        <f t="shared" si="317"/>
        <v/>
      </c>
      <c r="X162" s="94"/>
      <c r="Y162" s="95"/>
      <c r="Z162" s="96"/>
      <c r="AA162" s="97"/>
      <c r="AB162" s="98" t="str">
        <f>IF(OR(Y162="X",Z162="X",AA162="X"),"X","")</f>
        <v/>
      </c>
      <c r="AC162" s="99"/>
      <c r="AD162" s="99"/>
      <c r="AE162" s="97"/>
      <c r="AF162" s="100"/>
      <c r="AG162" s="302"/>
      <c r="AH162" s="100"/>
      <c r="AI162" s="100"/>
      <c r="AJ162" s="101"/>
      <c r="AK162" s="101"/>
      <c r="AL162" s="101"/>
      <c r="AM162" s="101"/>
      <c r="AN162" s="101"/>
      <c r="AO162" s="102"/>
      <c r="AP162" s="103"/>
      <c r="AQ162" s="104"/>
      <c r="AR162" s="102"/>
      <c r="AS162" s="102"/>
      <c r="AT162" s="102"/>
      <c r="AU162" s="105"/>
      <c r="AV162" s="119"/>
      <c r="AW162" s="120" t="str">
        <f t="shared" si="84"/>
        <v/>
      </c>
      <c r="AX162" s="120"/>
      <c r="AY162" s="120"/>
      <c r="AZ162" s="120"/>
      <c r="BA162" s="120"/>
      <c r="BB162" s="120" t="str">
        <f t="shared" si="337"/>
        <v/>
      </c>
      <c r="BC162" s="120"/>
      <c r="BD162" s="120"/>
      <c r="BE162" s="120"/>
      <c r="BF162" s="120"/>
      <c r="BG162" s="120"/>
      <c r="BH162" s="110" t="str">
        <f>IF(BG162="","",IF(ISERROR(VLOOKUP(BG162,[2]KNULI!$A$2:$J$1250,3,0)),"!!! FEHLER MIT DER IGRULI-VERKNÜPFUNG !!!",VLOOKUP(BG162,[2]KNULI!$A$2:$J$1250,3,0)))</f>
        <v/>
      </c>
      <c r="BI162" s="110" t="str">
        <f>IF(BG162="","",IF(ISERROR(VLOOKUP(BG162,[2]KNULI!$A$2:$J$1250,2,0)),"!!! FEHLER MIT DER IGRULI-VERKNÜPFUNG !!!",VLOOKUP(BG162,[2]KNULI!$A$2:$J$1250,2,0)))</f>
        <v/>
      </c>
      <c r="BJ162" s="110" t="str">
        <f>IF(BG162="","",IF(ISERROR(VLOOKUP(BG162,[2]KNULI!$A$2:$J$1250,4,0)),"!!! FEHLER MIT DER IGRULI-VERKNÜPFUNG !!!",VLOOKUP(BG162,[2]KNULI!$A$2:$J$1250,4,0)))</f>
        <v/>
      </c>
      <c r="BK162" s="111" t="str">
        <f>IF(BG162="","",IF(ISERROR(VLOOKUP(BG162,[2]KNULI!$A$2:$J$1250,5,0)),"!!! FEHLER MIT DER IGRULI-VERKNÜPFUNG !!!",VLOOKUP(BG162,[2]KNULI!$A$2:$J$1250,5,0)))</f>
        <v/>
      </c>
      <c r="BL162" s="241"/>
      <c r="BM162" s="120"/>
      <c r="BN162" s="199"/>
      <c r="BO162" s="215"/>
      <c r="BP162" s="122"/>
      <c r="BQ162" s="122"/>
      <c r="BR162" s="123"/>
      <c r="BS162" s="250"/>
      <c r="BT162" s="115"/>
      <c r="BU162" s="115" t="str">
        <f t="shared" si="82"/>
        <v/>
      </c>
      <c r="BV162" s="115" t="str">
        <f t="shared" si="85"/>
        <v/>
      </c>
      <c r="BW162" s="115" t="str">
        <f t="shared" si="86"/>
        <v/>
      </c>
      <c r="BX162" s="120"/>
      <c r="BY162" s="115"/>
      <c r="BZ162" s="120"/>
      <c r="CA162" s="378"/>
      <c r="CB162" s="125"/>
      <c r="CC162" s="380"/>
      <c r="CD162" s="127" t="str">
        <f t="shared" si="323"/>
        <v/>
      </c>
      <c r="CE162" s="128" t="str">
        <f t="shared" si="323"/>
        <v/>
      </c>
      <c r="CF162" s="259"/>
      <c r="CG162" s="130"/>
      <c r="CH162" s="130" t="str">
        <f t="shared" si="320"/>
        <v/>
      </c>
      <c r="CI162" s="130" t="str">
        <f t="shared" si="320"/>
        <v/>
      </c>
      <c r="CJ162" s="131" t="str">
        <f t="shared" si="320"/>
        <v/>
      </c>
      <c r="CK162" s="131" t="str">
        <f t="shared" si="320"/>
        <v/>
      </c>
      <c r="CL162" s="132" t="str">
        <f t="shared" si="320"/>
        <v/>
      </c>
    </row>
    <row r="163" spans="1:90" ht="25.5" customHeight="1" x14ac:dyDescent="0.25">
      <c r="A163" s="133" t="s">
        <v>225</v>
      </c>
      <c r="B163" s="68" t="s">
        <v>88</v>
      </c>
      <c r="C163" s="363" t="s">
        <v>668</v>
      </c>
      <c r="D163" s="80" t="str">
        <f t="shared" si="316"/>
        <v>O</v>
      </c>
      <c r="E163" s="81"/>
      <c r="F163" s="344" t="str">
        <f t="shared" si="321"/>
        <v>-KF100</v>
      </c>
      <c r="G163" s="344" t="str">
        <f t="shared" si="322"/>
        <v>-E1-K5</v>
      </c>
      <c r="H163" s="84"/>
      <c r="I163" s="236"/>
      <c r="J163" s="86"/>
      <c r="K163" s="87"/>
      <c r="L163" s="88"/>
      <c r="M163" s="89" t="s">
        <v>288</v>
      </c>
      <c r="N163" s="85"/>
      <c r="O163" s="90"/>
      <c r="P163" s="86"/>
      <c r="Q163" s="86"/>
      <c r="R163" s="91"/>
      <c r="S163" s="92"/>
      <c r="T163" s="90"/>
      <c r="U163" s="90"/>
      <c r="V163" s="86"/>
      <c r="W163" s="93" t="str">
        <f t="shared" ref="W163" si="351">IF(OR(U163="X",V163="x"),AY163&amp;" "&amp;BA163&amp;" " &amp;BC163&amp;CHAR(10)&amp;BD163&amp;BH163,"")</f>
        <v/>
      </c>
      <c r="X163" s="94"/>
      <c r="Y163" s="95"/>
      <c r="Z163" s="96"/>
      <c r="AA163" s="97"/>
      <c r="AB163" s="98" t="str">
        <f>IF(OR(Y163="X",Z163="X",AA163="X"),"X","")</f>
        <v/>
      </c>
      <c r="AC163" s="99"/>
      <c r="AD163" s="99"/>
      <c r="AE163" s="97"/>
      <c r="AF163" s="100"/>
      <c r="AG163" s="302"/>
      <c r="AH163" s="100"/>
      <c r="AI163" s="100"/>
      <c r="AJ163" s="101"/>
      <c r="AK163" s="101"/>
      <c r="AL163" s="101"/>
      <c r="AM163" s="101"/>
      <c r="AN163" s="101"/>
      <c r="AO163" s="102"/>
      <c r="AP163" s="103"/>
      <c r="AQ163" s="104"/>
      <c r="AR163" s="102"/>
      <c r="AS163" s="102"/>
      <c r="AT163" s="102"/>
      <c r="AU163" s="105"/>
      <c r="AV163" s="119"/>
      <c r="AW163" s="120" t="str">
        <f t="shared" ref="AW163" si="352">IF(AV163&lt;&gt;"",$AW$7,"")</f>
        <v/>
      </c>
      <c r="AX163" s="120"/>
      <c r="AY163" s="120"/>
      <c r="AZ163" s="120"/>
      <c r="BA163" s="120"/>
      <c r="BB163" s="120" t="str">
        <f t="shared" ref="BB163" si="353">IF(AV163&lt;&gt;"",BA163,"")</f>
        <v/>
      </c>
      <c r="BC163" s="120"/>
      <c r="BD163" s="120"/>
      <c r="BE163" s="120"/>
      <c r="BF163" s="120"/>
      <c r="BG163" s="120"/>
      <c r="BH163" s="110" t="str">
        <f>IF(BG163="","",IF(ISERROR(VLOOKUP(BG163,[2]KNULI!$A$2:$J$1250,3,0)),"!!! FEHLER MIT DER IGRULI-VERKNÜPFUNG !!!",VLOOKUP(BG163,[2]KNULI!$A$2:$J$1250,3,0)))</f>
        <v/>
      </c>
      <c r="BI163" s="110" t="str">
        <f>IF(BG163="","",IF(ISERROR(VLOOKUP(BG163,[2]KNULI!$A$2:$J$1250,2,0)),"!!! FEHLER MIT DER IGRULI-VERKNÜPFUNG !!!",VLOOKUP(BG163,[2]KNULI!$A$2:$J$1250,2,0)))</f>
        <v/>
      </c>
      <c r="BJ163" s="110" t="str">
        <f>IF(BG163="","",IF(ISERROR(VLOOKUP(BG163,[2]KNULI!$A$2:$J$1250,4,0)),"!!! FEHLER MIT DER IGRULI-VERKNÜPFUNG !!!",VLOOKUP(BG163,[2]KNULI!$A$2:$J$1250,4,0)))</f>
        <v/>
      </c>
      <c r="BK163" s="111" t="str">
        <f>IF(BG163="","",IF(ISERROR(VLOOKUP(BG163,[2]KNULI!$A$2:$J$1250,5,0)),"!!! FEHLER MIT DER IGRULI-VERKNÜPFUNG !!!",VLOOKUP(BG163,[2]KNULI!$A$2:$J$1250,5,0)))</f>
        <v/>
      </c>
      <c r="BL163" s="241"/>
      <c r="BM163" s="120"/>
      <c r="BN163" s="199"/>
      <c r="BO163" s="215"/>
      <c r="BP163" s="122"/>
      <c r="BQ163" s="122"/>
      <c r="BR163" s="123"/>
      <c r="BS163" s="250"/>
      <c r="BT163" s="115"/>
      <c r="BU163" s="115" t="str">
        <f t="shared" ref="BU163" si="354">IF(AV163&lt;&gt;"",AV163,"")</f>
        <v/>
      </c>
      <c r="BV163" s="115" t="str">
        <f t="shared" ref="BV163" si="355">IF(AV163&lt;&gt;"",$BV$7,"")</f>
        <v/>
      </c>
      <c r="BW163" s="115" t="str">
        <f t="shared" si="86"/>
        <v/>
      </c>
      <c r="BX163" s="120"/>
      <c r="BY163" s="115"/>
      <c r="BZ163" s="120"/>
      <c r="CA163" s="378"/>
      <c r="CB163" s="125"/>
      <c r="CC163" s="380"/>
      <c r="CD163" s="127" t="str">
        <f t="shared" ref="CD163" si="356">IF($AV163&lt;&gt;"",BQ163,"")</f>
        <v/>
      </c>
      <c r="CE163" s="128" t="str">
        <f t="shared" ref="CE163" si="357">IF($AV163&lt;&gt;"",BR163,"")</f>
        <v/>
      </c>
      <c r="CF163" s="259"/>
      <c r="CG163" s="130"/>
      <c r="CH163" s="130" t="str">
        <f t="shared" ref="CH163" si="358">IF($AV163&lt;&gt;"",BU163,"")</f>
        <v/>
      </c>
      <c r="CI163" s="130" t="str">
        <f t="shared" ref="CI163" si="359">IF($AV163&lt;&gt;"",BV163,"")</f>
        <v/>
      </c>
      <c r="CJ163" s="131" t="str">
        <f t="shared" ref="CJ163" si="360">IF($AV163&lt;&gt;"",BW163,"")</f>
        <v/>
      </c>
      <c r="CK163" s="131" t="str">
        <f t="shared" ref="CK163" si="361">IF($AV163&lt;&gt;"",BX163,"")</f>
        <v/>
      </c>
      <c r="CL163" s="132" t="str">
        <f t="shared" ref="CL163" si="362">IF($AV163&lt;&gt;"",BY163,"")</f>
        <v/>
      </c>
    </row>
    <row r="164" spans="1:90" ht="25.5" customHeight="1" x14ac:dyDescent="0.25">
      <c r="A164" s="133"/>
      <c r="B164" s="68" t="s">
        <v>88</v>
      </c>
      <c r="C164" s="235" t="s">
        <v>226</v>
      </c>
      <c r="D164" s="80" t="str">
        <f t="shared" si="316"/>
        <v>O</v>
      </c>
      <c r="E164" s="81"/>
      <c r="F164" s="344" t="str">
        <f t="shared" si="321"/>
        <v>-KF100</v>
      </c>
      <c r="G164" s="344" t="str">
        <f>G162</f>
        <v>-E1-K5</v>
      </c>
      <c r="H164" s="84"/>
      <c r="I164" s="236"/>
      <c r="J164" s="86"/>
      <c r="K164" s="87"/>
      <c r="L164" s="88"/>
      <c r="M164" s="89" t="s">
        <v>297</v>
      </c>
      <c r="N164" s="85"/>
      <c r="O164" s="90"/>
      <c r="P164" s="86"/>
      <c r="Q164" s="86"/>
      <c r="R164" s="91"/>
      <c r="S164" s="92"/>
      <c r="T164" s="90"/>
      <c r="U164" s="90"/>
      <c r="V164" s="86"/>
      <c r="W164" s="93" t="str">
        <f t="shared" si="317"/>
        <v/>
      </c>
      <c r="X164" s="94"/>
      <c r="Y164" s="95"/>
      <c r="Z164" s="96"/>
      <c r="AA164" s="97"/>
      <c r="AB164" s="98" t="str">
        <f>IF(OR(Y164="X",Z164="X",AA164="X"),"X","")</f>
        <v/>
      </c>
      <c r="AC164" s="99"/>
      <c r="AD164" s="99"/>
      <c r="AE164" s="97"/>
      <c r="AF164" s="100"/>
      <c r="AG164" s="302"/>
      <c r="AH164" s="100"/>
      <c r="AI164" s="100"/>
      <c r="AJ164" s="101"/>
      <c r="AK164" s="101"/>
      <c r="AL164" s="101"/>
      <c r="AM164" s="101"/>
      <c r="AN164" s="101"/>
      <c r="AO164" s="102"/>
      <c r="AP164" s="103"/>
      <c r="AQ164" s="104"/>
      <c r="AR164" s="102"/>
      <c r="AS164" s="102"/>
      <c r="AT164" s="102"/>
      <c r="AU164" s="105"/>
      <c r="AV164" s="119"/>
      <c r="AW164" s="120" t="str">
        <f t="shared" si="84"/>
        <v/>
      </c>
      <c r="AX164" s="120"/>
      <c r="AY164" s="120"/>
      <c r="AZ164" s="120"/>
      <c r="BA164" s="120"/>
      <c r="BB164" s="120" t="str">
        <f t="shared" si="337"/>
        <v/>
      </c>
      <c r="BC164" s="120"/>
      <c r="BD164" s="120"/>
      <c r="BE164" s="120"/>
      <c r="BF164" s="120"/>
      <c r="BG164" s="120"/>
      <c r="BH164" s="110" t="str">
        <f>IF(BG164="","",IF(ISERROR(VLOOKUP(BG164,[2]KNULI!$A$2:$J$1250,3,0)),"!!! FEHLER MIT DER IGRULI-VERKNÜPFUNG !!!",VLOOKUP(BG164,[2]KNULI!$A$2:$J$1250,3,0)))</f>
        <v/>
      </c>
      <c r="BI164" s="110" t="str">
        <f>IF(BG164="","",IF(ISERROR(VLOOKUP(BG164,[2]KNULI!$A$2:$J$1250,2,0)),"!!! FEHLER MIT DER IGRULI-VERKNÜPFUNG !!!",VLOOKUP(BG164,[2]KNULI!$A$2:$J$1250,2,0)))</f>
        <v/>
      </c>
      <c r="BJ164" s="110" t="str">
        <f>IF(BG164="","",IF(ISERROR(VLOOKUP(BG164,[2]KNULI!$A$2:$J$1250,4,0)),"!!! FEHLER MIT DER IGRULI-VERKNÜPFUNG !!!",VLOOKUP(BG164,[2]KNULI!$A$2:$J$1250,4,0)))</f>
        <v/>
      </c>
      <c r="BK164" s="111" t="str">
        <f>IF(BG164="","",IF(ISERROR(VLOOKUP(BG164,[2]KNULI!$A$2:$J$1250,5,0)),"!!! FEHLER MIT DER IGRULI-VERKNÜPFUNG !!!",VLOOKUP(BG164,[2]KNULI!$A$2:$J$1250,5,0)))</f>
        <v/>
      </c>
      <c r="BL164" s="241"/>
      <c r="BM164" s="120"/>
      <c r="BN164" s="199"/>
      <c r="BO164" s="215"/>
      <c r="BP164" s="122"/>
      <c r="BQ164" s="122"/>
      <c r="BR164" s="123"/>
      <c r="BS164" s="250"/>
      <c r="BT164" s="115"/>
      <c r="BU164" s="115" t="str">
        <f t="shared" si="82"/>
        <v/>
      </c>
      <c r="BV164" s="115" t="str">
        <f t="shared" si="85"/>
        <v/>
      </c>
      <c r="BW164" s="115" t="str">
        <f t="shared" si="86"/>
        <v/>
      </c>
      <c r="BX164" s="120"/>
      <c r="BY164" s="115"/>
      <c r="BZ164" s="120"/>
      <c r="CA164" s="124"/>
      <c r="CB164" s="125"/>
      <c r="CC164" s="126"/>
      <c r="CD164" s="127" t="str">
        <f t="shared" si="323"/>
        <v/>
      </c>
      <c r="CE164" s="128" t="str">
        <f t="shared" si="323"/>
        <v/>
      </c>
      <c r="CF164" s="259"/>
      <c r="CG164" s="130"/>
      <c r="CH164" s="130" t="str">
        <f t="shared" si="320"/>
        <v/>
      </c>
      <c r="CI164" s="130" t="str">
        <f t="shared" si="320"/>
        <v/>
      </c>
      <c r="CJ164" s="131" t="str">
        <f t="shared" si="320"/>
        <v/>
      </c>
      <c r="CK164" s="131" t="str">
        <f t="shared" si="320"/>
        <v/>
      </c>
      <c r="CL164" s="132" t="str">
        <f t="shared" si="320"/>
        <v/>
      </c>
    </row>
    <row r="165" spans="1:90" ht="25.5" customHeight="1" x14ac:dyDescent="0.25">
      <c r="A165" s="133"/>
      <c r="B165" s="68" t="s">
        <v>88</v>
      </c>
      <c r="C165" s="235" t="s">
        <v>228</v>
      </c>
      <c r="D165" s="80" t="str">
        <f t="shared" si="316"/>
        <v>O, Z, N</v>
      </c>
      <c r="E165" s="81"/>
      <c r="F165" s="344"/>
      <c r="G165" s="344" t="str">
        <f>AZ165</f>
        <v>-E1-K5</v>
      </c>
      <c r="H165" s="84"/>
      <c r="I165" s="236"/>
      <c r="J165" s="86"/>
      <c r="K165" s="87"/>
      <c r="L165" s="88"/>
      <c r="M165" s="89" t="s">
        <v>301</v>
      </c>
      <c r="N165" s="85"/>
      <c r="O165" s="90"/>
      <c r="P165" s="86"/>
      <c r="Q165" s="86"/>
      <c r="R165" s="91"/>
      <c r="S165" s="92"/>
      <c r="T165" s="90"/>
      <c r="U165" s="90" t="s">
        <v>88</v>
      </c>
      <c r="V165" s="86"/>
      <c r="W165" s="93" t="str">
        <f t="shared" si="317"/>
        <v>110kV WALLG1 
LEITTECHNIK FEHLER</v>
      </c>
      <c r="X165" s="94" t="s">
        <v>145</v>
      </c>
      <c r="Y165" s="95"/>
      <c r="Z165" s="96"/>
      <c r="AA165" s="97"/>
      <c r="AB165" s="98" t="str">
        <f t="shared" si="319"/>
        <v/>
      </c>
      <c r="AC165" s="99"/>
      <c r="AD165" s="99"/>
      <c r="AE165" s="97"/>
      <c r="AF165" s="100"/>
      <c r="AG165" s="302"/>
      <c r="AH165" s="100"/>
      <c r="AI165" s="100"/>
      <c r="AJ165" s="101"/>
      <c r="AK165" s="101"/>
      <c r="AL165" s="101"/>
      <c r="AM165" s="101"/>
      <c r="AN165" s="101"/>
      <c r="AO165" s="102"/>
      <c r="AP165" s="103"/>
      <c r="AQ165" s="104"/>
      <c r="AR165" s="102"/>
      <c r="AS165" s="102"/>
      <c r="AT165" s="102"/>
      <c r="AU165" s="105"/>
      <c r="AV165" s="119">
        <f>$AV$7</f>
        <v>1</v>
      </c>
      <c r="AW165" s="120" t="str">
        <f t="shared" si="84"/>
        <v>TEST</v>
      </c>
      <c r="AX165" s="120"/>
      <c r="AY165" s="120" t="s">
        <v>93</v>
      </c>
      <c r="AZ165" s="120" t="str">
        <f>IF(AV165&lt;&gt;"",$AB$477&amp;$AC$477,"")</f>
        <v>-E1-K5</v>
      </c>
      <c r="BA165" s="120" t="s">
        <v>493</v>
      </c>
      <c r="BB165" s="120" t="str">
        <f t="shared" si="337"/>
        <v>WALLG1</v>
      </c>
      <c r="BC165" s="120"/>
      <c r="BD165" s="120"/>
      <c r="BE165" s="120"/>
      <c r="BF165" s="120"/>
      <c r="BG165" s="120">
        <v>1296</v>
      </c>
      <c r="BH165" s="110" t="str">
        <f>IF(BG165="","",IF(ISERROR(VLOOKUP(BG165,[2]KNULI!$A$2:$J$1250,3,0)),"!!! FEHLER MIT DER IGRULI-VERKNÜPFUNG !!!",VLOOKUP(BG165,[2]KNULI!$A$2:$J$1250,3,0)))</f>
        <v>LEITTECHNIK FEHLER</v>
      </c>
      <c r="BI165" s="110" t="str">
        <f>IF(BG165="","",IF(ISERROR(VLOOKUP(BG165,[2]KNULI!$A$2:$J$1250,2,0)),"!!! FEHLER MIT DER IGRULI-VERKNÜPFUNG !!!",VLOOKUP(BG165,[2]KNULI!$A$2:$J$1250,2,0)))</f>
        <v>H/</v>
      </c>
      <c r="BJ165" s="110" t="str">
        <f>IF(BG165="","",IF(ISERROR(VLOOKUP(BG165,[2]KNULI!$A$2:$J$1250,4,0)),"!!! FEHLER MIT DER IGRULI-VERKNÜPFUNG !!!",VLOOKUP(BG165,[2]KNULI!$A$2:$J$1250,4,0)))</f>
        <v>Z</v>
      </c>
      <c r="BK165" s="111" t="str">
        <f>IF(BG165="","",IF(ISERROR(VLOOKUP(BG165,[2]KNULI!$A$2:$J$1250,5,0)),"!!! FEHLER MIT DER IGRULI-VERKNÜPFUNG !!!",VLOOKUP(BG165,[2]KNULI!$A$2:$J$1250,5,0)))</f>
        <v>I</v>
      </c>
      <c r="BL165" s="241"/>
      <c r="BM165" s="120"/>
      <c r="BN165" s="199"/>
      <c r="BO165" s="215"/>
      <c r="BP165" s="122"/>
      <c r="BQ165" s="122" t="s">
        <v>146</v>
      </c>
      <c r="BR165" s="123">
        <v>30</v>
      </c>
      <c r="BS165" s="250"/>
      <c r="BT165" s="115"/>
      <c r="BU165" s="115">
        <f t="shared" si="82"/>
        <v>1</v>
      </c>
      <c r="BV165" s="115">
        <f t="shared" si="85"/>
        <v>51</v>
      </c>
      <c r="BW165" s="115">
        <f t="shared" si="86"/>
        <v>201</v>
      </c>
      <c r="BX165" s="120">
        <v>69</v>
      </c>
      <c r="BY165" s="115">
        <v>16</v>
      </c>
      <c r="BZ165" s="120" t="s">
        <v>88</v>
      </c>
      <c r="CA165" s="124"/>
      <c r="CB165" s="125"/>
      <c r="CC165" s="126"/>
      <c r="CD165" s="127" t="str">
        <f t="shared" si="323"/>
        <v>EM</v>
      </c>
      <c r="CE165" s="128">
        <f t="shared" si="323"/>
        <v>30</v>
      </c>
      <c r="CF165" s="259"/>
      <c r="CG165" s="130"/>
      <c r="CH165" s="130">
        <f t="shared" si="320"/>
        <v>1</v>
      </c>
      <c r="CI165" s="130">
        <f t="shared" si="320"/>
        <v>51</v>
      </c>
      <c r="CJ165" s="131">
        <f t="shared" si="320"/>
        <v>201</v>
      </c>
      <c r="CK165" s="131">
        <f t="shared" si="320"/>
        <v>69</v>
      </c>
      <c r="CL165" s="132">
        <f t="shared" si="320"/>
        <v>16</v>
      </c>
    </row>
    <row r="166" spans="1:90" ht="25.5" customHeight="1" x14ac:dyDescent="0.25">
      <c r="A166" s="133"/>
      <c r="B166" s="68" t="s">
        <v>88</v>
      </c>
      <c r="C166" s="235" t="s">
        <v>230</v>
      </c>
      <c r="D166" s="80" t="str">
        <f t="shared" si="316"/>
        <v>O</v>
      </c>
      <c r="E166" s="81"/>
      <c r="F166" s="344" t="str">
        <f t="shared" ref="F166:F168" si="363">$F$7</f>
        <v>-KF100</v>
      </c>
      <c r="G166" s="344" t="str">
        <f>G165</f>
        <v>-E1-K5</v>
      </c>
      <c r="H166" s="84"/>
      <c r="I166" s="236"/>
      <c r="J166" s="86"/>
      <c r="K166" s="87"/>
      <c r="L166" s="88"/>
      <c r="M166" s="89" t="s">
        <v>297</v>
      </c>
      <c r="N166" s="85"/>
      <c r="O166" s="90"/>
      <c r="P166" s="86"/>
      <c r="Q166" s="86"/>
      <c r="R166" s="91"/>
      <c r="S166" s="92"/>
      <c r="T166" s="90"/>
      <c r="U166" s="90"/>
      <c r="V166" s="86"/>
      <c r="W166" s="93" t="str">
        <f t="shared" si="317"/>
        <v/>
      </c>
      <c r="X166" s="94"/>
      <c r="Y166" s="95"/>
      <c r="Z166" s="96"/>
      <c r="AA166" s="97"/>
      <c r="AB166" s="98" t="str">
        <f t="shared" si="319"/>
        <v/>
      </c>
      <c r="AC166" s="99"/>
      <c r="AD166" s="99"/>
      <c r="AE166" s="97"/>
      <c r="AF166" s="100"/>
      <c r="AG166" s="100"/>
      <c r="AH166" s="100"/>
      <c r="AI166" s="100"/>
      <c r="AJ166" s="101"/>
      <c r="AK166" s="101"/>
      <c r="AL166" s="101"/>
      <c r="AM166" s="101"/>
      <c r="AN166" s="101"/>
      <c r="AO166" s="102"/>
      <c r="AP166" s="103"/>
      <c r="AQ166" s="104"/>
      <c r="AR166" s="102"/>
      <c r="AS166" s="102"/>
      <c r="AT166" s="102"/>
      <c r="AU166" s="105"/>
      <c r="AV166" s="119"/>
      <c r="AW166" s="120" t="str">
        <f t="shared" si="84"/>
        <v/>
      </c>
      <c r="AX166" s="120"/>
      <c r="AY166" s="120"/>
      <c r="AZ166" s="120"/>
      <c r="BA166" s="120"/>
      <c r="BB166" s="120" t="str">
        <f t="shared" si="337"/>
        <v/>
      </c>
      <c r="BC166" s="120"/>
      <c r="BD166" s="120"/>
      <c r="BE166" s="120"/>
      <c r="BF166" s="120"/>
      <c r="BG166" s="120"/>
      <c r="BH166" s="110" t="str">
        <f>IF(BG166="","",IF(ISERROR(VLOOKUP(BG166,[2]KNULI!$A$2:$J$1250,3,0)),"!!! FEHLER MIT DER IGRULI-VERKNÜPFUNG !!!",VLOOKUP(BG166,[2]KNULI!$A$2:$J$1250,3,0)))</f>
        <v/>
      </c>
      <c r="BI166" s="110" t="str">
        <f>IF(BG166="","",IF(ISERROR(VLOOKUP(BG166,[2]KNULI!$A$2:$J$1250,2,0)),"!!! FEHLER MIT DER IGRULI-VERKNÜPFUNG !!!",VLOOKUP(BG166,[2]KNULI!$A$2:$J$1250,2,0)))</f>
        <v/>
      </c>
      <c r="BJ166" s="110" t="str">
        <f>IF(BG166="","",IF(ISERROR(VLOOKUP(BG166,[2]KNULI!$A$2:$J$1250,4,0)),"!!! FEHLER MIT DER IGRULI-VERKNÜPFUNG !!!",VLOOKUP(BG166,[2]KNULI!$A$2:$J$1250,4,0)))</f>
        <v/>
      </c>
      <c r="BK166" s="111" t="str">
        <f>IF(BG166="","",IF(ISERROR(VLOOKUP(BG166,[2]KNULI!$A$2:$J$1250,5,0)),"!!! FEHLER MIT DER IGRULI-VERKNÜPFUNG !!!",VLOOKUP(BG166,[2]KNULI!$A$2:$J$1250,5,0)))</f>
        <v/>
      </c>
      <c r="BL166" s="241"/>
      <c r="BM166" s="120"/>
      <c r="BN166" s="199"/>
      <c r="BO166" s="215"/>
      <c r="BP166" s="122"/>
      <c r="BQ166" s="122"/>
      <c r="BR166" s="123"/>
      <c r="BS166" s="250"/>
      <c r="BT166" s="115"/>
      <c r="BU166" s="115" t="str">
        <f t="shared" si="82"/>
        <v/>
      </c>
      <c r="BV166" s="115" t="str">
        <f t="shared" si="85"/>
        <v/>
      </c>
      <c r="BW166" s="115" t="str">
        <f t="shared" si="86"/>
        <v/>
      </c>
      <c r="BX166" s="120"/>
      <c r="BY166" s="115"/>
      <c r="BZ166" s="120"/>
      <c r="CA166" s="124"/>
      <c r="CB166" s="125"/>
      <c r="CC166" s="126"/>
      <c r="CD166" s="127" t="str">
        <f t="shared" si="323"/>
        <v/>
      </c>
      <c r="CE166" s="128" t="str">
        <f t="shared" si="323"/>
        <v/>
      </c>
      <c r="CF166" s="259"/>
      <c r="CG166" s="130"/>
      <c r="CH166" s="130" t="str">
        <f t="shared" si="320"/>
        <v/>
      </c>
      <c r="CI166" s="130" t="str">
        <f t="shared" si="320"/>
        <v/>
      </c>
      <c r="CJ166" s="131" t="str">
        <f t="shared" si="320"/>
        <v/>
      </c>
      <c r="CK166" s="131" t="str">
        <f t="shared" si="320"/>
        <v/>
      </c>
      <c r="CL166" s="132" t="str">
        <f t="shared" si="320"/>
        <v/>
      </c>
    </row>
    <row r="167" spans="1:90" ht="25.5" customHeight="1" x14ac:dyDescent="0.25">
      <c r="A167" s="133"/>
      <c r="B167" s="68" t="s">
        <v>88</v>
      </c>
      <c r="C167" s="235" t="s">
        <v>231</v>
      </c>
      <c r="D167" s="80" t="str">
        <f t="shared" si="316"/>
        <v>O</v>
      </c>
      <c r="E167" s="81"/>
      <c r="F167" s="344" t="str">
        <f t="shared" si="363"/>
        <v>-KF100</v>
      </c>
      <c r="G167" s="344" t="str">
        <f>G166</f>
        <v>-E1-K5</v>
      </c>
      <c r="H167" s="84"/>
      <c r="I167" s="236"/>
      <c r="J167" s="86"/>
      <c r="K167" s="87"/>
      <c r="L167" s="88"/>
      <c r="M167" s="89" t="s">
        <v>297</v>
      </c>
      <c r="N167" s="85"/>
      <c r="O167" s="90"/>
      <c r="P167" s="86"/>
      <c r="Q167" s="86"/>
      <c r="R167" s="91"/>
      <c r="S167" s="92"/>
      <c r="T167" s="90"/>
      <c r="U167" s="90"/>
      <c r="V167" s="86"/>
      <c r="W167" s="93" t="str">
        <f t="shared" si="317"/>
        <v/>
      </c>
      <c r="X167" s="94"/>
      <c r="Y167" s="95"/>
      <c r="Z167" s="96"/>
      <c r="AA167" s="97"/>
      <c r="AB167" s="98" t="str">
        <f t="shared" si="319"/>
        <v/>
      </c>
      <c r="AC167" s="99"/>
      <c r="AD167" s="99"/>
      <c r="AE167" s="97"/>
      <c r="AF167" s="100"/>
      <c r="AG167" s="100"/>
      <c r="AH167" s="100"/>
      <c r="AI167" s="100"/>
      <c r="AJ167" s="101"/>
      <c r="AK167" s="101"/>
      <c r="AL167" s="101"/>
      <c r="AM167" s="101"/>
      <c r="AN167" s="101"/>
      <c r="AO167" s="102"/>
      <c r="AP167" s="103"/>
      <c r="AQ167" s="104"/>
      <c r="AR167" s="102"/>
      <c r="AS167" s="102"/>
      <c r="AT167" s="102"/>
      <c r="AU167" s="105"/>
      <c r="AV167" s="119"/>
      <c r="AW167" s="120" t="str">
        <f t="shared" si="84"/>
        <v/>
      </c>
      <c r="AX167" s="120"/>
      <c r="AY167" s="120"/>
      <c r="AZ167" s="120"/>
      <c r="BA167" s="120"/>
      <c r="BB167" s="120" t="str">
        <f t="shared" si="337"/>
        <v/>
      </c>
      <c r="BC167" s="120"/>
      <c r="BD167" s="120"/>
      <c r="BE167" s="120"/>
      <c r="BF167" s="120"/>
      <c r="BG167" s="120"/>
      <c r="BH167" s="110" t="str">
        <f>IF(BG167="","",IF(ISERROR(VLOOKUP(BG167,[2]KNULI!$A$2:$J$1250,3,0)),"!!! FEHLER MIT DER IGRULI-VERKNÜPFUNG !!!",VLOOKUP(BG167,[2]KNULI!$A$2:$J$1250,3,0)))</f>
        <v/>
      </c>
      <c r="BI167" s="110" t="str">
        <f>IF(BG167="","",IF(ISERROR(VLOOKUP(BG167,[2]KNULI!$A$2:$J$1250,2,0)),"!!! FEHLER MIT DER IGRULI-VERKNÜPFUNG !!!",VLOOKUP(BG167,[2]KNULI!$A$2:$J$1250,2,0)))</f>
        <v/>
      </c>
      <c r="BJ167" s="110" t="str">
        <f>IF(BG167="","",IF(ISERROR(VLOOKUP(BG167,[2]KNULI!$A$2:$J$1250,4,0)),"!!! FEHLER MIT DER IGRULI-VERKNÜPFUNG !!!",VLOOKUP(BG167,[2]KNULI!$A$2:$J$1250,4,0)))</f>
        <v/>
      </c>
      <c r="BK167" s="111" t="str">
        <f>IF(BG167="","",IF(ISERROR(VLOOKUP(BG167,[2]KNULI!$A$2:$J$1250,5,0)),"!!! FEHLER MIT DER IGRULI-VERKNÜPFUNG !!!",VLOOKUP(BG167,[2]KNULI!$A$2:$J$1250,5,0)))</f>
        <v/>
      </c>
      <c r="BL167" s="241"/>
      <c r="BM167" s="120"/>
      <c r="BN167" s="199"/>
      <c r="BO167" s="215"/>
      <c r="BP167" s="122"/>
      <c r="BQ167" s="122"/>
      <c r="BR167" s="123"/>
      <c r="BS167" s="250"/>
      <c r="BT167" s="115"/>
      <c r="BU167" s="115" t="str">
        <f t="shared" si="82"/>
        <v/>
      </c>
      <c r="BV167" s="115" t="str">
        <f t="shared" si="85"/>
        <v/>
      </c>
      <c r="BW167" s="115" t="str">
        <f t="shared" si="86"/>
        <v/>
      </c>
      <c r="BX167" s="120"/>
      <c r="BY167" s="115"/>
      <c r="BZ167" s="120"/>
      <c r="CA167" s="124"/>
      <c r="CB167" s="125"/>
      <c r="CC167" s="126"/>
      <c r="CD167" s="127" t="str">
        <f t="shared" si="323"/>
        <v/>
      </c>
      <c r="CE167" s="128" t="str">
        <f t="shared" si="323"/>
        <v/>
      </c>
      <c r="CF167" s="259"/>
      <c r="CG167" s="130"/>
      <c r="CH167" s="130" t="str">
        <f t="shared" si="320"/>
        <v/>
      </c>
      <c r="CI167" s="130" t="str">
        <f t="shared" si="320"/>
        <v/>
      </c>
      <c r="CJ167" s="131" t="str">
        <f t="shared" si="320"/>
        <v/>
      </c>
      <c r="CK167" s="131" t="str">
        <f t="shared" si="320"/>
        <v/>
      </c>
      <c r="CL167" s="132" t="str">
        <f t="shared" si="320"/>
        <v/>
      </c>
    </row>
    <row r="168" spans="1:90" ht="25.5" customHeight="1" x14ac:dyDescent="0.25">
      <c r="A168" s="133"/>
      <c r="B168" s="68" t="s">
        <v>88</v>
      </c>
      <c r="C168" s="235" t="s">
        <v>232</v>
      </c>
      <c r="D168" s="80" t="str">
        <f t="shared" si="316"/>
        <v>Z</v>
      </c>
      <c r="E168" s="81"/>
      <c r="F168" s="344" t="str">
        <f t="shared" si="363"/>
        <v>-KF100</v>
      </c>
      <c r="G168" s="344" t="str">
        <f>AZ168</f>
        <v>-E1-K5</v>
      </c>
      <c r="H168" s="84"/>
      <c r="I168" s="236"/>
      <c r="J168" s="86"/>
      <c r="K168" s="87"/>
      <c r="L168" s="88"/>
      <c r="M168" s="89"/>
      <c r="N168" s="85"/>
      <c r="O168" s="90"/>
      <c r="P168" s="86"/>
      <c r="Q168" s="86"/>
      <c r="R168" s="91"/>
      <c r="S168" s="92"/>
      <c r="T168" s="90"/>
      <c r="U168" s="90" t="s">
        <v>88</v>
      </c>
      <c r="V168" s="86"/>
      <c r="W168" s="93" t="str">
        <f t="shared" si="317"/>
        <v>110kV WALLG1 
LEITTECH FLATTERSPERRE</v>
      </c>
      <c r="X168" s="94" t="s">
        <v>145</v>
      </c>
      <c r="Y168" s="95"/>
      <c r="Z168" s="96"/>
      <c r="AA168" s="97"/>
      <c r="AB168" s="98" t="str">
        <f t="shared" si="319"/>
        <v/>
      </c>
      <c r="AC168" s="99"/>
      <c r="AD168" s="99"/>
      <c r="AE168" s="97"/>
      <c r="AF168" s="100"/>
      <c r="AG168" s="100"/>
      <c r="AH168" s="100"/>
      <c r="AI168" s="100"/>
      <c r="AJ168" s="101"/>
      <c r="AK168" s="101"/>
      <c r="AL168" s="101"/>
      <c r="AM168" s="101"/>
      <c r="AN168" s="101"/>
      <c r="AO168" s="102"/>
      <c r="AP168" s="103"/>
      <c r="AQ168" s="104"/>
      <c r="AR168" s="102"/>
      <c r="AS168" s="102"/>
      <c r="AT168" s="102"/>
      <c r="AU168" s="105"/>
      <c r="AV168" s="119">
        <f>$AV$7</f>
        <v>1</v>
      </c>
      <c r="AW168" s="120" t="str">
        <f t="shared" ref="AW168:AW202" si="364">IF(AV168&lt;&gt;"",$AW$7,"")</f>
        <v>TEST</v>
      </c>
      <c r="AX168" s="120"/>
      <c r="AY168" s="120" t="s">
        <v>93</v>
      </c>
      <c r="AZ168" s="120" t="str">
        <f>IF(AV168&lt;&gt;"",$AB$477&amp;$AC$477,"")</f>
        <v>-E1-K5</v>
      </c>
      <c r="BA168" s="120" t="s">
        <v>493</v>
      </c>
      <c r="BB168" s="120" t="str">
        <f t="shared" si="337"/>
        <v>WALLG1</v>
      </c>
      <c r="BC168" s="120"/>
      <c r="BD168" s="120"/>
      <c r="BE168" s="120"/>
      <c r="BF168" s="120"/>
      <c r="BG168" s="120">
        <v>1297</v>
      </c>
      <c r="BH168" s="110" t="str">
        <f>IF(BG168="","",IF(ISERROR(VLOOKUP(BG168,[2]KNULI!$A$2:$J$1250,3,0)),"!!! FEHLER MIT DER IGRULI-VERKNÜPFUNG !!!",VLOOKUP(BG168,[2]KNULI!$A$2:$J$1250,3,0)))</f>
        <v>LEITTECH FLATTERSPERRE</v>
      </c>
      <c r="BI168" s="110" t="str">
        <f>IF(BG168="","",IF(ISERROR(VLOOKUP(BG168,[2]KNULI!$A$2:$J$1250,2,0)),"!!! FEHLER MIT DER IGRULI-VERKNÜPFUNG !!!",VLOOKUP(BG168,[2]KNULI!$A$2:$J$1250,2,0)))</f>
        <v>v/0</v>
      </c>
      <c r="BJ168" s="110" t="str">
        <f>IF(BG168="","",IF(ISERROR(VLOOKUP(BG168,[2]KNULI!$A$2:$J$1250,4,0)),"!!! FEHLER MIT DER IGRULI-VERKNÜPFUNG !!!",VLOOKUP(BG168,[2]KNULI!$A$2:$J$1250,4,0)))</f>
        <v>Z</v>
      </c>
      <c r="BK168" s="111" t="str">
        <f>IF(BG168="","",IF(ISERROR(VLOOKUP(BG168,[2]KNULI!$A$2:$J$1250,5,0)),"!!! FEHLER MIT DER IGRULI-VERKNÜPFUNG !!!",VLOOKUP(BG168,[2]KNULI!$A$2:$J$1250,5,0)))</f>
        <v>I</v>
      </c>
      <c r="BL168" s="241"/>
      <c r="BM168" s="120"/>
      <c r="BN168" s="199"/>
      <c r="BO168" s="215"/>
      <c r="BP168" s="122"/>
      <c r="BQ168" s="122" t="s">
        <v>146</v>
      </c>
      <c r="BR168" s="123">
        <v>30</v>
      </c>
      <c r="BS168" s="250"/>
      <c r="BT168" s="115"/>
      <c r="BU168" s="115">
        <f t="shared" ref="BU168:BU202" si="365">IF(AV168&lt;&gt;"",AV168,"")</f>
        <v>1</v>
      </c>
      <c r="BV168" s="115">
        <f t="shared" ref="BV168:BV202" si="366">IF(AV168&lt;&gt;"",$BV$7,"")</f>
        <v>51</v>
      </c>
      <c r="BW168" s="115">
        <f t="shared" si="86"/>
        <v>201</v>
      </c>
      <c r="BX168" s="120">
        <v>69</v>
      </c>
      <c r="BY168" s="115">
        <v>17</v>
      </c>
      <c r="BZ168" s="120" t="s">
        <v>118</v>
      </c>
      <c r="CA168" s="124"/>
      <c r="CB168" s="125"/>
      <c r="CC168" s="126"/>
      <c r="CD168" s="127" t="str">
        <f t="shared" si="323"/>
        <v>EM</v>
      </c>
      <c r="CE168" s="128">
        <f t="shared" si="323"/>
        <v>30</v>
      </c>
      <c r="CF168" s="259"/>
      <c r="CG168" s="130"/>
      <c r="CH168" s="130">
        <f t="shared" ref="CH168:CL180" si="367">IF($AV168&lt;&gt;"",BU168,"")</f>
        <v>1</v>
      </c>
      <c r="CI168" s="130">
        <f t="shared" si="367"/>
        <v>51</v>
      </c>
      <c r="CJ168" s="131">
        <f t="shared" si="367"/>
        <v>201</v>
      </c>
      <c r="CK168" s="131">
        <f t="shared" si="367"/>
        <v>69</v>
      </c>
      <c r="CL168" s="132">
        <f t="shared" si="367"/>
        <v>17</v>
      </c>
    </row>
    <row r="169" spans="1:90" ht="25.5" customHeight="1" x14ac:dyDescent="0.25">
      <c r="A169" s="133"/>
      <c r="B169" s="68" t="s">
        <v>88</v>
      </c>
      <c r="C169" s="243" t="s">
        <v>494</v>
      </c>
      <c r="D169" s="80" t="str">
        <f t="shared" si="316"/>
        <v/>
      </c>
      <c r="E169" s="81"/>
      <c r="F169" s="344"/>
      <c r="G169" s="344"/>
      <c r="H169" s="84"/>
      <c r="I169" s="236"/>
      <c r="J169" s="86"/>
      <c r="K169" s="87"/>
      <c r="L169" s="88"/>
      <c r="M169" s="89"/>
      <c r="N169" s="85"/>
      <c r="O169" s="90"/>
      <c r="P169" s="86"/>
      <c r="Q169" s="86"/>
      <c r="R169" s="91"/>
      <c r="S169" s="92"/>
      <c r="T169" s="90"/>
      <c r="U169" s="90"/>
      <c r="V169" s="86"/>
      <c r="W169" s="93" t="str">
        <f t="shared" si="317"/>
        <v/>
      </c>
      <c r="X169" s="94"/>
      <c r="Y169" s="95"/>
      <c r="Z169" s="96"/>
      <c r="AA169" s="97"/>
      <c r="AB169" s="98" t="str">
        <f t="shared" si="319"/>
        <v/>
      </c>
      <c r="AC169" s="99"/>
      <c r="AD169" s="99"/>
      <c r="AE169" s="97"/>
      <c r="AF169" s="100"/>
      <c r="AG169" s="100"/>
      <c r="AH169" s="100"/>
      <c r="AI169" s="100"/>
      <c r="AJ169" s="101"/>
      <c r="AK169" s="101"/>
      <c r="AL169" s="101"/>
      <c r="AM169" s="101"/>
      <c r="AN169" s="101"/>
      <c r="AO169" s="102"/>
      <c r="AP169" s="103"/>
      <c r="AQ169" s="104"/>
      <c r="AR169" s="102"/>
      <c r="AS169" s="102"/>
      <c r="AT169" s="102"/>
      <c r="AU169" s="105"/>
      <c r="AV169" s="119"/>
      <c r="AW169" s="120" t="str">
        <f t="shared" si="364"/>
        <v/>
      </c>
      <c r="AX169" s="120"/>
      <c r="AY169" s="120"/>
      <c r="AZ169" s="120"/>
      <c r="BA169" s="120"/>
      <c r="BB169" s="120" t="str">
        <f t="shared" si="337"/>
        <v/>
      </c>
      <c r="BC169" s="120"/>
      <c r="BD169" s="120"/>
      <c r="BE169" s="120"/>
      <c r="BF169" s="120"/>
      <c r="BG169" s="120"/>
      <c r="BH169" s="110" t="str">
        <f>IF(BG169="","",IF(ISERROR(VLOOKUP(BG169,[2]KNULI!$A$2:$J$1250,3,0)),"!!! FEHLER MIT DER IGRULI-VERKNÜPFUNG !!!",VLOOKUP(BG169,[2]KNULI!$A$2:$J$1250,3,0)))</f>
        <v/>
      </c>
      <c r="BI169" s="110" t="str">
        <f>IF(BG169="","",IF(ISERROR(VLOOKUP(BG169,[2]KNULI!$A$2:$J$1250,2,0)),"!!! FEHLER MIT DER IGRULI-VERKNÜPFUNG !!!",VLOOKUP(BG169,[2]KNULI!$A$2:$J$1250,2,0)))</f>
        <v/>
      </c>
      <c r="BJ169" s="110" t="str">
        <f>IF(BG169="","",IF(ISERROR(VLOOKUP(BG169,[2]KNULI!$A$2:$J$1250,4,0)),"!!! FEHLER MIT DER IGRULI-VERKNÜPFUNG !!!",VLOOKUP(BG169,[2]KNULI!$A$2:$J$1250,4,0)))</f>
        <v/>
      </c>
      <c r="BK169" s="111" t="str">
        <f>IF(BG169="","",IF(ISERROR(VLOOKUP(BG169,[2]KNULI!$A$2:$J$1250,5,0)),"!!! FEHLER MIT DER IGRULI-VERKNÜPFUNG !!!",VLOOKUP(BG169,[2]KNULI!$A$2:$J$1250,5,0)))</f>
        <v/>
      </c>
      <c r="BL169" s="241"/>
      <c r="BM169" s="120"/>
      <c r="BN169" s="199"/>
      <c r="BO169" s="215"/>
      <c r="BP169" s="122"/>
      <c r="BQ169" s="122"/>
      <c r="BR169" s="123"/>
      <c r="BS169" s="250"/>
      <c r="BT169" s="115"/>
      <c r="BU169" s="115" t="str">
        <f t="shared" si="365"/>
        <v/>
      </c>
      <c r="BV169" s="115" t="str">
        <f t="shared" si="366"/>
        <v/>
      </c>
      <c r="BW169" s="115" t="str">
        <f t="shared" ref="BW169:BW216" si="368">IF($AV169&lt;&gt;"",$BW$7,"")</f>
        <v/>
      </c>
      <c r="BX169" s="120"/>
      <c r="BY169" s="115"/>
      <c r="BZ169" s="120"/>
      <c r="CA169" s="124"/>
      <c r="CB169" s="125"/>
      <c r="CC169" s="126"/>
      <c r="CD169" s="127" t="str">
        <f t="shared" si="323"/>
        <v/>
      </c>
      <c r="CE169" s="128" t="str">
        <f t="shared" si="323"/>
        <v/>
      </c>
      <c r="CF169" s="259"/>
      <c r="CG169" s="130"/>
      <c r="CH169" s="130" t="str">
        <f t="shared" si="367"/>
        <v/>
      </c>
      <c r="CI169" s="130" t="str">
        <f t="shared" si="367"/>
        <v/>
      </c>
      <c r="CJ169" s="131" t="str">
        <f t="shared" si="367"/>
        <v/>
      </c>
      <c r="CK169" s="131" t="str">
        <f t="shared" si="367"/>
        <v/>
      </c>
      <c r="CL169" s="132" t="str">
        <f t="shared" si="367"/>
        <v/>
      </c>
    </row>
    <row r="170" spans="1:90" ht="25.5" customHeight="1" x14ac:dyDescent="0.25">
      <c r="A170" s="133"/>
      <c r="B170" s="68"/>
      <c r="C170" s="235" t="s">
        <v>495</v>
      </c>
      <c r="D170" s="80" t="str">
        <f t="shared" si="316"/>
        <v>O</v>
      </c>
      <c r="E170" s="81" t="s">
        <v>489</v>
      </c>
      <c r="F170" s="344" t="s">
        <v>496</v>
      </c>
      <c r="G170" s="344" t="str">
        <f>G171</f>
        <v>-E1-K5</v>
      </c>
      <c r="H170" s="84"/>
      <c r="I170" s="236"/>
      <c r="J170" s="86"/>
      <c r="K170" s="87"/>
      <c r="L170" s="88"/>
      <c r="M170" s="89" t="s">
        <v>497</v>
      </c>
      <c r="N170" s="85"/>
      <c r="O170" s="90"/>
      <c r="P170" s="86"/>
      <c r="Q170" s="86"/>
      <c r="R170" s="91"/>
      <c r="S170" s="92"/>
      <c r="T170" s="90"/>
      <c r="U170" s="90"/>
      <c r="V170" s="86"/>
      <c r="W170" s="93" t="str">
        <f t="shared" si="317"/>
        <v/>
      </c>
      <c r="X170" s="94"/>
      <c r="Y170" s="95"/>
      <c r="Z170" s="96"/>
      <c r="AA170" s="97"/>
      <c r="AB170" s="98" t="str">
        <f t="shared" si="319"/>
        <v/>
      </c>
      <c r="AC170" s="99"/>
      <c r="AD170" s="99"/>
      <c r="AE170" s="97"/>
      <c r="AF170" s="100"/>
      <c r="AG170" s="100"/>
      <c r="AH170" s="100"/>
      <c r="AI170" s="100"/>
      <c r="AJ170" s="101"/>
      <c r="AK170" s="101"/>
      <c r="AL170" s="101"/>
      <c r="AM170" s="101"/>
      <c r="AN170" s="101"/>
      <c r="AO170" s="102"/>
      <c r="AP170" s="103"/>
      <c r="AQ170" s="104"/>
      <c r="AR170" s="102"/>
      <c r="AS170" s="102"/>
      <c r="AT170" s="102"/>
      <c r="AU170" s="105"/>
      <c r="AV170" s="119"/>
      <c r="AW170" s="120" t="str">
        <f t="shared" si="364"/>
        <v/>
      </c>
      <c r="AX170" s="120"/>
      <c r="AY170" s="120"/>
      <c r="AZ170" s="120"/>
      <c r="BA170" s="120"/>
      <c r="BB170" s="120" t="str">
        <f t="shared" si="337"/>
        <v/>
      </c>
      <c r="BC170" s="120"/>
      <c r="BD170" s="120"/>
      <c r="BE170" s="120"/>
      <c r="BF170" s="120"/>
      <c r="BG170" s="120"/>
      <c r="BH170" s="110" t="str">
        <f>IF(BG170="","",IF(ISERROR(VLOOKUP(BG170,[2]KNULI!$A$2:$J$1250,3,0)),"!!! FEHLER MIT DER IGRULI-VERKNÜPFUNG !!!",VLOOKUP(BG170,[2]KNULI!$A$2:$J$1250,3,0)))</f>
        <v/>
      </c>
      <c r="BI170" s="110" t="str">
        <f>IF(BG170="","",IF(ISERROR(VLOOKUP(BG170,[2]KNULI!$A$2:$J$1250,2,0)),"!!! FEHLER MIT DER IGRULI-VERKNÜPFUNG !!!",VLOOKUP(BG170,[2]KNULI!$A$2:$J$1250,2,0)))</f>
        <v/>
      </c>
      <c r="BJ170" s="110" t="str">
        <f>IF(BG170="","",IF(ISERROR(VLOOKUP(BG170,[2]KNULI!$A$2:$J$1250,4,0)),"!!! FEHLER MIT DER IGRULI-VERKNÜPFUNG !!!",VLOOKUP(BG170,[2]KNULI!$A$2:$J$1250,4,0)))</f>
        <v/>
      </c>
      <c r="BK170" s="111" t="str">
        <f>IF(BG170="","",IF(ISERROR(VLOOKUP(BG170,[2]KNULI!$A$2:$J$1250,5,0)),"!!! FEHLER MIT DER IGRULI-VERKNÜPFUNG !!!",VLOOKUP(BG170,[2]KNULI!$A$2:$J$1250,5,0)))</f>
        <v/>
      </c>
      <c r="BL170" s="241"/>
      <c r="BM170" s="120"/>
      <c r="BN170" s="199"/>
      <c r="BO170" s="215"/>
      <c r="BP170" s="122"/>
      <c r="BQ170" s="122"/>
      <c r="BR170" s="123"/>
      <c r="BS170" s="250"/>
      <c r="BT170" s="115"/>
      <c r="BU170" s="115" t="str">
        <f t="shared" si="365"/>
        <v/>
      </c>
      <c r="BV170" s="115" t="str">
        <f t="shared" si="366"/>
        <v/>
      </c>
      <c r="BW170" s="115" t="str">
        <f t="shared" si="368"/>
        <v/>
      </c>
      <c r="BX170" s="120"/>
      <c r="BY170" s="115"/>
      <c r="BZ170" s="120"/>
      <c r="CA170" s="124"/>
      <c r="CB170" s="125"/>
      <c r="CC170" s="126"/>
      <c r="CD170" s="127" t="str">
        <f t="shared" si="323"/>
        <v/>
      </c>
      <c r="CE170" s="128" t="str">
        <f t="shared" si="323"/>
        <v/>
      </c>
      <c r="CF170" s="259"/>
      <c r="CG170" s="130"/>
      <c r="CH170" s="130" t="str">
        <f t="shared" si="367"/>
        <v/>
      </c>
      <c r="CI170" s="130" t="str">
        <f t="shared" si="367"/>
        <v/>
      </c>
      <c r="CJ170" s="131" t="str">
        <f t="shared" si="367"/>
        <v/>
      </c>
      <c r="CK170" s="131" t="str">
        <f t="shared" si="367"/>
        <v/>
      </c>
      <c r="CL170" s="132" t="str">
        <f t="shared" si="367"/>
        <v/>
      </c>
    </row>
    <row r="171" spans="1:90" ht="25.5" customHeight="1" x14ac:dyDescent="0.25">
      <c r="A171" s="133"/>
      <c r="B171" s="68"/>
      <c r="C171" s="235" t="s">
        <v>234</v>
      </c>
      <c r="D171" s="80" t="str">
        <f t="shared" si="316"/>
        <v>O</v>
      </c>
      <c r="E171" s="81" t="s">
        <v>489</v>
      </c>
      <c r="F171" s="344" t="s">
        <v>733</v>
      </c>
      <c r="G171" s="344" t="str">
        <f>G172</f>
        <v>-E1-K5</v>
      </c>
      <c r="H171" s="84"/>
      <c r="I171" s="236"/>
      <c r="J171" s="86"/>
      <c r="K171" s="87"/>
      <c r="L171" s="88"/>
      <c r="M171" s="89" t="s">
        <v>497</v>
      </c>
      <c r="N171" s="85"/>
      <c r="O171" s="90"/>
      <c r="P171" s="86"/>
      <c r="Q171" s="86"/>
      <c r="R171" s="91"/>
      <c r="S171" s="92"/>
      <c r="T171" s="90"/>
      <c r="U171" s="90"/>
      <c r="V171" s="86"/>
      <c r="W171" s="93" t="str">
        <f t="shared" si="317"/>
        <v/>
      </c>
      <c r="X171" s="94"/>
      <c r="Y171" s="95"/>
      <c r="Z171" s="96"/>
      <c r="AA171" s="97"/>
      <c r="AB171" s="98" t="str">
        <f t="shared" si="319"/>
        <v/>
      </c>
      <c r="AC171" s="99"/>
      <c r="AD171" s="99"/>
      <c r="AE171" s="97"/>
      <c r="AF171" s="100"/>
      <c r="AG171" s="100"/>
      <c r="AH171" s="100"/>
      <c r="AI171" s="100"/>
      <c r="AJ171" s="101"/>
      <c r="AK171" s="101"/>
      <c r="AL171" s="101"/>
      <c r="AM171" s="101"/>
      <c r="AN171" s="101"/>
      <c r="AO171" s="102"/>
      <c r="AP171" s="103"/>
      <c r="AQ171" s="104"/>
      <c r="AR171" s="102"/>
      <c r="AS171" s="102"/>
      <c r="AT171" s="102"/>
      <c r="AU171" s="105"/>
      <c r="AV171" s="119"/>
      <c r="AW171" s="120" t="str">
        <f t="shared" si="364"/>
        <v/>
      </c>
      <c r="AX171" s="120"/>
      <c r="AY171" s="120"/>
      <c r="AZ171" s="120"/>
      <c r="BA171" s="120"/>
      <c r="BB171" s="120" t="str">
        <f t="shared" si="337"/>
        <v/>
      </c>
      <c r="BC171" s="120"/>
      <c r="BD171" s="120"/>
      <c r="BE171" s="120"/>
      <c r="BF171" s="120"/>
      <c r="BG171" s="120"/>
      <c r="BH171" s="110" t="str">
        <f>IF(BG171="","",IF(ISERROR(VLOOKUP(BG171,[2]KNULI!$A$2:$J$1250,3,0)),"!!! FEHLER MIT DER IGRULI-VERKNÜPFUNG !!!",VLOOKUP(BG171,[2]KNULI!$A$2:$J$1250,3,0)))</f>
        <v/>
      </c>
      <c r="BI171" s="110" t="str">
        <f>IF(BG171="","",IF(ISERROR(VLOOKUP(BG171,[2]KNULI!$A$2:$J$1250,2,0)),"!!! FEHLER MIT DER IGRULI-VERKNÜPFUNG !!!",VLOOKUP(BG171,[2]KNULI!$A$2:$J$1250,2,0)))</f>
        <v/>
      </c>
      <c r="BJ171" s="110" t="str">
        <f>IF(BG171="","",IF(ISERROR(VLOOKUP(BG171,[2]KNULI!$A$2:$J$1250,4,0)),"!!! FEHLER MIT DER IGRULI-VERKNÜPFUNG !!!",VLOOKUP(BG171,[2]KNULI!$A$2:$J$1250,4,0)))</f>
        <v/>
      </c>
      <c r="BK171" s="111" t="str">
        <f>IF(BG171="","",IF(ISERROR(VLOOKUP(BG171,[2]KNULI!$A$2:$J$1250,5,0)),"!!! FEHLER MIT DER IGRULI-VERKNÜPFUNG !!!",VLOOKUP(BG171,[2]KNULI!$A$2:$J$1250,5,0)))</f>
        <v/>
      </c>
      <c r="BL171" s="241"/>
      <c r="BM171" s="120"/>
      <c r="BN171" s="199"/>
      <c r="BO171" s="215"/>
      <c r="BP171" s="122"/>
      <c r="BQ171" s="122"/>
      <c r="BR171" s="123"/>
      <c r="BS171" s="250"/>
      <c r="BT171" s="115"/>
      <c r="BU171" s="115" t="str">
        <f t="shared" si="365"/>
        <v/>
      </c>
      <c r="BV171" s="115" t="str">
        <f t="shared" si="366"/>
        <v/>
      </c>
      <c r="BW171" s="115" t="str">
        <f t="shared" si="368"/>
        <v/>
      </c>
      <c r="BX171" s="120"/>
      <c r="BY171" s="115"/>
      <c r="BZ171" s="120"/>
      <c r="CA171" s="124"/>
      <c r="CB171" s="125"/>
      <c r="CC171" s="126"/>
      <c r="CD171" s="127" t="str">
        <f t="shared" si="323"/>
        <v/>
      </c>
      <c r="CE171" s="128" t="str">
        <f t="shared" si="323"/>
        <v/>
      </c>
      <c r="CF171" s="259"/>
      <c r="CG171" s="130"/>
      <c r="CH171" s="130" t="str">
        <f t="shared" si="367"/>
        <v/>
      </c>
      <c r="CI171" s="130" t="str">
        <f t="shared" si="367"/>
        <v/>
      </c>
      <c r="CJ171" s="131" t="str">
        <f t="shared" si="367"/>
        <v/>
      </c>
      <c r="CK171" s="131" t="str">
        <f t="shared" si="367"/>
        <v/>
      </c>
      <c r="CL171" s="132" t="str">
        <f t="shared" si="367"/>
        <v/>
      </c>
    </row>
    <row r="172" spans="1:90" ht="25.5" customHeight="1" x14ac:dyDescent="0.25">
      <c r="A172" s="133"/>
      <c r="B172" s="68"/>
      <c r="C172" s="235" t="s">
        <v>498</v>
      </c>
      <c r="D172" s="80" t="str">
        <f t="shared" si="316"/>
        <v>O, Z, N</v>
      </c>
      <c r="E172" s="81" t="s">
        <v>489</v>
      </c>
      <c r="F172" s="344"/>
      <c r="G172" s="344" t="str">
        <f>AZ172</f>
        <v>-E1-K5</v>
      </c>
      <c r="H172" s="84"/>
      <c r="I172" s="236"/>
      <c r="J172" s="86"/>
      <c r="K172" s="87"/>
      <c r="L172" s="88"/>
      <c r="M172" s="89" t="s">
        <v>499</v>
      </c>
      <c r="N172" s="85" t="s">
        <v>88</v>
      </c>
      <c r="O172" s="90"/>
      <c r="P172" s="86"/>
      <c r="Q172" s="86" t="s">
        <v>239</v>
      </c>
      <c r="R172" s="91"/>
      <c r="S172" s="92" t="s">
        <v>88</v>
      </c>
      <c r="T172" s="90"/>
      <c r="U172" s="90" t="s">
        <v>88</v>
      </c>
      <c r="V172" s="86" t="s">
        <v>88</v>
      </c>
      <c r="W172" s="93" t="str">
        <f t="shared" si="317"/>
        <v>110kV .... 
HILFSSPG. 220V 2.MELDEWEG</v>
      </c>
      <c r="X172" s="94" t="s">
        <v>145</v>
      </c>
      <c r="Y172" s="95" t="s">
        <v>88</v>
      </c>
      <c r="Z172" s="96"/>
      <c r="AA172" s="97"/>
      <c r="AB172" s="98" t="str">
        <f t="shared" si="319"/>
        <v>X</v>
      </c>
      <c r="AC172" s="99"/>
      <c r="AD172" s="99"/>
      <c r="AE172" s="97"/>
      <c r="AF172" s="100"/>
      <c r="AG172" s="302"/>
      <c r="AH172" s="100"/>
      <c r="AI172" s="100"/>
      <c r="AJ172" s="101"/>
      <c r="AK172" s="101"/>
      <c r="AL172" s="101"/>
      <c r="AM172" s="101"/>
      <c r="AN172" s="101"/>
      <c r="AO172" s="102"/>
      <c r="AP172" s="103"/>
      <c r="AQ172" s="104"/>
      <c r="AR172" s="102"/>
      <c r="AS172" s="102"/>
      <c r="AT172" s="102"/>
      <c r="AU172" s="105"/>
      <c r="AV172" s="119">
        <f>$AV$7</f>
        <v>1</v>
      </c>
      <c r="AW172" s="120" t="str">
        <f t="shared" si="364"/>
        <v>TEST</v>
      </c>
      <c r="AX172" s="120"/>
      <c r="AY172" s="120" t="s">
        <v>93</v>
      </c>
      <c r="AZ172" s="120" t="str">
        <f>IF(AV172&lt;&gt;"",$AB$477&amp;$AC$477,"")</f>
        <v>-E1-K5</v>
      </c>
      <c r="BA172" s="120" t="s">
        <v>432</v>
      </c>
      <c r="BB172" s="120" t="str">
        <f t="shared" si="337"/>
        <v>....</v>
      </c>
      <c r="BC172" s="120"/>
      <c r="BD172" s="120"/>
      <c r="BE172" s="120"/>
      <c r="BF172" s="120"/>
      <c r="BG172" s="120">
        <v>1316</v>
      </c>
      <c r="BH172" s="110" t="str">
        <f>IF(BG172="","",IF(ISERROR(VLOOKUP(BG172,[2]KNULI!$A$2:$J$1250,3,0)),"!!! FEHLER MIT DER IGRULI-VERKNÜPFUNG !!!",VLOOKUP(BG172,[2]KNULI!$A$2:$J$1250,3,0)))</f>
        <v>HILFSSPG. 220V 2.MELDEWEG</v>
      </c>
      <c r="BI172" s="110" t="str">
        <f>IF(BG172="","",IF(ISERROR(VLOOKUP(BG172,[2]KNULI!$A$2:$J$1250,2,0)),"!!! FEHLER MIT DER IGRULI-VERKNÜPFUNG !!!",VLOOKUP(BG172,[2]KNULI!$A$2:$J$1250,2,0)))</f>
        <v>H/</v>
      </c>
      <c r="BJ172" s="110" t="str">
        <f>IF(BG172="","",IF(ISERROR(VLOOKUP(BG172,[2]KNULI!$A$2:$J$1250,4,0)),"!!! FEHLER MIT DER IGRULI-VERKNÜPFUNG !!!",VLOOKUP(BG172,[2]KNULI!$A$2:$J$1250,4,0)))</f>
        <v>Z</v>
      </c>
      <c r="BK172" s="111" t="str">
        <f>IF(BG172="","",IF(ISERROR(VLOOKUP(BG172,[2]KNULI!$A$2:$J$1250,5,0)),"!!! FEHLER MIT DER IGRULI-VERKNÜPFUNG !!!",VLOOKUP(BG172,[2]KNULI!$A$2:$J$1250,5,0)))</f>
        <v>F</v>
      </c>
      <c r="BL172" s="241"/>
      <c r="BM172" s="120"/>
      <c r="BN172" s="199"/>
      <c r="BO172" s="215"/>
      <c r="BP172" s="122"/>
      <c r="BQ172" s="122" t="s">
        <v>146</v>
      </c>
      <c r="BR172" s="123">
        <v>30</v>
      </c>
      <c r="BS172" s="250"/>
      <c r="BT172" s="115"/>
      <c r="BU172" s="115">
        <f t="shared" si="365"/>
        <v>1</v>
      </c>
      <c r="BV172" s="115">
        <f t="shared" si="366"/>
        <v>51</v>
      </c>
      <c r="BW172" s="115">
        <f t="shared" si="368"/>
        <v>201</v>
      </c>
      <c r="BX172" s="120">
        <v>69</v>
      </c>
      <c r="BY172" s="115">
        <v>36</v>
      </c>
      <c r="BZ172" s="120" t="s">
        <v>88</v>
      </c>
      <c r="CA172" s="378"/>
      <c r="CB172" s="125"/>
      <c r="CC172" s="380"/>
      <c r="CD172" s="127" t="str">
        <f t="shared" si="323"/>
        <v>EM</v>
      </c>
      <c r="CE172" s="128">
        <f t="shared" si="323"/>
        <v>30</v>
      </c>
      <c r="CF172" s="259"/>
      <c r="CG172" s="130"/>
      <c r="CH172" s="130">
        <f t="shared" si="367"/>
        <v>1</v>
      </c>
      <c r="CI172" s="130">
        <f t="shared" si="367"/>
        <v>51</v>
      </c>
      <c r="CJ172" s="131">
        <f t="shared" si="367"/>
        <v>201</v>
      </c>
      <c r="CK172" s="131">
        <f t="shared" si="367"/>
        <v>69</v>
      </c>
      <c r="CL172" s="132">
        <f t="shared" si="367"/>
        <v>36</v>
      </c>
    </row>
    <row r="173" spans="1:90" ht="25.5" customHeight="1" x14ac:dyDescent="0.25">
      <c r="A173" s="133" t="s">
        <v>500</v>
      </c>
      <c r="B173" s="78"/>
      <c r="C173" s="235" t="s">
        <v>241</v>
      </c>
      <c r="D173" s="80" t="str">
        <f t="shared" si="316"/>
        <v>O</v>
      </c>
      <c r="E173" s="81" t="s">
        <v>489</v>
      </c>
      <c r="F173" s="344" t="s">
        <v>734</v>
      </c>
      <c r="G173" s="344" t="str">
        <f>G172</f>
        <v>-E1-K5</v>
      </c>
      <c r="H173" s="84"/>
      <c r="I173" s="236"/>
      <c r="J173" s="86"/>
      <c r="K173" s="87"/>
      <c r="L173" s="88"/>
      <c r="M173" s="89" t="s">
        <v>497</v>
      </c>
      <c r="N173" s="85"/>
      <c r="O173" s="90"/>
      <c r="P173" s="86"/>
      <c r="Q173" s="86"/>
      <c r="R173" s="91"/>
      <c r="S173" s="92"/>
      <c r="T173" s="90"/>
      <c r="U173" s="90"/>
      <c r="V173" s="86"/>
      <c r="W173" s="93" t="str">
        <f t="shared" si="317"/>
        <v/>
      </c>
      <c r="X173" s="94"/>
      <c r="Y173" s="95"/>
      <c r="Z173" s="96"/>
      <c r="AA173" s="97"/>
      <c r="AB173" s="98" t="str">
        <f t="shared" si="319"/>
        <v/>
      </c>
      <c r="AC173" s="99"/>
      <c r="AD173" s="99"/>
      <c r="AE173" s="97"/>
      <c r="AF173" s="100"/>
      <c r="AG173" s="100"/>
      <c r="AH173" s="100"/>
      <c r="AI173" s="100"/>
      <c r="AJ173" s="101"/>
      <c r="AK173" s="101"/>
      <c r="AL173" s="101"/>
      <c r="AM173" s="101"/>
      <c r="AN173" s="101"/>
      <c r="AO173" s="102"/>
      <c r="AP173" s="103"/>
      <c r="AQ173" s="104"/>
      <c r="AR173" s="102"/>
      <c r="AS173" s="102"/>
      <c r="AT173" s="102"/>
      <c r="AU173" s="105"/>
      <c r="AV173" s="119"/>
      <c r="AW173" s="120" t="str">
        <f t="shared" si="364"/>
        <v/>
      </c>
      <c r="AX173" s="120"/>
      <c r="AY173" s="120"/>
      <c r="AZ173" s="120"/>
      <c r="BA173" s="120"/>
      <c r="BB173" s="120" t="str">
        <f t="shared" si="337"/>
        <v/>
      </c>
      <c r="BC173" s="120"/>
      <c r="BD173" s="120"/>
      <c r="BE173" s="120"/>
      <c r="BF173" s="120"/>
      <c r="BG173" s="120"/>
      <c r="BH173" s="110" t="str">
        <f>IF(BG173="","",IF(ISERROR(VLOOKUP(BG173,[2]KNULI!$A$2:$J$1250,3,0)),"!!! FEHLER MIT DER IGRULI-VERKNÜPFUNG !!!",VLOOKUP(BG173,[2]KNULI!$A$2:$J$1250,3,0)))</f>
        <v/>
      </c>
      <c r="BI173" s="110" t="str">
        <f>IF(BG173="","",IF(ISERROR(VLOOKUP(BG173,[2]KNULI!$A$2:$J$1250,2,0)),"!!! FEHLER MIT DER IGRULI-VERKNÜPFUNG !!!",VLOOKUP(BG173,[2]KNULI!$A$2:$J$1250,2,0)))</f>
        <v/>
      </c>
      <c r="BJ173" s="110" t="str">
        <f>IF(BG173="","",IF(ISERROR(VLOOKUP(BG173,[2]KNULI!$A$2:$J$1250,4,0)),"!!! FEHLER MIT DER IGRULI-VERKNÜPFUNG !!!",VLOOKUP(BG173,[2]KNULI!$A$2:$J$1250,4,0)))</f>
        <v/>
      </c>
      <c r="BK173" s="111" t="str">
        <f>IF(BG173="","",IF(ISERROR(VLOOKUP(BG173,[2]KNULI!$A$2:$J$1250,5,0)),"!!! FEHLER MIT DER IGRULI-VERKNÜPFUNG !!!",VLOOKUP(BG173,[2]KNULI!$A$2:$J$1250,5,0)))</f>
        <v/>
      </c>
      <c r="BL173" s="241"/>
      <c r="BM173" s="120"/>
      <c r="BN173" s="199"/>
      <c r="BO173" s="215"/>
      <c r="BP173" s="122"/>
      <c r="BQ173" s="122"/>
      <c r="BR173" s="123"/>
      <c r="BS173" s="250"/>
      <c r="BT173" s="115"/>
      <c r="BU173" s="115" t="str">
        <f t="shared" si="365"/>
        <v/>
      </c>
      <c r="BV173" s="115" t="str">
        <f t="shared" si="366"/>
        <v/>
      </c>
      <c r="BW173" s="115" t="str">
        <f t="shared" si="368"/>
        <v/>
      </c>
      <c r="BX173" s="120"/>
      <c r="BY173" s="115"/>
      <c r="BZ173" s="120"/>
      <c r="CA173" s="124"/>
      <c r="CB173" s="125"/>
      <c r="CC173" s="126"/>
      <c r="CD173" s="127" t="str">
        <f t="shared" si="323"/>
        <v/>
      </c>
      <c r="CE173" s="128" t="str">
        <f t="shared" si="323"/>
        <v/>
      </c>
      <c r="CF173" s="259"/>
      <c r="CG173" s="130"/>
      <c r="CH173" s="130" t="str">
        <f t="shared" si="367"/>
        <v/>
      </c>
      <c r="CI173" s="130" t="str">
        <f t="shared" si="367"/>
        <v/>
      </c>
      <c r="CJ173" s="131" t="str">
        <f t="shared" si="367"/>
        <v/>
      </c>
      <c r="CK173" s="131" t="str">
        <f t="shared" si="367"/>
        <v/>
      </c>
      <c r="CL173" s="132" t="str">
        <f t="shared" si="367"/>
        <v/>
      </c>
    </row>
    <row r="174" spans="1:90" ht="25.5" customHeight="1" x14ac:dyDescent="0.25">
      <c r="A174" s="133" t="s">
        <v>501</v>
      </c>
      <c r="B174" s="78"/>
      <c r="C174" s="235" t="s">
        <v>243</v>
      </c>
      <c r="D174" s="80" t="str">
        <f t="shared" si="316"/>
        <v>O</v>
      </c>
      <c r="E174" s="81" t="s">
        <v>489</v>
      </c>
      <c r="F174" s="344" t="s">
        <v>735</v>
      </c>
      <c r="G174" s="344" t="str">
        <f>G173</f>
        <v>-E1-K5</v>
      </c>
      <c r="H174" s="84"/>
      <c r="I174" s="236"/>
      <c r="J174" s="86"/>
      <c r="K174" s="87"/>
      <c r="L174" s="88"/>
      <c r="M174" s="89" t="s">
        <v>497</v>
      </c>
      <c r="N174" s="85"/>
      <c r="O174" s="90"/>
      <c r="P174" s="86"/>
      <c r="Q174" s="86"/>
      <c r="R174" s="91"/>
      <c r="S174" s="92"/>
      <c r="T174" s="90"/>
      <c r="U174" s="90"/>
      <c r="V174" s="86"/>
      <c r="W174" s="93" t="str">
        <f t="shared" si="317"/>
        <v/>
      </c>
      <c r="X174" s="94"/>
      <c r="Y174" s="95"/>
      <c r="Z174" s="96"/>
      <c r="AA174" s="97"/>
      <c r="AB174" s="98" t="str">
        <f>IF(OR(Y174="X",Z174="X",AA174="X"),"X","")</f>
        <v/>
      </c>
      <c r="AC174" s="99"/>
      <c r="AD174" s="99"/>
      <c r="AE174" s="97"/>
      <c r="AF174" s="100"/>
      <c r="AG174" s="100"/>
      <c r="AH174" s="100"/>
      <c r="AI174" s="100"/>
      <c r="AJ174" s="101"/>
      <c r="AK174" s="101"/>
      <c r="AL174" s="101"/>
      <c r="AM174" s="101"/>
      <c r="AN174" s="101"/>
      <c r="AO174" s="102"/>
      <c r="AP174" s="103"/>
      <c r="AQ174" s="104"/>
      <c r="AR174" s="102"/>
      <c r="AS174" s="102"/>
      <c r="AT174" s="102"/>
      <c r="AU174" s="105"/>
      <c r="AV174" s="119"/>
      <c r="AW174" s="120" t="str">
        <f t="shared" si="364"/>
        <v/>
      </c>
      <c r="AX174" s="120"/>
      <c r="AY174" s="120"/>
      <c r="AZ174" s="120"/>
      <c r="BA174" s="120"/>
      <c r="BB174" s="120" t="str">
        <f t="shared" si="337"/>
        <v/>
      </c>
      <c r="BC174" s="120"/>
      <c r="BD174" s="120"/>
      <c r="BE174" s="120"/>
      <c r="BF174" s="120"/>
      <c r="BG174" s="120"/>
      <c r="BH174" s="110" t="str">
        <f>IF(BG174="","",IF(ISERROR(VLOOKUP(BG174,[2]KNULI!$A$2:$J$1250,3,0)),"!!! FEHLER MIT DER IGRULI-VERKNÜPFUNG !!!",VLOOKUP(BG174,[2]KNULI!$A$2:$J$1250,3,0)))</f>
        <v/>
      </c>
      <c r="BI174" s="110" t="str">
        <f>IF(BG174="","",IF(ISERROR(VLOOKUP(BG174,[2]KNULI!$A$2:$J$1250,2,0)),"!!! FEHLER MIT DER IGRULI-VERKNÜPFUNG !!!",VLOOKUP(BG174,[2]KNULI!$A$2:$J$1250,2,0)))</f>
        <v/>
      </c>
      <c r="BJ174" s="110" t="str">
        <f>IF(BG174="","",IF(ISERROR(VLOOKUP(BG174,[2]KNULI!$A$2:$J$1250,4,0)),"!!! FEHLER MIT DER IGRULI-VERKNÜPFUNG !!!",VLOOKUP(BG174,[2]KNULI!$A$2:$J$1250,4,0)))</f>
        <v/>
      </c>
      <c r="BK174" s="111" t="str">
        <f>IF(BG174="","",IF(ISERROR(VLOOKUP(BG174,[2]KNULI!$A$2:$J$1250,5,0)),"!!! FEHLER MIT DER IGRULI-VERKNÜPFUNG !!!",VLOOKUP(BG174,[2]KNULI!$A$2:$J$1250,5,0)))</f>
        <v/>
      </c>
      <c r="BL174" s="241"/>
      <c r="BM174" s="120"/>
      <c r="BN174" s="199"/>
      <c r="BO174" s="215"/>
      <c r="BP174" s="122"/>
      <c r="BQ174" s="122"/>
      <c r="BR174" s="123"/>
      <c r="BS174" s="250"/>
      <c r="BT174" s="115"/>
      <c r="BU174" s="115" t="str">
        <f t="shared" si="365"/>
        <v/>
      </c>
      <c r="BV174" s="115" t="str">
        <f t="shared" si="366"/>
        <v/>
      </c>
      <c r="BW174" s="115" t="str">
        <f t="shared" si="368"/>
        <v/>
      </c>
      <c r="BX174" s="120"/>
      <c r="BY174" s="115"/>
      <c r="BZ174" s="120"/>
      <c r="CA174" s="124"/>
      <c r="CB174" s="125"/>
      <c r="CC174" s="126"/>
      <c r="CD174" s="127" t="str">
        <f t="shared" si="323"/>
        <v/>
      </c>
      <c r="CE174" s="128" t="str">
        <f t="shared" si="323"/>
        <v/>
      </c>
      <c r="CF174" s="259"/>
      <c r="CG174" s="130"/>
      <c r="CH174" s="130" t="str">
        <f t="shared" si="367"/>
        <v/>
      </c>
      <c r="CI174" s="130" t="str">
        <f t="shared" si="367"/>
        <v/>
      </c>
      <c r="CJ174" s="131" t="str">
        <f t="shared" si="367"/>
        <v/>
      </c>
      <c r="CK174" s="131" t="str">
        <f t="shared" si="367"/>
        <v/>
      </c>
      <c r="CL174" s="132" t="str">
        <f t="shared" si="367"/>
        <v/>
      </c>
    </row>
    <row r="175" spans="1:90" ht="25.5" customHeight="1" x14ac:dyDescent="0.25">
      <c r="A175" s="133" t="s">
        <v>502</v>
      </c>
      <c r="B175" s="78"/>
      <c r="C175" s="235" t="s">
        <v>503</v>
      </c>
      <c r="D175" s="80" t="str">
        <f t="shared" si="316"/>
        <v>O</v>
      </c>
      <c r="E175" s="81" t="s">
        <v>489</v>
      </c>
      <c r="F175" s="344" t="s">
        <v>736</v>
      </c>
      <c r="G175" s="344" t="str">
        <f>G174</f>
        <v>-E1-K5</v>
      </c>
      <c r="H175" s="84"/>
      <c r="I175" s="236"/>
      <c r="J175" s="86"/>
      <c r="K175" s="87"/>
      <c r="L175" s="88"/>
      <c r="M175" s="89" t="s">
        <v>497</v>
      </c>
      <c r="N175" s="85"/>
      <c r="O175" s="90"/>
      <c r="P175" s="86"/>
      <c r="Q175" s="86"/>
      <c r="R175" s="91"/>
      <c r="S175" s="92"/>
      <c r="T175" s="90"/>
      <c r="U175" s="90"/>
      <c r="V175" s="86"/>
      <c r="W175" s="93" t="str">
        <f t="shared" si="317"/>
        <v/>
      </c>
      <c r="X175" s="94"/>
      <c r="Y175" s="95"/>
      <c r="Z175" s="96"/>
      <c r="AA175" s="97"/>
      <c r="AB175" s="98" t="str">
        <f>IF(OR(Y175="X",Z175="X",AA175="X"),"X","")</f>
        <v/>
      </c>
      <c r="AC175" s="99"/>
      <c r="AD175" s="99"/>
      <c r="AE175" s="97"/>
      <c r="AF175" s="100"/>
      <c r="AG175" s="100"/>
      <c r="AH175" s="100"/>
      <c r="AI175" s="100"/>
      <c r="AJ175" s="101"/>
      <c r="AK175" s="101"/>
      <c r="AL175" s="101"/>
      <c r="AM175" s="101"/>
      <c r="AN175" s="101"/>
      <c r="AO175" s="102"/>
      <c r="AP175" s="103"/>
      <c r="AQ175" s="104"/>
      <c r="AR175" s="102"/>
      <c r="AS175" s="102"/>
      <c r="AT175" s="102"/>
      <c r="AU175" s="105"/>
      <c r="AV175" s="119"/>
      <c r="AW175" s="120" t="str">
        <f t="shared" si="364"/>
        <v/>
      </c>
      <c r="AX175" s="120"/>
      <c r="AY175" s="120"/>
      <c r="AZ175" s="120"/>
      <c r="BA175" s="120"/>
      <c r="BB175" s="120" t="str">
        <f t="shared" si="337"/>
        <v/>
      </c>
      <c r="BC175" s="120"/>
      <c r="BD175" s="120"/>
      <c r="BE175" s="120"/>
      <c r="BF175" s="120"/>
      <c r="BG175" s="120"/>
      <c r="BH175" s="110" t="str">
        <f>IF(BG175="","",IF(ISERROR(VLOOKUP(BG175,[2]KNULI!$A$2:$J$1250,3,0)),"!!! FEHLER MIT DER IGRULI-VERKNÜPFUNG !!!",VLOOKUP(BG175,[2]KNULI!$A$2:$J$1250,3,0)))</f>
        <v/>
      </c>
      <c r="BI175" s="110" t="str">
        <f>IF(BG175="","",IF(ISERROR(VLOOKUP(BG175,[2]KNULI!$A$2:$J$1250,2,0)),"!!! FEHLER MIT DER IGRULI-VERKNÜPFUNG !!!",VLOOKUP(BG175,[2]KNULI!$A$2:$J$1250,2,0)))</f>
        <v/>
      </c>
      <c r="BJ175" s="110" t="str">
        <f>IF(BG175="","",IF(ISERROR(VLOOKUP(BG175,[2]KNULI!$A$2:$J$1250,4,0)),"!!! FEHLER MIT DER IGRULI-VERKNÜPFUNG !!!",VLOOKUP(BG175,[2]KNULI!$A$2:$J$1250,4,0)))</f>
        <v/>
      </c>
      <c r="BK175" s="111" t="str">
        <f>IF(BG175="","",IF(ISERROR(VLOOKUP(BG175,[2]KNULI!$A$2:$J$1250,5,0)),"!!! FEHLER MIT DER IGRULI-VERKNÜPFUNG !!!",VLOOKUP(BG175,[2]KNULI!$A$2:$J$1250,5,0)))</f>
        <v/>
      </c>
      <c r="BL175" s="241"/>
      <c r="BM175" s="120"/>
      <c r="BN175" s="199"/>
      <c r="BO175" s="215"/>
      <c r="BP175" s="122"/>
      <c r="BQ175" s="122"/>
      <c r="BR175" s="123"/>
      <c r="BS175" s="250"/>
      <c r="BT175" s="115"/>
      <c r="BU175" s="115" t="str">
        <f t="shared" si="365"/>
        <v/>
      </c>
      <c r="BV175" s="115" t="str">
        <f t="shared" si="366"/>
        <v/>
      </c>
      <c r="BW175" s="115" t="str">
        <f t="shared" si="368"/>
        <v/>
      </c>
      <c r="BX175" s="120"/>
      <c r="BY175" s="115"/>
      <c r="BZ175" s="120"/>
      <c r="CA175" s="124"/>
      <c r="CB175" s="125"/>
      <c r="CC175" s="126"/>
      <c r="CD175" s="127" t="str">
        <f t="shared" si="323"/>
        <v/>
      </c>
      <c r="CE175" s="128" t="str">
        <f t="shared" si="323"/>
        <v/>
      </c>
      <c r="CF175" s="259"/>
      <c r="CG175" s="130"/>
      <c r="CH175" s="130" t="str">
        <f t="shared" si="367"/>
        <v/>
      </c>
      <c r="CI175" s="130" t="str">
        <f t="shared" si="367"/>
        <v/>
      </c>
      <c r="CJ175" s="131" t="str">
        <f t="shared" si="367"/>
        <v/>
      </c>
      <c r="CK175" s="131" t="str">
        <f t="shared" si="367"/>
        <v/>
      </c>
      <c r="CL175" s="132" t="str">
        <f t="shared" si="367"/>
        <v/>
      </c>
    </row>
    <row r="176" spans="1:90" ht="25.5" customHeight="1" x14ac:dyDescent="0.25">
      <c r="A176" s="133" t="s">
        <v>504</v>
      </c>
      <c r="B176" s="78"/>
      <c r="C176" s="235" t="s">
        <v>505</v>
      </c>
      <c r="D176" s="80" t="str">
        <f t="shared" si="316"/>
        <v>O</v>
      </c>
      <c r="E176" s="81" t="s">
        <v>489</v>
      </c>
      <c r="F176" s="344" t="s">
        <v>737</v>
      </c>
      <c r="G176" s="344" t="str">
        <f>G175</f>
        <v>-E1-K5</v>
      </c>
      <c r="H176" s="84"/>
      <c r="I176" s="236"/>
      <c r="J176" s="86"/>
      <c r="K176" s="87"/>
      <c r="L176" s="88"/>
      <c r="M176" s="89" t="s">
        <v>497</v>
      </c>
      <c r="N176" s="85"/>
      <c r="O176" s="90"/>
      <c r="P176" s="86"/>
      <c r="Q176" s="86"/>
      <c r="R176" s="91"/>
      <c r="S176" s="92"/>
      <c r="T176" s="90"/>
      <c r="U176" s="90"/>
      <c r="V176" s="86"/>
      <c r="W176" s="93" t="str">
        <f t="shared" si="317"/>
        <v/>
      </c>
      <c r="X176" s="94"/>
      <c r="Y176" s="95"/>
      <c r="Z176" s="96"/>
      <c r="AA176" s="97"/>
      <c r="AB176" s="98" t="str">
        <f>IF(OR(Y176="X",Z176="X",AA176="X"),"X","")</f>
        <v/>
      </c>
      <c r="AC176" s="99"/>
      <c r="AD176" s="99"/>
      <c r="AE176" s="97"/>
      <c r="AF176" s="100"/>
      <c r="AG176" s="100"/>
      <c r="AH176" s="100"/>
      <c r="AI176" s="100"/>
      <c r="AJ176" s="101"/>
      <c r="AK176" s="101"/>
      <c r="AL176" s="101"/>
      <c r="AM176" s="101"/>
      <c r="AN176" s="101"/>
      <c r="AO176" s="102"/>
      <c r="AP176" s="103"/>
      <c r="AQ176" s="104"/>
      <c r="AR176" s="102"/>
      <c r="AS176" s="102"/>
      <c r="AT176" s="102"/>
      <c r="AU176" s="105"/>
      <c r="AV176" s="119"/>
      <c r="AW176" s="120" t="str">
        <f t="shared" si="364"/>
        <v/>
      </c>
      <c r="AX176" s="120"/>
      <c r="AY176" s="120"/>
      <c r="AZ176" s="120"/>
      <c r="BA176" s="120"/>
      <c r="BB176" s="120" t="str">
        <f t="shared" si="337"/>
        <v/>
      </c>
      <c r="BC176" s="120"/>
      <c r="BD176" s="120"/>
      <c r="BE176" s="120"/>
      <c r="BF176" s="120"/>
      <c r="BG176" s="120"/>
      <c r="BH176" s="110" t="str">
        <f>IF(BG176="","",IF(ISERROR(VLOOKUP(BG176,[2]KNULI!$A$2:$J$1250,3,0)),"!!! FEHLER MIT DER IGRULI-VERKNÜPFUNG !!!",VLOOKUP(BG176,[2]KNULI!$A$2:$J$1250,3,0)))</f>
        <v/>
      </c>
      <c r="BI176" s="110" t="str">
        <f>IF(BG176="","",IF(ISERROR(VLOOKUP(BG176,[2]KNULI!$A$2:$J$1250,2,0)),"!!! FEHLER MIT DER IGRULI-VERKNÜPFUNG !!!",VLOOKUP(BG176,[2]KNULI!$A$2:$J$1250,2,0)))</f>
        <v/>
      </c>
      <c r="BJ176" s="110" t="str">
        <f>IF(BG176="","",IF(ISERROR(VLOOKUP(BG176,[2]KNULI!$A$2:$J$1250,4,0)),"!!! FEHLER MIT DER IGRULI-VERKNÜPFUNG !!!",VLOOKUP(BG176,[2]KNULI!$A$2:$J$1250,4,0)))</f>
        <v/>
      </c>
      <c r="BK176" s="111" t="str">
        <f>IF(BG176="","",IF(ISERROR(VLOOKUP(BG176,[2]KNULI!$A$2:$J$1250,5,0)),"!!! FEHLER MIT DER IGRULI-VERKNÜPFUNG !!!",VLOOKUP(BG176,[2]KNULI!$A$2:$J$1250,5,0)))</f>
        <v/>
      </c>
      <c r="BL176" s="241"/>
      <c r="BM176" s="120"/>
      <c r="BN176" s="199"/>
      <c r="BO176" s="215"/>
      <c r="BP176" s="122"/>
      <c r="BQ176" s="122"/>
      <c r="BR176" s="123"/>
      <c r="BS176" s="250"/>
      <c r="BT176" s="115"/>
      <c r="BU176" s="115" t="str">
        <f t="shared" si="365"/>
        <v/>
      </c>
      <c r="BV176" s="115" t="str">
        <f t="shared" si="366"/>
        <v/>
      </c>
      <c r="BW176" s="115" t="str">
        <f t="shared" si="368"/>
        <v/>
      </c>
      <c r="BX176" s="120"/>
      <c r="BY176" s="115"/>
      <c r="BZ176" s="120"/>
      <c r="CA176" s="124"/>
      <c r="CB176" s="125"/>
      <c r="CC176" s="126"/>
      <c r="CD176" s="127" t="str">
        <f t="shared" si="323"/>
        <v/>
      </c>
      <c r="CE176" s="128" t="str">
        <f t="shared" si="323"/>
        <v/>
      </c>
      <c r="CF176" s="259"/>
      <c r="CG176" s="130"/>
      <c r="CH176" s="130" t="str">
        <f t="shared" si="367"/>
        <v/>
      </c>
      <c r="CI176" s="130" t="str">
        <f t="shared" si="367"/>
        <v/>
      </c>
      <c r="CJ176" s="131" t="str">
        <f t="shared" si="367"/>
        <v/>
      </c>
      <c r="CK176" s="131" t="str">
        <f t="shared" si="367"/>
        <v/>
      </c>
      <c r="CL176" s="132" t="str">
        <f t="shared" si="367"/>
        <v/>
      </c>
    </row>
    <row r="177" spans="1:90" ht="25.5" customHeight="1" x14ac:dyDescent="0.25">
      <c r="A177" s="133"/>
      <c r="B177" s="68" t="s">
        <v>88</v>
      </c>
      <c r="C177" s="243" t="s">
        <v>506</v>
      </c>
      <c r="D177" s="80" t="str">
        <f t="shared" si="316"/>
        <v/>
      </c>
      <c r="E177" s="81"/>
      <c r="F177" s="344"/>
      <c r="G177" s="344"/>
      <c r="H177" s="84"/>
      <c r="I177" s="236"/>
      <c r="J177" s="86"/>
      <c r="K177" s="87"/>
      <c r="L177" s="88"/>
      <c r="M177" s="89"/>
      <c r="N177" s="85"/>
      <c r="O177" s="90"/>
      <c r="P177" s="86"/>
      <c r="Q177" s="86"/>
      <c r="R177" s="91"/>
      <c r="S177" s="92"/>
      <c r="T177" s="90"/>
      <c r="U177" s="90"/>
      <c r="V177" s="86"/>
      <c r="W177" s="93" t="str">
        <f t="shared" si="317"/>
        <v/>
      </c>
      <c r="X177" s="94"/>
      <c r="Y177" s="95"/>
      <c r="Z177" s="96"/>
      <c r="AA177" s="97"/>
      <c r="AB177" s="98" t="str">
        <f t="shared" si="319"/>
        <v/>
      </c>
      <c r="AC177" s="99"/>
      <c r="AD177" s="99"/>
      <c r="AE177" s="97"/>
      <c r="AF177" s="100"/>
      <c r="AG177" s="100"/>
      <c r="AH177" s="100"/>
      <c r="AI177" s="100"/>
      <c r="AJ177" s="101"/>
      <c r="AK177" s="101"/>
      <c r="AL177" s="101"/>
      <c r="AM177" s="101"/>
      <c r="AN177" s="101"/>
      <c r="AO177" s="102"/>
      <c r="AP177" s="103"/>
      <c r="AQ177" s="104"/>
      <c r="AR177" s="102"/>
      <c r="AS177" s="102"/>
      <c r="AT177" s="102"/>
      <c r="AU177" s="105"/>
      <c r="AV177" s="119"/>
      <c r="AW177" s="120" t="str">
        <f t="shared" si="364"/>
        <v/>
      </c>
      <c r="AX177" s="120"/>
      <c r="AY177" s="120"/>
      <c r="AZ177" s="120"/>
      <c r="BA177" s="120"/>
      <c r="BB177" s="120" t="str">
        <f t="shared" si="337"/>
        <v/>
      </c>
      <c r="BC177" s="120"/>
      <c r="BD177" s="120"/>
      <c r="BE177" s="120"/>
      <c r="BF177" s="120"/>
      <c r="BG177" s="120"/>
      <c r="BH177" s="110" t="str">
        <f>IF(BG177="","",IF(ISERROR(VLOOKUP(BG177,[2]KNULI!$A$2:$J$1250,3,0)),"!!! FEHLER MIT DER IGRULI-VERKNÜPFUNG !!!",VLOOKUP(BG177,[2]KNULI!$A$2:$J$1250,3,0)))</f>
        <v/>
      </c>
      <c r="BI177" s="110" t="str">
        <f>IF(BG177="","",IF(ISERROR(VLOOKUP(BG177,[2]KNULI!$A$2:$J$1250,2,0)),"!!! FEHLER MIT DER IGRULI-VERKNÜPFUNG !!!",VLOOKUP(BG177,[2]KNULI!$A$2:$J$1250,2,0)))</f>
        <v/>
      </c>
      <c r="BJ177" s="110" t="str">
        <f>IF(BG177="","",IF(ISERROR(VLOOKUP(BG177,[2]KNULI!$A$2:$J$1250,4,0)),"!!! FEHLER MIT DER IGRULI-VERKNÜPFUNG !!!",VLOOKUP(BG177,[2]KNULI!$A$2:$J$1250,4,0)))</f>
        <v/>
      </c>
      <c r="BK177" s="111" t="str">
        <f>IF(BG177="","",IF(ISERROR(VLOOKUP(BG177,[2]KNULI!$A$2:$J$1250,5,0)),"!!! FEHLER MIT DER IGRULI-VERKNÜPFUNG !!!",VLOOKUP(BG177,[2]KNULI!$A$2:$J$1250,5,0)))</f>
        <v/>
      </c>
      <c r="BL177" s="241"/>
      <c r="BM177" s="120"/>
      <c r="BN177" s="199"/>
      <c r="BO177" s="215"/>
      <c r="BP177" s="122"/>
      <c r="BQ177" s="122"/>
      <c r="BR177" s="123"/>
      <c r="BS177" s="250"/>
      <c r="BT177" s="115"/>
      <c r="BU177" s="115" t="str">
        <f t="shared" si="365"/>
        <v/>
      </c>
      <c r="BV177" s="115" t="str">
        <f t="shared" si="366"/>
        <v/>
      </c>
      <c r="BW177" s="115" t="str">
        <f t="shared" si="368"/>
        <v/>
      </c>
      <c r="BX177" s="120"/>
      <c r="BY177" s="115"/>
      <c r="BZ177" s="120"/>
      <c r="CA177" s="124"/>
      <c r="CB177" s="125"/>
      <c r="CC177" s="126"/>
      <c r="CD177" s="127" t="str">
        <f t="shared" si="323"/>
        <v/>
      </c>
      <c r="CE177" s="128" t="str">
        <f t="shared" si="323"/>
        <v/>
      </c>
      <c r="CF177" s="259"/>
      <c r="CG177" s="130"/>
      <c r="CH177" s="130" t="str">
        <f t="shared" si="367"/>
        <v/>
      </c>
      <c r="CI177" s="130" t="str">
        <f t="shared" si="367"/>
        <v/>
      </c>
      <c r="CJ177" s="131" t="str">
        <f t="shared" si="367"/>
        <v/>
      </c>
      <c r="CK177" s="131" t="str">
        <f t="shared" si="367"/>
        <v/>
      </c>
      <c r="CL177" s="132" t="str">
        <f t="shared" si="367"/>
        <v/>
      </c>
    </row>
    <row r="178" spans="1:90" ht="25.5" customHeight="1" x14ac:dyDescent="0.25">
      <c r="A178" s="133" t="s">
        <v>507</v>
      </c>
      <c r="B178" s="78" t="s">
        <v>88</v>
      </c>
      <c r="C178" s="363" t="s">
        <v>654</v>
      </c>
      <c r="D178" s="80" t="str">
        <f t="shared" si="316"/>
        <v>O, Z, N</v>
      </c>
      <c r="E178" s="81"/>
      <c r="F178" s="344"/>
      <c r="G178" s="357" t="str">
        <f>AZ178</f>
        <v>-E1-K5</v>
      </c>
      <c r="H178" s="84"/>
      <c r="I178" s="236"/>
      <c r="J178" s="86"/>
      <c r="K178" s="87"/>
      <c r="L178" s="88"/>
      <c r="M178" s="89" t="s">
        <v>508</v>
      </c>
      <c r="N178" s="85" t="s">
        <v>88</v>
      </c>
      <c r="O178" s="90"/>
      <c r="P178" s="86"/>
      <c r="Q178" s="86" t="s">
        <v>158</v>
      </c>
      <c r="R178" s="91"/>
      <c r="S178" s="92" t="s">
        <v>88</v>
      </c>
      <c r="T178" s="90"/>
      <c r="U178" s="90" t="s">
        <v>88</v>
      </c>
      <c r="V178" s="86" t="s">
        <v>88</v>
      </c>
      <c r="W178" s="93" t="str">
        <f t="shared" si="317"/>
        <v>110kV .... 
RINGLTG LIFEKONTAKT</v>
      </c>
      <c r="X178" s="94" t="s">
        <v>145</v>
      </c>
      <c r="Y178" s="95" t="s">
        <v>88</v>
      </c>
      <c r="Z178" s="96"/>
      <c r="AA178" s="97"/>
      <c r="AB178" s="98" t="str">
        <f t="shared" si="319"/>
        <v>X</v>
      </c>
      <c r="AC178" s="99"/>
      <c r="AD178" s="99"/>
      <c r="AE178" s="97"/>
      <c r="AF178" s="100"/>
      <c r="AG178" s="302"/>
      <c r="AH178" s="100"/>
      <c r="AI178" s="100"/>
      <c r="AJ178" s="101"/>
      <c r="AK178" s="101"/>
      <c r="AL178" s="101"/>
      <c r="AM178" s="101"/>
      <c r="AN178" s="101"/>
      <c r="AO178" s="102"/>
      <c r="AP178" s="103"/>
      <c r="AQ178" s="104"/>
      <c r="AR178" s="102"/>
      <c r="AS178" s="102"/>
      <c r="AT178" s="102"/>
      <c r="AU178" s="105"/>
      <c r="AV178" s="119">
        <f>$AV$7</f>
        <v>1</v>
      </c>
      <c r="AW178" s="120" t="str">
        <f t="shared" si="364"/>
        <v>TEST</v>
      </c>
      <c r="AX178" s="120"/>
      <c r="AY178" s="386" t="s">
        <v>93</v>
      </c>
      <c r="AZ178" s="120" t="str">
        <f>IF(AV178&lt;&gt;"",$AB$477&amp;$AC$477,"")</f>
        <v>-E1-K5</v>
      </c>
      <c r="BA178" s="120" t="s">
        <v>432</v>
      </c>
      <c r="BB178" s="120" t="str">
        <f t="shared" si="337"/>
        <v>....</v>
      </c>
      <c r="BC178" s="120"/>
      <c r="BD178" s="120"/>
      <c r="BE178" s="120"/>
      <c r="BF178" s="120"/>
      <c r="BG178" s="120">
        <v>1333</v>
      </c>
      <c r="BH178" s="110" t="str">
        <f>IF(BG178="","",IF(ISERROR(VLOOKUP(BG178,[2]KNULI!$A$2:$J$1250,3,0)),"!!! FEHLER MIT DER IGRULI-VERKNÜPFUNG !!!",VLOOKUP(BG178,[2]KNULI!$A$2:$J$1250,3,0)))</f>
        <v>RINGLTG LIFEKONTAKT</v>
      </c>
      <c r="BI178" s="110" t="str">
        <f>IF(BG178="","",IF(ISERROR(VLOOKUP(BG178,[2]KNULI!$A$2:$J$1250,2,0)),"!!! FEHLER MIT DER IGRULI-VERKNÜPFUNG !!!",VLOOKUP(BG178,[2]KNULI!$A$2:$J$1250,2,0)))</f>
        <v>H/</v>
      </c>
      <c r="BJ178" s="110" t="str">
        <f>IF(BG178="","",IF(ISERROR(VLOOKUP(BG178,[2]KNULI!$A$2:$J$1250,4,0)),"!!! FEHLER MIT DER IGRULI-VERKNÜPFUNG !!!",VLOOKUP(BG178,[2]KNULI!$A$2:$J$1250,4,0)))</f>
        <v>Z</v>
      </c>
      <c r="BK178" s="111" t="str">
        <f>IF(BG178="","",IF(ISERROR(VLOOKUP(BG178,[2]KNULI!$A$2:$J$1250,5,0)),"!!! FEHLER MIT DER IGRULI-VERKNÜPFUNG !!!",VLOOKUP(BG178,[2]KNULI!$A$2:$J$1250,5,0)))</f>
        <v>F</v>
      </c>
      <c r="BL178" s="241"/>
      <c r="BM178" s="120"/>
      <c r="BN178" s="199"/>
      <c r="BO178" s="215"/>
      <c r="BP178" s="122"/>
      <c r="BQ178" s="122" t="s">
        <v>146</v>
      </c>
      <c r="BR178" s="123">
        <v>30</v>
      </c>
      <c r="BS178" s="250"/>
      <c r="BT178" s="115"/>
      <c r="BU178" s="115">
        <f t="shared" si="365"/>
        <v>1</v>
      </c>
      <c r="BV178" s="115">
        <f t="shared" si="366"/>
        <v>51</v>
      </c>
      <c r="BW178" s="115">
        <f t="shared" si="368"/>
        <v>201</v>
      </c>
      <c r="BX178" s="120">
        <v>69</v>
      </c>
      <c r="BY178" s="115">
        <v>53</v>
      </c>
      <c r="BZ178" s="120" t="s">
        <v>88</v>
      </c>
      <c r="CA178" s="378"/>
      <c r="CB178" s="125"/>
      <c r="CC178" s="380"/>
      <c r="CD178" s="127" t="str">
        <f t="shared" si="323"/>
        <v>EM</v>
      </c>
      <c r="CE178" s="128">
        <f t="shared" si="323"/>
        <v>30</v>
      </c>
      <c r="CF178" s="259"/>
      <c r="CG178" s="130"/>
      <c r="CH178" s="130">
        <f t="shared" si="367"/>
        <v>1</v>
      </c>
      <c r="CI178" s="130">
        <f t="shared" si="367"/>
        <v>51</v>
      </c>
      <c r="CJ178" s="131">
        <f t="shared" si="367"/>
        <v>201</v>
      </c>
      <c r="CK178" s="131">
        <f t="shared" si="367"/>
        <v>69</v>
      </c>
      <c r="CL178" s="132">
        <f t="shared" si="367"/>
        <v>53</v>
      </c>
    </row>
    <row r="179" spans="1:90" ht="25.5" customHeight="1" x14ac:dyDescent="0.25">
      <c r="A179" s="133" t="s">
        <v>507</v>
      </c>
      <c r="B179" s="78" t="s">
        <v>88</v>
      </c>
      <c r="C179" s="79" t="s">
        <v>640</v>
      </c>
      <c r="D179" s="80" t="str">
        <f t="shared" si="316"/>
        <v>O</v>
      </c>
      <c r="E179" s="81"/>
      <c r="F179" s="83" t="s">
        <v>738</v>
      </c>
      <c r="G179" s="360" t="str">
        <f>$G$147</f>
        <v>-E1-K1</v>
      </c>
      <c r="H179" s="84"/>
      <c r="I179" s="236"/>
      <c r="J179" s="86"/>
      <c r="K179" s="87"/>
      <c r="L179" s="88"/>
      <c r="M179" s="89" t="s">
        <v>509</v>
      </c>
      <c r="N179" s="85"/>
      <c r="O179" s="90"/>
      <c r="P179" s="86"/>
      <c r="Q179" s="86"/>
      <c r="R179" s="91"/>
      <c r="S179" s="92"/>
      <c r="T179" s="90"/>
      <c r="U179" s="90"/>
      <c r="V179" s="86"/>
      <c r="W179" s="93" t="str">
        <f t="shared" si="317"/>
        <v/>
      </c>
      <c r="X179" s="94"/>
      <c r="Y179" s="95"/>
      <c r="Z179" s="96"/>
      <c r="AA179" s="97"/>
      <c r="AB179" s="98" t="str">
        <f t="shared" si="319"/>
        <v/>
      </c>
      <c r="AC179" s="99"/>
      <c r="AD179" s="99"/>
      <c r="AE179" s="97"/>
      <c r="AF179" s="100"/>
      <c r="AG179" s="100"/>
      <c r="AH179" s="100"/>
      <c r="AI179" s="100"/>
      <c r="AJ179" s="101"/>
      <c r="AK179" s="101"/>
      <c r="AL179" s="101"/>
      <c r="AM179" s="101"/>
      <c r="AN179" s="101"/>
      <c r="AO179" s="102"/>
      <c r="AP179" s="103"/>
      <c r="AQ179" s="104"/>
      <c r="AR179" s="102"/>
      <c r="AS179" s="102"/>
      <c r="AT179" s="102"/>
      <c r="AU179" s="105"/>
      <c r="AV179" s="119"/>
      <c r="AW179" s="120" t="str">
        <f t="shared" si="364"/>
        <v/>
      </c>
      <c r="AX179" s="120"/>
      <c r="AY179" s="120"/>
      <c r="AZ179" s="120"/>
      <c r="BA179" s="120"/>
      <c r="BB179" s="120" t="str">
        <f t="shared" si="337"/>
        <v/>
      </c>
      <c r="BC179" s="120"/>
      <c r="BD179" s="120"/>
      <c r="BE179" s="120"/>
      <c r="BF179" s="120"/>
      <c r="BG179" s="120"/>
      <c r="BH179" s="110" t="str">
        <f>IF(BG179="","",IF(ISERROR(VLOOKUP(BG179,[2]KNULI!$A$2:$J$1250,3,0)),"!!! FEHLER MIT DER IGRULI-VERKNÜPFUNG !!!",VLOOKUP(BG179,[2]KNULI!$A$2:$J$1250,3,0)))</f>
        <v/>
      </c>
      <c r="BI179" s="110" t="str">
        <f>IF(BG179="","",IF(ISERROR(VLOOKUP(BG179,[2]KNULI!$A$2:$J$1250,2,0)),"!!! FEHLER MIT DER IGRULI-VERKNÜPFUNG !!!",VLOOKUP(BG179,[2]KNULI!$A$2:$J$1250,2,0)))</f>
        <v/>
      </c>
      <c r="BJ179" s="110" t="str">
        <f>IF(BG179="","",IF(ISERROR(VLOOKUP(BG179,[2]KNULI!$A$2:$J$1250,4,0)),"!!! FEHLER MIT DER IGRULI-VERKNÜPFUNG !!!",VLOOKUP(BG179,[2]KNULI!$A$2:$J$1250,4,0)))</f>
        <v/>
      </c>
      <c r="BK179" s="111" t="str">
        <f>IF(BG179="","",IF(ISERROR(VLOOKUP(BG179,[2]KNULI!$A$2:$J$1250,5,0)),"!!! FEHLER MIT DER IGRULI-VERKNÜPFUNG !!!",VLOOKUP(BG179,[2]KNULI!$A$2:$J$1250,5,0)))</f>
        <v/>
      </c>
      <c r="BL179" s="241"/>
      <c r="BM179" s="120"/>
      <c r="BN179" s="199"/>
      <c r="BO179" s="215"/>
      <c r="BP179" s="122"/>
      <c r="BQ179" s="122"/>
      <c r="BR179" s="123"/>
      <c r="BS179" s="250"/>
      <c r="BT179" s="115"/>
      <c r="BU179" s="115" t="str">
        <f t="shared" si="365"/>
        <v/>
      </c>
      <c r="BV179" s="115" t="str">
        <f t="shared" si="366"/>
        <v/>
      </c>
      <c r="BW179" s="115" t="str">
        <f t="shared" si="368"/>
        <v/>
      </c>
      <c r="BX179" s="120"/>
      <c r="BY179" s="115"/>
      <c r="BZ179" s="120"/>
      <c r="CA179" s="124"/>
      <c r="CB179" s="125"/>
      <c r="CC179" s="126"/>
      <c r="CD179" s="127" t="str">
        <f t="shared" si="323"/>
        <v/>
      </c>
      <c r="CE179" s="128" t="str">
        <f t="shared" si="323"/>
        <v/>
      </c>
      <c r="CF179" s="259"/>
      <c r="CG179" s="130"/>
      <c r="CH179" s="130" t="str">
        <f t="shared" si="367"/>
        <v/>
      </c>
      <c r="CI179" s="130" t="str">
        <f t="shared" si="367"/>
        <v/>
      </c>
      <c r="CJ179" s="131" t="str">
        <f t="shared" si="367"/>
        <v/>
      </c>
      <c r="CK179" s="131" t="str">
        <f t="shared" si="367"/>
        <v/>
      </c>
      <c r="CL179" s="132" t="str">
        <f t="shared" si="367"/>
        <v/>
      </c>
    </row>
    <row r="180" spans="1:90" ht="25.5" customHeight="1" x14ac:dyDescent="0.25">
      <c r="A180" s="389" t="s">
        <v>507</v>
      </c>
      <c r="B180" s="78" t="s">
        <v>88</v>
      </c>
      <c r="C180" s="363" t="s">
        <v>883</v>
      </c>
      <c r="D180" s="390" t="str">
        <f t="shared" si="316"/>
        <v>O</v>
      </c>
      <c r="E180" s="81"/>
      <c r="F180" s="367" t="s">
        <v>881</v>
      </c>
      <c r="G180" s="364" t="s">
        <v>882</v>
      </c>
      <c r="H180" s="84"/>
      <c r="I180" s="236"/>
      <c r="J180" s="86"/>
      <c r="K180" s="87"/>
      <c r="L180" s="88"/>
      <c r="M180" s="89" t="s">
        <v>509</v>
      </c>
      <c r="N180" s="85"/>
      <c r="O180" s="90"/>
      <c r="P180" s="86"/>
      <c r="Q180" s="86"/>
      <c r="R180" s="91"/>
      <c r="S180" s="92"/>
      <c r="T180" s="90"/>
      <c r="U180" s="90"/>
      <c r="V180" s="86"/>
      <c r="W180" s="391" t="str">
        <f t="shared" si="317"/>
        <v/>
      </c>
      <c r="X180" s="371"/>
      <c r="Y180" s="95"/>
      <c r="Z180" s="96"/>
      <c r="AA180" s="97"/>
      <c r="AB180" s="98" t="str">
        <f t="shared" si="319"/>
        <v/>
      </c>
      <c r="AC180" s="99"/>
      <c r="AD180" s="99"/>
      <c r="AE180" s="97"/>
      <c r="AF180" s="100"/>
      <c r="AG180" s="100"/>
      <c r="AH180" s="100"/>
      <c r="AI180" s="100"/>
      <c r="AJ180" s="101"/>
      <c r="AK180" s="101"/>
      <c r="AL180" s="101"/>
      <c r="AM180" s="101"/>
      <c r="AN180" s="101"/>
      <c r="AO180" s="465"/>
      <c r="AP180" s="103"/>
      <c r="AQ180" s="104"/>
      <c r="AR180" s="465"/>
      <c r="AS180" s="465"/>
      <c r="AT180" s="465"/>
      <c r="AU180" s="466"/>
      <c r="AV180" s="394"/>
      <c r="AW180" s="386" t="str">
        <f t="shared" si="364"/>
        <v/>
      </c>
      <c r="AX180" s="386"/>
      <c r="AY180" s="386"/>
      <c r="AZ180" s="386"/>
      <c r="BA180" s="386"/>
      <c r="BB180" s="386" t="str">
        <f t="shared" si="337"/>
        <v/>
      </c>
      <c r="BC180" s="386"/>
      <c r="BD180" s="386"/>
      <c r="BE180" s="386"/>
      <c r="BF180" s="386"/>
      <c r="BG180" s="386"/>
      <c r="BH180" s="110" t="str">
        <f>IF(BG180="","",IF(ISERROR(VLOOKUP(BG180,[2]KNULI!$A$2:$J$1250,3,0)),"!!! FEHLER MIT DER IGRULI-VERKNÜPFUNG !!!",VLOOKUP(BG180,[2]KNULI!$A$2:$J$1250,3,0)))</f>
        <v/>
      </c>
      <c r="BI180" s="110" t="str">
        <f>IF(BG180="","",IF(ISERROR(VLOOKUP(BG180,[2]KNULI!$A$2:$J$1250,2,0)),"!!! FEHLER MIT DER IGRULI-VERKNÜPFUNG !!!",VLOOKUP(BG180,[2]KNULI!$A$2:$J$1250,2,0)))</f>
        <v/>
      </c>
      <c r="BJ180" s="110" t="str">
        <f>IF(BG180="","",IF(ISERROR(VLOOKUP(BG180,[2]KNULI!$A$2:$J$1250,4,0)),"!!! FEHLER MIT DER IGRULI-VERKNÜPFUNG !!!",VLOOKUP(BG180,[2]KNULI!$A$2:$J$1250,4,0)))</f>
        <v/>
      </c>
      <c r="BK180" s="111" t="str">
        <f>IF(BG180="","",IF(ISERROR(VLOOKUP(BG180,[2]KNULI!$A$2:$J$1250,5,0)),"!!! FEHLER MIT DER IGRULI-VERKNÜPFUNG !!!",VLOOKUP(BG180,[2]KNULI!$A$2:$J$1250,5,0)))</f>
        <v/>
      </c>
      <c r="BL180" s="397"/>
      <c r="BM180" s="386"/>
      <c r="BN180" s="398"/>
      <c r="BO180" s="399"/>
      <c r="BP180" s="400"/>
      <c r="BQ180" s="400"/>
      <c r="BR180" s="401"/>
      <c r="BS180" s="437"/>
      <c r="BT180" s="402"/>
      <c r="BU180" s="402" t="str">
        <f t="shared" si="365"/>
        <v/>
      </c>
      <c r="BV180" s="402" t="str">
        <f t="shared" si="366"/>
        <v/>
      </c>
      <c r="BW180" s="402" t="str">
        <f t="shared" si="368"/>
        <v/>
      </c>
      <c r="BX180" s="386"/>
      <c r="BY180" s="402"/>
      <c r="BZ180" s="386"/>
      <c r="CA180" s="378"/>
      <c r="CB180" s="388"/>
      <c r="CC180" s="380"/>
      <c r="CD180" s="403" t="str">
        <f t="shared" si="323"/>
        <v/>
      </c>
      <c r="CE180" s="404" t="str">
        <f t="shared" si="323"/>
        <v/>
      </c>
      <c r="CF180" s="467"/>
      <c r="CG180" s="405"/>
      <c r="CH180" s="405" t="str">
        <f t="shared" si="367"/>
        <v/>
      </c>
      <c r="CI180" s="405" t="str">
        <f t="shared" si="367"/>
        <v/>
      </c>
      <c r="CJ180" s="406" t="str">
        <f t="shared" si="367"/>
        <v/>
      </c>
      <c r="CK180" s="406" t="str">
        <f t="shared" si="367"/>
        <v/>
      </c>
      <c r="CL180" s="407" t="str">
        <f t="shared" si="367"/>
        <v/>
      </c>
    </row>
    <row r="181" spans="1:90" ht="25.5" customHeight="1" x14ac:dyDescent="0.25">
      <c r="A181" s="133" t="s">
        <v>507</v>
      </c>
      <c r="B181" s="78"/>
      <c r="C181" s="79" t="str">
        <f>"FLG " &amp; " Feld " &amp; MID(TRIM(G181),1,7) &amp; CHAR(10) &amp;
"Nicht betriebsbereit (Life Kontakt)"</f>
        <v>FLG  Feld -E1-Q00
Nicht betriebsbereit (Life Kontakt)</v>
      </c>
      <c r="D181" s="80" t="str">
        <f t="shared" si="316"/>
        <v>O</v>
      </c>
      <c r="E181" s="81"/>
      <c r="F181" s="83" t="s">
        <v>708</v>
      </c>
      <c r="G181" s="83" t="s">
        <v>739</v>
      </c>
      <c r="H181" s="84"/>
      <c r="I181" s="236"/>
      <c r="J181" s="86"/>
      <c r="K181" s="87"/>
      <c r="L181" s="88"/>
      <c r="M181" s="89" t="s">
        <v>509</v>
      </c>
      <c r="N181" s="85"/>
      <c r="O181" s="90"/>
      <c r="P181" s="86"/>
      <c r="Q181" s="86"/>
      <c r="R181" s="91"/>
      <c r="S181" s="92"/>
      <c r="T181" s="90"/>
      <c r="U181" s="90"/>
      <c r="V181" s="86"/>
      <c r="W181" s="93" t="str">
        <f t="shared" si="317"/>
        <v/>
      </c>
      <c r="X181" s="94"/>
      <c r="Y181" s="95"/>
      <c r="Z181" s="96"/>
      <c r="AA181" s="97"/>
      <c r="AB181" s="98" t="str">
        <f t="shared" si="319"/>
        <v/>
      </c>
      <c r="AC181" s="99"/>
      <c r="AD181" s="99"/>
      <c r="AE181" s="97"/>
      <c r="AF181" s="100"/>
      <c r="AG181" s="100"/>
      <c r="AH181" s="100"/>
      <c r="AI181" s="100"/>
      <c r="AJ181" s="101"/>
      <c r="AK181" s="101"/>
      <c r="AL181" s="101"/>
      <c r="AM181" s="101"/>
      <c r="AN181" s="101"/>
      <c r="AO181" s="102"/>
      <c r="AP181" s="103"/>
      <c r="AQ181" s="104"/>
      <c r="AR181" s="102"/>
      <c r="AS181" s="102"/>
      <c r="AT181" s="102"/>
      <c r="AU181" s="105"/>
      <c r="AV181" s="119"/>
      <c r="AW181" s="120" t="str">
        <f t="shared" si="364"/>
        <v/>
      </c>
      <c r="AX181" s="120"/>
      <c r="AY181" s="120"/>
      <c r="AZ181" s="120"/>
      <c r="BA181" s="120"/>
      <c r="BB181" s="120" t="str">
        <f t="shared" si="337"/>
        <v/>
      </c>
      <c r="BC181" s="120"/>
      <c r="BD181" s="120"/>
      <c r="BE181" s="120"/>
      <c r="BF181" s="120"/>
      <c r="BG181" s="120"/>
      <c r="BH181" s="110" t="str">
        <f>IF(BG181="","",IF(ISERROR(VLOOKUP(BG181,[2]KNULI!$A$2:$J$1250,3,0)),"!!! FEHLER MIT DER IGRULI-VERKNÜPFUNG !!!",VLOOKUP(BG181,[2]KNULI!$A$2:$J$1250,3,0)))</f>
        <v/>
      </c>
      <c r="BI181" s="110" t="str">
        <f>IF(BG181="","",IF(ISERROR(VLOOKUP(BG181,[2]KNULI!$A$2:$J$1250,2,0)),"!!! FEHLER MIT DER IGRULI-VERKNÜPFUNG !!!",VLOOKUP(BG181,[2]KNULI!$A$2:$J$1250,2,0)))</f>
        <v/>
      </c>
      <c r="BJ181" s="110" t="str">
        <f>IF(BG181="","",IF(ISERROR(VLOOKUP(BG181,[2]KNULI!$A$2:$J$1250,4,0)),"!!! FEHLER MIT DER IGRULI-VERKNÜPFUNG !!!",VLOOKUP(BG181,[2]KNULI!$A$2:$J$1250,4,0)))</f>
        <v/>
      </c>
      <c r="BK181" s="111" t="str">
        <f>IF(BG181="","",IF(ISERROR(VLOOKUP(BG181,[2]KNULI!$A$2:$J$1250,5,0)),"!!! FEHLER MIT DER IGRULI-VERKNÜPFUNG !!!",VLOOKUP(BG181,[2]KNULI!$A$2:$J$1250,5,0)))</f>
        <v/>
      </c>
      <c r="BL181" s="241"/>
      <c r="BM181" s="120"/>
      <c r="BN181" s="199"/>
      <c r="BO181" s="215"/>
      <c r="BP181" s="122"/>
      <c r="BQ181" s="122"/>
      <c r="BR181" s="123"/>
      <c r="BS181" s="250"/>
      <c r="BT181" s="115"/>
      <c r="BU181" s="115" t="str">
        <f t="shared" si="365"/>
        <v/>
      </c>
      <c r="BV181" s="115" t="str">
        <f t="shared" si="366"/>
        <v/>
      </c>
      <c r="BW181" s="115" t="str">
        <f t="shared" si="368"/>
        <v/>
      </c>
      <c r="BX181" s="120"/>
      <c r="BY181" s="115"/>
      <c r="BZ181" s="120"/>
      <c r="CA181" s="124"/>
      <c r="CB181" s="125"/>
      <c r="CC181" s="126"/>
      <c r="CD181" s="127" t="str">
        <f t="shared" si="323"/>
        <v/>
      </c>
      <c r="CE181" s="128" t="str">
        <f t="shared" si="323"/>
        <v/>
      </c>
      <c r="CF181" s="259"/>
      <c r="CG181" s="130"/>
      <c r="CH181" s="130" t="str">
        <f t="shared" ref="CH181:CL202" si="369">IF($AV181&lt;&gt;"",BU181,"")</f>
        <v/>
      </c>
      <c r="CI181" s="130" t="str">
        <f t="shared" si="369"/>
        <v/>
      </c>
      <c r="CJ181" s="131" t="str">
        <f t="shared" si="369"/>
        <v/>
      </c>
      <c r="CK181" s="131" t="str">
        <f t="shared" si="369"/>
        <v/>
      </c>
      <c r="CL181" s="132" t="str">
        <f t="shared" si="369"/>
        <v/>
      </c>
    </row>
    <row r="182" spans="1:90" ht="25.5" customHeight="1" x14ac:dyDescent="0.25">
      <c r="A182" s="133" t="s">
        <v>507</v>
      </c>
      <c r="B182" s="78" t="s">
        <v>88</v>
      </c>
      <c r="C182" s="79" t="str">
        <f t="shared" ref="C182:C211" si="370">"FLG " &amp; " Feld " &amp; MID(TRIM(G182),1,7) &amp; CHAR(10) &amp;
"Nicht betriebsbereit (Life Kontakt)"</f>
        <v>FLG  Feld -E1-Q01
Nicht betriebsbereit (Life Kontakt)</v>
      </c>
      <c r="D182" s="80" t="str">
        <f t="shared" si="316"/>
        <v>O</v>
      </c>
      <c r="E182" s="81"/>
      <c r="F182" s="83" t="s">
        <v>708</v>
      </c>
      <c r="G182" s="83" t="s">
        <v>740</v>
      </c>
      <c r="H182" s="84"/>
      <c r="I182" s="236"/>
      <c r="J182" s="86"/>
      <c r="K182" s="87"/>
      <c r="L182" s="88"/>
      <c r="M182" s="89" t="s">
        <v>509</v>
      </c>
      <c r="N182" s="85"/>
      <c r="O182" s="90"/>
      <c r="P182" s="86"/>
      <c r="Q182" s="86"/>
      <c r="R182" s="91"/>
      <c r="S182" s="92"/>
      <c r="T182" s="90"/>
      <c r="U182" s="90"/>
      <c r="V182" s="86"/>
      <c r="W182" s="93" t="str">
        <f t="shared" si="317"/>
        <v/>
      </c>
      <c r="X182" s="94"/>
      <c r="Y182" s="95"/>
      <c r="Z182" s="96"/>
      <c r="AA182" s="97"/>
      <c r="AB182" s="98" t="str">
        <f t="shared" si="319"/>
        <v/>
      </c>
      <c r="AC182" s="99"/>
      <c r="AD182" s="99"/>
      <c r="AE182" s="97"/>
      <c r="AF182" s="100"/>
      <c r="AG182" s="100"/>
      <c r="AH182" s="100"/>
      <c r="AI182" s="100"/>
      <c r="AJ182" s="101"/>
      <c r="AK182" s="101"/>
      <c r="AL182" s="101"/>
      <c r="AM182" s="101"/>
      <c r="AN182" s="101"/>
      <c r="AO182" s="102"/>
      <c r="AP182" s="103"/>
      <c r="AQ182" s="104"/>
      <c r="AR182" s="102"/>
      <c r="AS182" s="102"/>
      <c r="AT182" s="102"/>
      <c r="AU182" s="105"/>
      <c r="AV182" s="119"/>
      <c r="AW182" s="120" t="str">
        <f t="shared" si="364"/>
        <v/>
      </c>
      <c r="AX182" s="120"/>
      <c r="AY182" s="120"/>
      <c r="AZ182" s="120"/>
      <c r="BA182" s="120"/>
      <c r="BB182" s="120" t="str">
        <f t="shared" si="337"/>
        <v/>
      </c>
      <c r="BC182" s="120"/>
      <c r="BD182" s="120"/>
      <c r="BE182" s="120"/>
      <c r="BF182" s="120"/>
      <c r="BG182" s="120"/>
      <c r="BH182" s="110" t="str">
        <f>IF(BG182="","",IF(ISERROR(VLOOKUP(BG182,[2]KNULI!$A$2:$J$1250,3,0)),"!!! FEHLER MIT DER IGRULI-VERKNÜPFUNG !!!",VLOOKUP(BG182,[2]KNULI!$A$2:$J$1250,3,0)))</f>
        <v/>
      </c>
      <c r="BI182" s="110" t="str">
        <f>IF(BG182="","",IF(ISERROR(VLOOKUP(BG182,[2]KNULI!$A$2:$J$1250,2,0)),"!!! FEHLER MIT DER IGRULI-VERKNÜPFUNG !!!",VLOOKUP(BG182,[2]KNULI!$A$2:$J$1250,2,0)))</f>
        <v/>
      </c>
      <c r="BJ182" s="110" t="str">
        <f>IF(BG182="","",IF(ISERROR(VLOOKUP(BG182,[2]KNULI!$A$2:$J$1250,4,0)),"!!! FEHLER MIT DER IGRULI-VERKNÜPFUNG !!!",VLOOKUP(BG182,[2]KNULI!$A$2:$J$1250,4,0)))</f>
        <v/>
      </c>
      <c r="BK182" s="111" t="str">
        <f>IF(BG182="","",IF(ISERROR(VLOOKUP(BG182,[2]KNULI!$A$2:$J$1250,5,0)),"!!! FEHLER MIT DER IGRULI-VERKNÜPFUNG !!!",VLOOKUP(BG182,[2]KNULI!$A$2:$J$1250,5,0)))</f>
        <v/>
      </c>
      <c r="BL182" s="241"/>
      <c r="BM182" s="120"/>
      <c r="BN182" s="199"/>
      <c r="BO182" s="215"/>
      <c r="BP182" s="122"/>
      <c r="BQ182" s="122"/>
      <c r="BR182" s="123"/>
      <c r="BS182" s="250"/>
      <c r="BT182" s="115"/>
      <c r="BU182" s="115" t="str">
        <f t="shared" si="365"/>
        <v/>
      </c>
      <c r="BV182" s="115" t="str">
        <f t="shared" si="366"/>
        <v/>
      </c>
      <c r="BW182" s="115" t="str">
        <f t="shared" si="368"/>
        <v/>
      </c>
      <c r="BX182" s="120"/>
      <c r="BY182" s="115"/>
      <c r="BZ182" s="120"/>
      <c r="CA182" s="124"/>
      <c r="CB182" s="125"/>
      <c r="CC182" s="126"/>
      <c r="CD182" s="127" t="str">
        <f t="shared" si="323"/>
        <v/>
      </c>
      <c r="CE182" s="128" t="str">
        <f t="shared" si="323"/>
        <v/>
      </c>
      <c r="CF182" s="259"/>
      <c r="CG182" s="130"/>
      <c r="CH182" s="130" t="str">
        <f t="shared" si="369"/>
        <v/>
      </c>
      <c r="CI182" s="130" t="str">
        <f t="shared" si="369"/>
        <v/>
      </c>
      <c r="CJ182" s="131" t="str">
        <f t="shared" si="369"/>
        <v/>
      </c>
      <c r="CK182" s="131" t="str">
        <f t="shared" si="369"/>
        <v/>
      </c>
      <c r="CL182" s="132" t="str">
        <f t="shared" si="369"/>
        <v/>
      </c>
    </row>
    <row r="183" spans="1:90" ht="25.5" customHeight="1" x14ac:dyDescent="0.25">
      <c r="A183" s="133" t="s">
        <v>507</v>
      </c>
      <c r="B183" s="78"/>
      <c r="C183" s="79" t="str">
        <f t="shared" si="370"/>
        <v>FLG  Feld -E1-Q02
Nicht betriebsbereit (Life Kontakt)</v>
      </c>
      <c r="D183" s="80" t="str">
        <f t="shared" si="316"/>
        <v>O</v>
      </c>
      <c r="E183" s="81"/>
      <c r="F183" s="83" t="s">
        <v>708</v>
      </c>
      <c r="G183" s="83" t="s">
        <v>741</v>
      </c>
      <c r="H183" s="84"/>
      <c r="I183" s="236"/>
      <c r="J183" s="86"/>
      <c r="K183" s="87"/>
      <c r="L183" s="88"/>
      <c r="M183" s="89" t="s">
        <v>509</v>
      </c>
      <c r="N183" s="85"/>
      <c r="O183" s="90"/>
      <c r="P183" s="86"/>
      <c r="Q183" s="86"/>
      <c r="R183" s="91"/>
      <c r="S183" s="92"/>
      <c r="T183" s="90"/>
      <c r="U183" s="90"/>
      <c r="V183" s="86"/>
      <c r="W183" s="93" t="str">
        <f t="shared" si="317"/>
        <v/>
      </c>
      <c r="X183" s="94"/>
      <c r="Y183" s="95"/>
      <c r="Z183" s="96"/>
      <c r="AA183" s="97"/>
      <c r="AB183" s="98" t="str">
        <f t="shared" si="319"/>
        <v/>
      </c>
      <c r="AC183" s="99"/>
      <c r="AD183" s="99"/>
      <c r="AE183" s="97"/>
      <c r="AF183" s="100"/>
      <c r="AG183" s="100"/>
      <c r="AH183" s="100"/>
      <c r="AI183" s="100"/>
      <c r="AJ183" s="101"/>
      <c r="AK183" s="101"/>
      <c r="AL183" s="101"/>
      <c r="AM183" s="101"/>
      <c r="AN183" s="101"/>
      <c r="AO183" s="102"/>
      <c r="AP183" s="103"/>
      <c r="AQ183" s="104"/>
      <c r="AR183" s="102"/>
      <c r="AS183" s="102"/>
      <c r="AT183" s="102"/>
      <c r="AU183" s="105"/>
      <c r="AV183" s="119"/>
      <c r="AW183" s="120" t="str">
        <f t="shared" si="364"/>
        <v/>
      </c>
      <c r="AX183" s="120"/>
      <c r="AY183" s="120"/>
      <c r="AZ183" s="120"/>
      <c r="BA183" s="120"/>
      <c r="BB183" s="120" t="str">
        <f t="shared" si="337"/>
        <v/>
      </c>
      <c r="BC183" s="120"/>
      <c r="BD183" s="120"/>
      <c r="BE183" s="120"/>
      <c r="BF183" s="120"/>
      <c r="BG183" s="120"/>
      <c r="BH183" s="110" t="str">
        <f>IF(BG183="","",IF(ISERROR(VLOOKUP(BG183,[2]KNULI!$A$2:$J$1250,3,0)),"!!! FEHLER MIT DER IGRULI-VERKNÜPFUNG !!!",VLOOKUP(BG183,[2]KNULI!$A$2:$J$1250,3,0)))</f>
        <v/>
      </c>
      <c r="BI183" s="110" t="str">
        <f>IF(BG183="","",IF(ISERROR(VLOOKUP(BG183,[2]KNULI!$A$2:$J$1250,2,0)),"!!! FEHLER MIT DER IGRULI-VERKNÜPFUNG !!!",VLOOKUP(BG183,[2]KNULI!$A$2:$J$1250,2,0)))</f>
        <v/>
      </c>
      <c r="BJ183" s="110" t="str">
        <f>IF(BG183="","",IF(ISERROR(VLOOKUP(BG183,[2]KNULI!$A$2:$J$1250,4,0)),"!!! FEHLER MIT DER IGRULI-VERKNÜPFUNG !!!",VLOOKUP(BG183,[2]KNULI!$A$2:$J$1250,4,0)))</f>
        <v/>
      </c>
      <c r="BK183" s="111" t="str">
        <f>IF(BG183="","",IF(ISERROR(VLOOKUP(BG183,[2]KNULI!$A$2:$J$1250,5,0)),"!!! FEHLER MIT DER IGRULI-VERKNÜPFUNG !!!",VLOOKUP(BG183,[2]KNULI!$A$2:$J$1250,5,0)))</f>
        <v/>
      </c>
      <c r="BL183" s="241"/>
      <c r="BM183" s="120"/>
      <c r="BN183" s="199"/>
      <c r="BO183" s="215"/>
      <c r="BP183" s="122"/>
      <c r="BQ183" s="122"/>
      <c r="BR183" s="123"/>
      <c r="BS183" s="250"/>
      <c r="BT183" s="115"/>
      <c r="BU183" s="115" t="str">
        <f t="shared" si="365"/>
        <v/>
      </c>
      <c r="BV183" s="115" t="str">
        <f t="shared" si="366"/>
        <v/>
      </c>
      <c r="BW183" s="115" t="str">
        <f t="shared" si="368"/>
        <v/>
      </c>
      <c r="BX183" s="120"/>
      <c r="BY183" s="115"/>
      <c r="BZ183" s="120"/>
      <c r="CA183" s="124"/>
      <c r="CB183" s="125"/>
      <c r="CC183" s="126"/>
      <c r="CD183" s="127" t="str">
        <f t="shared" si="323"/>
        <v/>
      </c>
      <c r="CE183" s="128" t="str">
        <f t="shared" si="323"/>
        <v/>
      </c>
      <c r="CF183" s="259"/>
      <c r="CG183" s="130"/>
      <c r="CH183" s="130" t="str">
        <f t="shared" si="369"/>
        <v/>
      </c>
      <c r="CI183" s="130" t="str">
        <f t="shared" si="369"/>
        <v/>
      </c>
      <c r="CJ183" s="131" t="str">
        <f t="shared" si="369"/>
        <v/>
      </c>
      <c r="CK183" s="131" t="str">
        <f t="shared" si="369"/>
        <v/>
      </c>
      <c r="CL183" s="132" t="str">
        <f t="shared" si="369"/>
        <v/>
      </c>
    </row>
    <row r="184" spans="1:90" ht="25.5" customHeight="1" x14ac:dyDescent="0.25">
      <c r="A184" s="133" t="s">
        <v>507</v>
      </c>
      <c r="B184" s="78"/>
      <c r="C184" s="79" t="str">
        <f t="shared" si="370"/>
        <v>FLG  Feld -E1-Q03
Nicht betriebsbereit (Life Kontakt)</v>
      </c>
      <c r="D184" s="80" t="str">
        <f t="shared" si="316"/>
        <v>O</v>
      </c>
      <c r="E184" s="81"/>
      <c r="F184" s="83" t="s">
        <v>708</v>
      </c>
      <c r="G184" s="282" t="s">
        <v>742</v>
      </c>
      <c r="H184" s="84"/>
      <c r="I184" s="236"/>
      <c r="J184" s="86"/>
      <c r="K184" s="87"/>
      <c r="L184" s="88"/>
      <c r="M184" s="89" t="s">
        <v>509</v>
      </c>
      <c r="N184" s="85"/>
      <c r="O184" s="90"/>
      <c r="P184" s="86"/>
      <c r="Q184" s="86"/>
      <c r="R184" s="91"/>
      <c r="S184" s="92"/>
      <c r="T184" s="90"/>
      <c r="U184" s="90"/>
      <c r="V184" s="86"/>
      <c r="W184" s="93" t="str">
        <f t="shared" si="317"/>
        <v/>
      </c>
      <c r="X184" s="94"/>
      <c r="Y184" s="95"/>
      <c r="Z184" s="96"/>
      <c r="AA184" s="97"/>
      <c r="AB184" s="98" t="str">
        <f t="shared" si="319"/>
        <v/>
      </c>
      <c r="AC184" s="99"/>
      <c r="AD184" s="99"/>
      <c r="AE184" s="97"/>
      <c r="AF184" s="100"/>
      <c r="AG184" s="100"/>
      <c r="AH184" s="100"/>
      <c r="AI184" s="100"/>
      <c r="AJ184" s="101"/>
      <c r="AK184" s="101"/>
      <c r="AL184" s="101"/>
      <c r="AM184" s="101"/>
      <c r="AN184" s="101"/>
      <c r="AO184" s="102"/>
      <c r="AP184" s="103"/>
      <c r="AQ184" s="104"/>
      <c r="AR184" s="102"/>
      <c r="AS184" s="102"/>
      <c r="AT184" s="102"/>
      <c r="AU184" s="105"/>
      <c r="AV184" s="119"/>
      <c r="AW184" s="120" t="str">
        <f t="shared" si="364"/>
        <v/>
      </c>
      <c r="AX184" s="120"/>
      <c r="AY184" s="120"/>
      <c r="AZ184" s="120"/>
      <c r="BA184" s="120"/>
      <c r="BB184" s="120" t="str">
        <f t="shared" si="337"/>
        <v/>
      </c>
      <c r="BC184" s="120"/>
      <c r="BD184" s="120"/>
      <c r="BE184" s="120"/>
      <c r="BF184" s="120"/>
      <c r="BG184" s="120"/>
      <c r="BH184" s="110" t="str">
        <f>IF(BG184="","",IF(ISERROR(VLOOKUP(BG184,[2]KNULI!$A$2:$J$1250,3,0)),"!!! FEHLER MIT DER IGRULI-VERKNÜPFUNG !!!",VLOOKUP(BG184,[2]KNULI!$A$2:$J$1250,3,0)))</f>
        <v/>
      </c>
      <c r="BI184" s="110" t="str">
        <f>IF(BG184="","",IF(ISERROR(VLOOKUP(BG184,[2]KNULI!$A$2:$J$1250,2,0)),"!!! FEHLER MIT DER IGRULI-VERKNÜPFUNG !!!",VLOOKUP(BG184,[2]KNULI!$A$2:$J$1250,2,0)))</f>
        <v/>
      </c>
      <c r="BJ184" s="110" t="str">
        <f>IF(BG184="","",IF(ISERROR(VLOOKUP(BG184,[2]KNULI!$A$2:$J$1250,4,0)),"!!! FEHLER MIT DER IGRULI-VERKNÜPFUNG !!!",VLOOKUP(BG184,[2]KNULI!$A$2:$J$1250,4,0)))</f>
        <v/>
      </c>
      <c r="BK184" s="111" t="str">
        <f>IF(BG184="","",IF(ISERROR(VLOOKUP(BG184,[2]KNULI!$A$2:$J$1250,5,0)),"!!! FEHLER MIT DER IGRULI-VERKNÜPFUNG !!!",VLOOKUP(BG184,[2]KNULI!$A$2:$J$1250,5,0)))</f>
        <v/>
      </c>
      <c r="BL184" s="241"/>
      <c r="BM184" s="120"/>
      <c r="BN184" s="199"/>
      <c r="BO184" s="215"/>
      <c r="BP184" s="122"/>
      <c r="BQ184" s="122"/>
      <c r="BR184" s="123"/>
      <c r="BS184" s="250"/>
      <c r="BT184" s="115"/>
      <c r="BU184" s="115" t="str">
        <f t="shared" si="365"/>
        <v/>
      </c>
      <c r="BV184" s="115" t="str">
        <f t="shared" si="366"/>
        <v/>
      </c>
      <c r="BW184" s="115" t="str">
        <f t="shared" si="368"/>
        <v/>
      </c>
      <c r="BX184" s="120"/>
      <c r="BY184" s="115"/>
      <c r="BZ184" s="120"/>
      <c r="CA184" s="124"/>
      <c r="CB184" s="125"/>
      <c r="CC184" s="126"/>
      <c r="CD184" s="127" t="str">
        <f t="shared" si="323"/>
        <v/>
      </c>
      <c r="CE184" s="128" t="str">
        <f t="shared" si="323"/>
        <v/>
      </c>
      <c r="CF184" s="259"/>
      <c r="CG184" s="130"/>
      <c r="CH184" s="130" t="str">
        <f t="shared" si="369"/>
        <v/>
      </c>
      <c r="CI184" s="130" t="str">
        <f t="shared" si="369"/>
        <v/>
      </c>
      <c r="CJ184" s="131" t="str">
        <f t="shared" si="369"/>
        <v/>
      </c>
      <c r="CK184" s="131" t="str">
        <f t="shared" si="369"/>
        <v/>
      </c>
      <c r="CL184" s="132" t="str">
        <f t="shared" si="369"/>
        <v/>
      </c>
    </row>
    <row r="185" spans="1:90" ht="25.5" customHeight="1" x14ac:dyDescent="0.25">
      <c r="A185" s="133" t="s">
        <v>507</v>
      </c>
      <c r="B185" s="78"/>
      <c r="C185" s="79" t="str">
        <f t="shared" si="370"/>
        <v>FLG  Feld -E1-Q04
Nicht betriebsbereit (Life Kontakt)</v>
      </c>
      <c r="D185" s="80" t="str">
        <f t="shared" si="316"/>
        <v>O</v>
      </c>
      <c r="E185" s="81"/>
      <c r="F185" s="83" t="s">
        <v>708</v>
      </c>
      <c r="G185" s="282" t="s">
        <v>743</v>
      </c>
      <c r="H185" s="84"/>
      <c r="I185" s="236"/>
      <c r="J185" s="86"/>
      <c r="K185" s="87"/>
      <c r="L185" s="88"/>
      <c r="M185" s="89" t="s">
        <v>509</v>
      </c>
      <c r="N185" s="85"/>
      <c r="O185" s="90"/>
      <c r="P185" s="86"/>
      <c r="Q185" s="86"/>
      <c r="R185" s="91"/>
      <c r="S185" s="92"/>
      <c r="T185" s="90"/>
      <c r="U185" s="90"/>
      <c r="V185" s="86"/>
      <c r="W185" s="93" t="str">
        <f t="shared" si="317"/>
        <v/>
      </c>
      <c r="X185" s="94"/>
      <c r="Y185" s="95"/>
      <c r="Z185" s="96"/>
      <c r="AA185" s="97"/>
      <c r="AB185" s="98" t="str">
        <f t="shared" si="319"/>
        <v/>
      </c>
      <c r="AC185" s="99"/>
      <c r="AD185" s="99"/>
      <c r="AE185" s="97"/>
      <c r="AF185" s="100"/>
      <c r="AG185" s="100"/>
      <c r="AH185" s="100"/>
      <c r="AI185" s="100"/>
      <c r="AJ185" s="101"/>
      <c r="AK185" s="101"/>
      <c r="AL185" s="101"/>
      <c r="AM185" s="101"/>
      <c r="AN185" s="101"/>
      <c r="AO185" s="102"/>
      <c r="AP185" s="103"/>
      <c r="AQ185" s="104"/>
      <c r="AR185" s="102"/>
      <c r="AS185" s="102"/>
      <c r="AT185" s="102"/>
      <c r="AU185" s="105"/>
      <c r="AV185" s="119"/>
      <c r="AW185" s="120" t="str">
        <f t="shared" si="364"/>
        <v/>
      </c>
      <c r="AX185" s="120"/>
      <c r="AY185" s="120"/>
      <c r="AZ185" s="120"/>
      <c r="BA185" s="120"/>
      <c r="BB185" s="120" t="str">
        <f t="shared" si="337"/>
        <v/>
      </c>
      <c r="BC185" s="120"/>
      <c r="BD185" s="120"/>
      <c r="BE185" s="120"/>
      <c r="BF185" s="120"/>
      <c r="BG185" s="120"/>
      <c r="BH185" s="110" t="str">
        <f>IF(BG185="","",IF(ISERROR(VLOOKUP(BG185,[2]KNULI!$A$2:$J$1250,3,0)),"!!! FEHLER MIT DER IGRULI-VERKNÜPFUNG !!!",VLOOKUP(BG185,[2]KNULI!$A$2:$J$1250,3,0)))</f>
        <v/>
      </c>
      <c r="BI185" s="110" t="str">
        <f>IF(BG185="","",IF(ISERROR(VLOOKUP(BG185,[2]KNULI!$A$2:$J$1250,2,0)),"!!! FEHLER MIT DER IGRULI-VERKNÜPFUNG !!!",VLOOKUP(BG185,[2]KNULI!$A$2:$J$1250,2,0)))</f>
        <v/>
      </c>
      <c r="BJ185" s="110" t="str">
        <f>IF(BG185="","",IF(ISERROR(VLOOKUP(BG185,[2]KNULI!$A$2:$J$1250,4,0)),"!!! FEHLER MIT DER IGRULI-VERKNÜPFUNG !!!",VLOOKUP(BG185,[2]KNULI!$A$2:$J$1250,4,0)))</f>
        <v/>
      </c>
      <c r="BK185" s="111" t="str">
        <f>IF(BG185="","",IF(ISERROR(VLOOKUP(BG185,[2]KNULI!$A$2:$J$1250,5,0)),"!!! FEHLER MIT DER IGRULI-VERKNÜPFUNG !!!",VLOOKUP(BG185,[2]KNULI!$A$2:$J$1250,5,0)))</f>
        <v/>
      </c>
      <c r="BL185" s="241"/>
      <c r="BM185" s="120"/>
      <c r="BN185" s="199"/>
      <c r="BO185" s="215"/>
      <c r="BP185" s="122"/>
      <c r="BQ185" s="122"/>
      <c r="BR185" s="123"/>
      <c r="BS185" s="250"/>
      <c r="BT185" s="115"/>
      <c r="BU185" s="115" t="str">
        <f t="shared" si="365"/>
        <v/>
      </c>
      <c r="BV185" s="115" t="str">
        <f t="shared" si="366"/>
        <v/>
      </c>
      <c r="BW185" s="115" t="str">
        <f t="shared" si="368"/>
        <v/>
      </c>
      <c r="BX185" s="120"/>
      <c r="BY185" s="115"/>
      <c r="BZ185" s="120"/>
      <c r="CA185" s="124"/>
      <c r="CB185" s="125"/>
      <c r="CC185" s="126"/>
      <c r="CD185" s="127" t="str">
        <f t="shared" si="323"/>
        <v/>
      </c>
      <c r="CE185" s="128" t="str">
        <f t="shared" si="323"/>
        <v/>
      </c>
      <c r="CF185" s="259"/>
      <c r="CG185" s="130"/>
      <c r="CH185" s="130" t="str">
        <f t="shared" si="369"/>
        <v/>
      </c>
      <c r="CI185" s="130" t="str">
        <f t="shared" si="369"/>
        <v/>
      </c>
      <c r="CJ185" s="131" t="str">
        <f t="shared" si="369"/>
        <v/>
      </c>
      <c r="CK185" s="131" t="str">
        <f t="shared" si="369"/>
        <v/>
      </c>
      <c r="CL185" s="132" t="str">
        <f t="shared" si="369"/>
        <v/>
      </c>
    </row>
    <row r="186" spans="1:90" ht="25.5" customHeight="1" x14ac:dyDescent="0.25">
      <c r="A186" s="133" t="s">
        <v>507</v>
      </c>
      <c r="B186" s="78"/>
      <c r="C186" s="79" t="str">
        <f t="shared" si="370"/>
        <v>FLG  Feld -E1-Q05
Nicht betriebsbereit (Life Kontakt)</v>
      </c>
      <c r="D186" s="80" t="str">
        <f t="shared" si="316"/>
        <v>O</v>
      </c>
      <c r="E186" s="81"/>
      <c r="F186" s="83" t="s">
        <v>708</v>
      </c>
      <c r="G186" s="282" t="s">
        <v>744</v>
      </c>
      <c r="H186" s="84"/>
      <c r="I186" s="236"/>
      <c r="J186" s="86"/>
      <c r="K186" s="87"/>
      <c r="L186" s="88"/>
      <c r="M186" s="89" t="s">
        <v>509</v>
      </c>
      <c r="N186" s="85"/>
      <c r="O186" s="90"/>
      <c r="P186" s="86"/>
      <c r="Q186" s="86"/>
      <c r="R186" s="91"/>
      <c r="S186" s="92"/>
      <c r="T186" s="90"/>
      <c r="U186" s="90"/>
      <c r="V186" s="86"/>
      <c r="W186" s="93" t="str">
        <f t="shared" si="317"/>
        <v/>
      </c>
      <c r="X186" s="94"/>
      <c r="Y186" s="95"/>
      <c r="Z186" s="96"/>
      <c r="AA186" s="97"/>
      <c r="AB186" s="98" t="str">
        <f t="shared" si="319"/>
        <v/>
      </c>
      <c r="AC186" s="99"/>
      <c r="AD186" s="99"/>
      <c r="AE186" s="97"/>
      <c r="AF186" s="100"/>
      <c r="AG186" s="100"/>
      <c r="AH186" s="100"/>
      <c r="AI186" s="100"/>
      <c r="AJ186" s="101"/>
      <c r="AK186" s="101"/>
      <c r="AL186" s="101"/>
      <c r="AM186" s="101"/>
      <c r="AN186" s="101"/>
      <c r="AO186" s="102"/>
      <c r="AP186" s="103"/>
      <c r="AQ186" s="104"/>
      <c r="AR186" s="102"/>
      <c r="AS186" s="102"/>
      <c r="AT186" s="102"/>
      <c r="AU186" s="105"/>
      <c r="AV186" s="119"/>
      <c r="AW186" s="120" t="str">
        <f t="shared" si="364"/>
        <v/>
      </c>
      <c r="AX186" s="120"/>
      <c r="AY186" s="120"/>
      <c r="AZ186" s="120"/>
      <c r="BA186" s="120"/>
      <c r="BB186" s="120" t="str">
        <f t="shared" si="337"/>
        <v/>
      </c>
      <c r="BC186" s="120"/>
      <c r="BD186" s="120"/>
      <c r="BE186" s="120"/>
      <c r="BF186" s="120"/>
      <c r="BG186" s="120"/>
      <c r="BH186" s="110" t="str">
        <f>IF(BG186="","",IF(ISERROR(VLOOKUP(BG186,[2]KNULI!$A$2:$J$1250,3,0)),"!!! FEHLER MIT DER IGRULI-VERKNÜPFUNG !!!",VLOOKUP(BG186,[2]KNULI!$A$2:$J$1250,3,0)))</f>
        <v/>
      </c>
      <c r="BI186" s="110" t="str">
        <f>IF(BG186="","",IF(ISERROR(VLOOKUP(BG186,[2]KNULI!$A$2:$J$1250,2,0)),"!!! FEHLER MIT DER IGRULI-VERKNÜPFUNG !!!",VLOOKUP(BG186,[2]KNULI!$A$2:$J$1250,2,0)))</f>
        <v/>
      </c>
      <c r="BJ186" s="110" t="str">
        <f>IF(BG186="","",IF(ISERROR(VLOOKUP(BG186,[2]KNULI!$A$2:$J$1250,4,0)),"!!! FEHLER MIT DER IGRULI-VERKNÜPFUNG !!!",VLOOKUP(BG186,[2]KNULI!$A$2:$J$1250,4,0)))</f>
        <v/>
      </c>
      <c r="BK186" s="111" t="str">
        <f>IF(BG186="","",IF(ISERROR(VLOOKUP(BG186,[2]KNULI!$A$2:$J$1250,5,0)),"!!! FEHLER MIT DER IGRULI-VERKNÜPFUNG !!!",VLOOKUP(BG186,[2]KNULI!$A$2:$J$1250,5,0)))</f>
        <v/>
      </c>
      <c r="BL186" s="241"/>
      <c r="BM186" s="120"/>
      <c r="BN186" s="199"/>
      <c r="BO186" s="215"/>
      <c r="BP186" s="122"/>
      <c r="BQ186" s="122"/>
      <c r="BR186" s="123"/>
      <c r="BS186" s="250"/>
      <c r="BT186" s="115"/>
      <c r="BU186" s="115" t="str">
        <f t="shared" si="365"/>
        <v/>
      </c>
      <c r="BV186" s="115" t="str">
        <f t="shared" si="366"/>
        <v/>
      </c>
      <c r="BW186" s="115" t="str">
        <f t="shared" si="368"/>
        <v/>
      </c>
      <c r="BX186" s="120"/>
      <c r="BY186" s="115"/>
      <c r="BZ186" s="120"/>
      <c r="CA186" s="124"/>
      <c r="CB186" s="125"/>
      <c r="CC186" s="126"/>
      <c r="CD186" s="127" t="str">
        <f t="shared" si="323"/>
        <v/>
      </c>
      <c r="CE186" s="128" t="str">
        <f t="shared" si="323"/>
        <v/>
      </c>
      <c r="CF186" s="259"/>
      <c r="CG186" s="130"/>
      <c r="CH186" s="130" t="str">
        <f t="shared" si="369"/>
        <v/>
      </c>
      <c r="CI186" s="130" t="str">
        <f t="shared" si="369"/>
        <v/>
      </c>
      <c r="CJ186" s="131" t="str">
        <f t="shared" si="369"/>
        <v/>
      </c>
      <c r="CK186" s="131" t="str">
        <f t="shared" si="369"/>
        <v/>
      </c>
      <c r="CL186" s="132" t="str">
        <f t="shared" si="369"/>
        <v/>
      </c>
    </row>
    <row r="187" spans="1:90" ht="25.5" customHeight="1" x14ac:dyDescent="0.25">
      <c r="A187" s="133" t="s">
        <v>507</v>
      </c>
      <c r="B187" s="78"/>
      <c r="C187" s="79" t="str">
        <f t="shared" si="370"/>
        <v>FLG  Feld -E1-Q06
Nicht betriebsbereit (Life Kontakt)</v>
      </c>
      <c r="D187" s="80" t="str">
        <f t="shared" si="316"/>
        <v>O</v>
      </c>
      <c r="E187" s="81"/>
      <c r="F187" s="83" t="s">
        <v>708</v>
      </c>
      <c r="G187" s="282" t="s">
        <v>745</v>
      </c>
      <c r="H187" s="84"/>
      <c r="I187" s="236"/>
      <c r="J187" s="86"/>
      <c r="K187" s="87"/>
      <c r="L187" s="88"/>
      <c r="M187" s="89" t="s">
        <v>509</v>
      </c>
      <c r="N187" s="85"/>
      <c r="O187" s="90"/>
      <c r="P187" s="86"/>
      <c r="Q187" s="86"/>
      <c r="R187" s="91"/>
      <c r="S187" s="92"/>
      <c r="T187" s="90"/>
      <c r="U187" s="90"/>
      <c r="V187" s="86"/>
      <c r="W187" s="93" t="str">
        <f t="shared" si="317"/>
        <v/>
      </c>
      <c r="X187" s="94"/>
      <c r="Y187" s="95"/>
      <c r="Z187" s="96"/>
      <c r="AA187" s="97"/>
      <c r="AB187" s="98" t="str">
        <f t="shared" si="319"/>
        <v/>
      </c>
      <c r="AC187" s="99"/>
      <c r="AD187" s="99"/>
      <c r="AE187" s="97"/>
      <c r="AF187" s="100"/>
      <c r="AG187" s="100"/>
      <c r="AH187" s="100"/>
      <c r="AI187" s="100"/>
      <c r="AJ187" s="101"/>
      <c r="AK187" s="101"/>
      <c r="AL187" s="101"/>
      <c r="AM187" s="101"/>
      <c r="AN187" s="101"/>
      <c r="AO187" s="102"/>
      <c r="AP187" s="103"/>
      <c r="AQ187" s="104"/>
      <c r="AR187" s="102"/>
      <c r="AS187" s="102"/>
      <c r="AT187" s="102"/>
      <c r="AU187" s="105"/>
      <c r="AV187" s="119"/>
      <c r="AW187" s="120" t="str">
        <f t="shared" si="364"/>
        <v/>
      </c>
      <c r="AX187" s="120"/>
      <c r="AY187" s="120"/>
      <c r="AZ187" s="120"/>
      <c r="BA187" s="120"/>
      <c r="BB187" s="120" t="str">
        <f t="shared" si="337"/>
        <v/>
      </c>
      <c r="BC187" s="120"/>
      <c r="BD187" s="120"/>
      <c r="BE187" s="120"/>
      <c r="BF187" s="120"/>
      <c r="BG187" s="120"/>
      <c r="BH187" s="110" t="str">
        <f>IF(BG187="","",IF(ISERROR(VLOOKUP(BG187,[2]KNULI!$A$2:$J$1250,3,0)),"!!! FEHLER MIT DER IGRULI-VERKNÜPFUNG !!!",VLOOKUP(BG187,[2]KNULI!$A$2:$J$1250,3,0)))</f>
        <v/>
      </c>
      <c r="BI187" s="110" t="str">
        <f>IF(BG187="","",IF(ISERROR(VLOOKUP(BG187,[2]KNULI!$A$2:$J$1250,2,0)),"!!! FEHLER MIT DER IGRULI-VERKNÜPFUNG !!!",VLOOKUP(BG187,[2]KNULI!$A$2:$J$1250,2,0)))</f>
        <v/>
      </c>
      <c r="BJ187" s="110" t="str">
        <f>IF(BG187="","",IF(ISERROR(VLOOKUP(BG187,[2]KNULI!$A$2:$J$1250,4,0)),"!!! FEHLER MIT DER IGRULI-VERKNÜPFUNG !!!",VLOOKUP(BG187,[2]KNULI!$A$2:$J$1250,4,0)))</f>
        <v/>
      </c>
      <c r="BK187" s="111" t="str">
        <f>IF(BG187="","",IF(ISERROR(VLOOKUP(BG187,[2]KNULI!$A$2:$J$1250,5,0)),"!!! FEHLER MIT DER IGRULI-VERKNÜPFUNG !!!",VLOOKUP(BG187,[2]KNULI!$A$2:$J$1250,5,0)))</f>
        <v/>
      </c>
      <c r="BL187" s="241"/>
      <c r="BM187" s="120"/>
      <c r="BN187" s="199"/>
      <c r="BO187" s="215"/>
      <c r="BP187" s="122"/>
      <c r="BQ187" s="122"/>
      <c r="BR187" s="123"/>
      <c r="BS187" s="250"/>
      <c r="BT187" s="115"/>
      <c r="BU187" s="115" t="str">
        <f t="shared" si="365"/>
        <v/>
      </c>
      <c r="BV187" s="115" t="str">
        <f t="shared" si="366"/>
        <v/>
      </c>
      <c r="BW187" s="115" t="str">
        <f t="shared" si="368"/>
        <v/>
      </c>
      <c r="BX187" s="120"/>
      <c r="BY187" s="115"/>
      <c r="BZ187" s="120"/>
      <c r="CA187" s="124"/>
      <c r="CB187" s="125"/>
      <c r="CC187" s="126"/>
      <c r="CD187" s="127" t="str">
        <f t="shared" si="323"/>
        <v/>
      </c>
      <c r="CE187" s="128" t="str">
        <f t="shared" si="323"/>
        <v/>
      </c>
      <c r="CF187" s="259"/>
      <c r="CG187" s="130"/>
      <c r="CH187" s="130" t="str">
        <f t="shared" si="369"/>
        <v/>
      </c>
      <c r="CI187" s="130" t="str">
        <f t="shared" si="369"/>
        <v/>
      </c>
      <c r="CJ187" s="131" t="str">
        <f t="shared" si="369"/>
        <v/>
      </c>
      <c r="CK187" s="131" t="str">
        <f t="shared" si="369"/>
        <v/>
      </c>
      <c r="CL187" s="132" t="str">
        <f t="shared" si="369"/>
        <v/>
      </c>
    </row>
    <row r="188" spans="1:90" ht="25.5" customHeight="1" x14ac:dyDescent="0.25">
      <c r="A188" s="133" t="s">
        <v>507</v>
      </c>
      <c r="B188" s="78"/>
      <c r="C188" s="79" t="str">
        <f t="shared" si="370"/>
        <v>FLG  Feld -E1-Q07
Nicht betriebsbereit (Life Kontakt)</v>
      </c>
      <c r="D188" s="80" t="str">
        <f t="shared" si="316"/>
        <v>O</v>
      </c>
      <c r="E188" s="81"/>
      <c r="F188" s="83" t="s">
        <v>708</v>
      </c>
      <c r="G188" s="282" t="s">
        <v>746</v>
      </c>
      <c r="H188" s="84"/>
      <c r="I188" s="236"/>
      <c r="J188" s="86"/>
      <c r="K188" s="87"/>
      <c r="L188" s="88"/>
      <c r="M188" s="89" t="s">
        <v>509</v>
      </c>
      <c r="N188" s="85"/>
      <c r="O188" s="90"/>
      <c r="P188" s="86"/>
      <c r="Q188" s="86"/>
      <c r="R188" s="91"/>
      <c r="S188" s="92"/>
      <c r="T188" s="90"/>
      <c r="U188" s="90"/>
      <c r="V188" s="86"/>
      <c r="W188" s="93" t="str">
        <f t="shared" si="317"/>
        <v/>
      </c>
      <c r="X188" s="94"/>
      <c r="Y188" s="95"/>
      <c r="Z188" s="96"/>
      <c r="AA188" s="97"/>
      <c r="AB188" s="98" t="str">
        <f t="shared" si="319"/>
        <v/>
      </c>
      <c r="AC188" s="99"/>
      <c r="AD188" s="99"/>
      <c r="AE188" s="97"/>
      <c r="AF188" s="100"/>
      <c r="AG188" s="100"/>
      <c r="AH188" s="100"/>
      <c r="AI188" s="100"/>
      <c r="AJ188" s="101"/>
      <c r="AK188" s="101"/>
      <c r="AL188" s="101"/>
      <c r="AM188" s="101"/>
      <c r="AN188" s="101"/>
      <c r="AO188" s="102"/>
      <c r="AP188" s="103"/>
      <c r="AQ188" s="104"/>
      <c r="AR188" s="102"/>
      <c r="AS188" s="102"/>
      <c r="AT188" s="102"/>
      <c r="AU188" s="105"/>
      <c r="AV188" s="119"/>
      <c r="AW188" s="120" t="str">
        <f t="shared" si="364"/>
        <v/>
      </c>
      <c r="AX188" s="120"/>
      <c r="AY188" s="120"/>
      <c r="AZ188" s="120"/>
      <c r="BA188" s="120"/>
      <c r="BB188" s="120" t="str">
        <f t="shared" si="337"/>
        <v/>
      </c>
      <c r="BC188" s="120"/>
      <c r="BD188" s="120"/>
      <c r="BE188" s="120"/>
      <c r="BF188" s="120"/>
      <c r="BG188" s="120"/>
      <c r="BH188" s="110" t="str">
        <f>IF(BG188="","",IF(ISERROR(VLOOKUP(BG188,[2]KNULI!$A$2:$J$1250,3,0)),"!!! FEHLER MIT DER IGRULI-VERKNÜPFUNG !!!",VLOOKUP(BG188,[2]KNULI!$A$2:$J$1250,3,0)))</f>
        <v/>
      </c>
      <c r="BI188" s="110" t="str">
        <f>IF(BG188="","",IF(ISERROR(VLOOKUP(BG188,[2]KNULI!$A$2:$J$1250,2,0)),"!!! FEHLER MIT DER IGRULI-VERKNÜPFUNG !!!",VLOOKUP(BG188,[2]KNULI!$A$2:$J$1250,2,0)))</f>
        <v/>
      </c>
      <c r="BJ188" s="110" t="str">
        <f>IF(BG188="","",IF(ISERROR(VLOOKUP(BG188,[2]KNULI!$A$2:$J$1250,4,0)),"!!! FEHLER MIT DER IGRULI-VERKNÜPFUNG !!!",VLOOKUP(BG188,[2]KNULI!$A$2:$J$1250,4,0)))</f>
        <v/>
      </c>
      <c r="BK188" s="111" t="str">
        <f>IF(BG188="","",IF(ISERROR(VLOOKUP(BG188,[2]KNULI!$A$2:$J$1250,5,0)),"!!! FEHLER MIT DER IGRULI-VERKNÜPFUNG !!!",VLOOKUP(BG188,[2]KNULI!$A$2:$J$1250,5,0)))</f>
        <v/>
      </c>
      <c r="BL188" s="241"/>
      <c r="BM188" s="120"/>
      <c r="BN188" s="199"/>
      <c r="BO188" s="215"/>
      <c r="BP188" s="122"/>
      <c r="BQ188" s="122"/>
      <c r="BR188" s="123"/>
      <c r="BS188" s="250"/>
      <c r="BT188" s="115"/>
      <c r="BU188" s="115" t="str">
        <f t="shared" si="365"/>
        <v/>
      </c>
      <c r="BV188" s="115" t="str">
        <f t="shared" si="366"/>
        <v/>
      </c>
      <c r="BW188" s="115" t="str">
        <f t="shared" si="368"/>
        <v/>
      </c>
      <c r="BX188" s="120"/>
      <c r="BY188" s="115"/>
      <c r="BZ188" s="120"/>
      <c r="CA188" s="124"/>
      <c r="CB188" s="125"/>
      <c r="CC188" s="126"/>
      <c r="CD188" s="127" t="str">
        <f t="shared" si="323"/>
        <v/>
      </c>
      <c r="CE188" s="128" t="str">
        <f t="shared" si="323"/>
        <v/>
      </c>
      <c r="CF188" s="259"/>
      <c r="CG188" s="130"/>
      <c r="CH188" s="130" t="str">
        <f t="shared" si="369"/>
        <v/>
      </c>
      <c r="CI188" s="130" t="str">
        <f t="shared" si="369"/>
        <v/>
      </c>
      <c r="CJ188" s="131" t="str">
        <f t="shared" si="369"/>
        <v/>
      </c>
      <c r="CK188" s="131" t="str">
        <f t="shared" si="369"/>
        <v/>
      </c>
      <c r="CL188" s="132" t="str">
        <f t="shared" si="369"/>
        <v/>
      </c>
    </row>
    <row r="189" spans="1:90" ht="25.5" customHeight="1" x14ac:dyDescent="0.25">
      <c r="A189" s="133" t="s">
        <v>507</v>
      </c>
      <c r="B189" s="78"/>
      <c r="C189" s="79" t="str">
        <f t="shared" si="370"/>
        <v>FLG  Feld -E1-Q08
Nicht betriebsbereit (Life Kontakt)</v>
      </c>
      <c r="D189" s="80" t="str">
        <f t="shared" si="316"/>
        <v>O</v>
      </c>
      <c r="E189" s="81"/>
      <c r="F189" s="83" t="s">
        <v>708</v>
      </c>
      <c r="G189" s="282" t="s">
        <v>747</v>
      </c>
      <c r="H189" s="84"/>
      <c r="I189" s="236"/>
      <c r="J189" s="86"/>
      <c r="K189" s="87"/>
      <c r="L189" s="88"/>
      <c r="M189" s="89" t="s">
        <v>509</v>
      </c>
      <c r="N189" s="85"/>
      <c r="O189" s="90"/>
      <c r="P189" s="86"/>
      <c r="Q189" s="86"/>
      <c r="R189" s="91"/>
      <c r="S189" s="92"/>
      <c r="T189" s="90"/>
      <c r="U189" s="90"/>
      <c r="V189" s="86"/>
      <c r="W189" s="93" t="str">
        <f t="shared" si="317"/>
        <v/>
      </c>
      <c r="X189" s="94"/>
      <c r="Y189" s="95"/>
      <c r="Z189" s="96"/>
      <c r="AA189" s="97"/>
      <c r="AB189" s="98" t="str">
        <f t="shared" si="319"/>
        <v/>
      </c>
      <c r="AC189" s="99"/>
      <c r="AD189" s="99"/>
      <c r="AE189" s="97"/>
      <c r="AF189" s="100"/>
      <c r="AG189" s="100"/>
      <c r="AH189" s="100"/>
      <c r="AI189" s="100"/>
      <c r="AJ189" s="101"/>
      <c r="AK189" s="101"/>
      <c r="AL189" s="101"/>
      <c r="AM189" s="101"/>
      <c r="AN189" s="101"/>
      <c r="AO189" s="102"/>
      <c r="AP189" s="103"/>
      <c r="AQ189" s="104"/>
      <c r="AR189" s="102"/>
      <c r="AS189" s="102"/>
      <c r="AT189" s="102"/>
      <c r="AU189" s="105"/>
      <c r="AV189" s="119"/>
      <c r="AW189" s="120" t="str">
        <f t="shared" si="364"/>
        <v/>
      </c>
      <c r="AX189" s="120"/>
      <c r="AY189" s="120"/>
      <c r="AZ189" s="120"/>
      <c r="BA189" s="120"/>
      <c r="BB189" s="120" t="str">
        <f t="shared" si="337"/>
        <v/>
      </c>
      <c r="BC189" s="120"/>
      <c r="BD189" s="120"/>
      <c r="BE189" s="120"/>
      <c r="BF189" s="120"/>
      <c r="BG189" s="120"/>
      <c r="BH189" s="110" t="str">
        <f>IF(BG189="","",IF(ISERROR(VLOOKUP(BG189,[2]KNULI!$A$2:$J$1250,3,0)),"!!! FEHLER MIT DER IGRULI-VERKNÜPFUNG !!!",VLOOKUP(BG189,[2]KNULI!$A$2:$J$1250,3,0)))</f>
        <v/>
      </c>
      <c r="BI189" s="110" t="str">
        <f>IF(BG189="","",IF(ISERROR(VLOOKUP(BG189,[2]KNULI!$A$2:$J$1250,2,0)),"!!! FEHLER MIT DER IGRULI-VERKNÜPFUNG !!!",VLOOKUP(BG189,[2]KNULI!$A$2:$J$1250,2,0)))</f>
        <v/>
      </c>
      <c r="BJ189" s="110" t="str">
        <f>IF(BG189="","",IF(ISERROR(VLOOKUP(BG189,[2]KNULI!$A$2:$J$1250,4,0)),"!!! FEHLER MIT DER IGRULI-VERKNÜPFUNG !!!",VLOOKUP(BG189,[2]KNULI!$A$2:$J$1250,4,0)))</f>
        <v/>
      </c>
      <c r="BK189" s="111" t="str">
        <f>IF(BG189="","",IF(ISERROR(VLOOKUP(BG189,[2]KNULI!$A$2:$J$1250,5,0)),"!!! FEHLER MIT DER IGRULI-VERKNÜPFUNG !!!",VLOOKUP(BG189,[2]KNULI!$A$2:$J$1250,5,0)))</f>
        <v/>
      </c>
      <c r="BL189" s="241"/>
      <c r="BM189" s="120"/>
      <c r="BN189" s="199"/>
      <c r="BO189" s="215"/>
      <c r="BP189" s="122"/>
      <c r="BQ189" s="122"/>
      <c r="BR189" s="123"/>
      <c r="BS189" s="250"/>
      <c r="BT189" s="115"/>
      <c r="BU189" s="115" t="str">
        <f t="shared" si="365"/>
        <v/>
      </c>
      <c r="BV189" s="115" t="str">
        <f t="shared" si="366"/>
        <v/>
      </c>
      <c r="BW189" s="115" t="str">
        <f t="shared" si="368"/>
        <v/>
      </c>
      <c r="BX189" s="120"/>
      <c r="BY189" s="115"/>
      <c r="BZ189" s="120"/>
      <c r="CA189" s="124"/>
      <c r="CB189" s="125"/>
      <c r="CC189" s="126"/>
      <c r="CD189" s="127" t="str">
        <f t="shared" si="323"/>
        <v/>
      </c>
      <c r="CE189" s="128" t="str">
        <f t="shared" si="323"/>
        <v/>
      </c>
      <c r="CF189" s="259"/>
      <c r="CG189" s="130"/>
      <c r="CH189" s="130" t="str">
        <f t="shared" si="369"/>
        <v/>
      </c>
      <c r="CI189" s="130" t="str">
        <f t="shared" si="369"/>
        <v/>
      </c>
      <c r="CJ189" s="131" t="str">
        <f t="shared" si="369"/>
        <v/>
      </c>
      <c r="CK189" s="131" t="str">
        <f t="shared" si="369"/>
        <v/>
      </c>
      <c r="CL189" s="132" t="str">
        <f t="shared" si="369"/>
        <v/>
      </c>
    </row>
    <row r="190" spans="1:90" ht="25.5" customHeight="1" x14ac:dyDescent="0.25">
      <c r="A190" s="133" t="s">
        <v>507</v>
      </c>
      <c r="B190" s="78"/>
      <c r="C190" s="79" t="str">
        <f t="shared" si="370"/>
        <v>FLG  Feld -E1-Q09
Nicht betriebsbereit (Life Kontakt)</v>
      </c>
      <c r="D190" s="80" t="str">
        <f t="shared" si="316"/>
        <v>O</v>
      </c>
      <c r="E190" s="81"/>
      <c r="F190" s="83" t="s">
        <v>708</v>
      </c>
      <c r="G190" s="282" t="s">
        <v>748</v>
      </c>
      <c r="H190" s="84"/>
      <c r="I190" s="236"/>
      <c r="J190" s="86"/>
      <c r="K190" s="87"/>
      <c r="L190" s="88"/>
      <c r="M190" s="89" t="s">
        <v>509</v>
      </c>
      <c r="N190" s="85"/>
      <c r="O190" s="90"/>
      <c r="P190" s="86"/>
      <c r="Q190" s="86"/>
      <c r="R190" s="91"/>
      <c r="S190" s="92"/>
      <c r="T190" s="90"/>
      <c r="U190" s="90"/>
      <c r="V190" s="86"/>
      <c r="W190" s="93" t="str">
        <f t="shared" si="317"/>
        <v/>
      </c>
      <c r="X190" s="94"/>
      <c r="Y190" s="95"/>
      <c r="Z190" s="96"/>
      <c r="AA190" s="97"/>
      <c r="AB190" s="98" t="str">
        <f t="shared" si="319"/>
        <v/>
      </c>
      <c r="AC190" s="99"/>
      <c r="AD190" s="99"/>
      <c r="AE190" s="97"/>
      <c r="AF190" s="100"/>
      <c r="AG190" s="100"/>
      <c r="AH190" s="100"/>
      <c r="AI190" s="100"/>
      <c r="AJ190" s="101"/>
      <c r="AK190" s="101"/>
      <c r="AL190" s="101"/>
      <c r="AM190" s="101"/>
      <c r="AN190" s="101"/>
      <c r="AO190" s="102"/>
      <c r="AP190" s="103"/>
      <c r="AQ190" s="104"/>
      <c r="AR190" s="102"/>
      <c r="AS190" s="102"/>
      <c r="AT190" s="102"/>
      <c r="AU190" s="105"/>
      <c r="AV190" s="119"/>
      <c r="AW190" s="120" t="str">
        <f t="shared" si="364"/>
        <v/>
      </c>
      <c r="AX190" s="120"/>
      <c r="AY190" s="120"/>
      <c r="AZ190" s="120"/>
      <c r="BA190" s="120"/>
      <c r="BB190" s="120" t="str">
        <f t="shared" si="337"/>
        <v/>
      </c>
      <c r="BC190" s="120"/>
      <c r="BD190" s="120"/>
      <c r="BE190" s="120"/>
      <c r="BF190" s="120"/>
      <c r="BG190" s="120"/>
      <c r="BH190" s="110" t="str">
        <f>IF(BG190="","",IF(ISERROR(VLOOKUP(BG190,[2]KNULI!$A$2:$J$1250,3,0)),"!!! FEHLER MIT DER IGRULI-VERKNÜPFUNG !!!",VLOOKUP(BG190,[2]KNULI!$A$2:$J$1250,3,0)))</f>
        <v/>
      </c>
      <c r="BI190" s="110" t="str">
        <f>IF(BG190="","",IF(ISERROR(VLOOKUP(BG190,[2]KNULI!$A$2:$J$1250,2,0)),"!!! FEHLER MIT DER IGRULI-VERKNÜPFUNG !!!",VLOOKUP(BG190,[2]KNULI!$A$2:$J$1250,2,0)))</f>
        <v/>
      </c>
      <c r="BJ190" s="110" t="str">
        <f>IF(BG190="","",IF(ISERROR(VLOOKUP(BG190,[2]KNULI!$A$2:$J$1250,4,0)),"!!! FEHLER MIT DER IGRULI-VERKNÜPFUNG !!!",VLOOKUP(BG190,[2]KNULI!$A$2:$J$1250,4,0)))</f>
        <v/>
      </c>
      <c r="BK190" s="111" t="str">
        <f>IF(BG190="","",IF(ISERROR(VLOOKUP(BG190,[2]KNULI!$A$2:$J$1250,5,0)),"!!! FEHLER MIT DER IGRULI-VERKNÜPFUNG !!!",VLOOKUP(BG190,[2]KNULI!$A$2:$J$1250,5,0)))</f>
        <v/>
      </c>
      <c r="BL190" s="241"/>
      <c r="BM190" s="120"/>
      <c r="BN190" s="199"/>
      <c r="BO190" s="215"/>
      <c r="BP190" s="122"/>
      <c r="BQ190" s="122"/>
      <c r="BR190" s="123"/>
      <c r="BS190" s="250"/>
      <c r="BT190" s="115"/>
      <c r="BU190" s="115" t="str">
        <f t="shared" si="365"/>
        <v/>
      </c>
      <c r="BV190" s="115" t="str">
        <f t="shared" si="366"/>
        <v/>
      </c>
      <c r="BW190" s="115" t="str">
        <f t="shared" si="368"/>
        <v/>
      </c>
      <c r="BX190" s="120"/>
      <c r="BY190" s="115"/>
      <c r="BZ190" s="120"/>
      <c r="CA190" s="124"/>
      <c r="CB190" s="125"/>
      <c r="CC190" s="126"/>
      <c r="CD190" s="127" t="str">
        <f t="shared" si="323"/>
        <v/>
      </c>
      <c r="CE190" s="128" t="str">
        <f t="shared" si="323"/>
        <v/>
      </c>
      <c r="CF190" s="259"/>
      <c r="CG190" s="130"/>
      <c r="CH190" s="130" t="str">
        <f t="shared" si="369"/>
        <v/>
      </c>
      <c r="CI190" s="130" t="str">
        <f t="shared" si="369"/>
        <v/>
      </c>
      <c r="CJ190" s="131" t="str">
        <f t="shared" si="369"/>
        <v/>
      </c>
      <c r="CK190" s="131" t="str">
        <f t="shared" si="369"/>
        <v/>
      </c>
      <c r="CL190" s="132" t="str">
        <f t="shared" si="369"/>
        <v/>
      </c>
    </row>
    <row r="191" spans="1:90" ht="25.5" customHeight="1" x14ac:dyDescent="0.25">
      <c r="A191" s="133" t="s">
        <v>507</v>
      </c>
      <c r="B191" s="78"/>
      <c r="C191" s="79" t="str">
        <f t="shared" si="370"/>
        <v>FLG  Feld -E1-Q10
Nicht betriebsbereit (Life Kontakt)</v>
      </c>
      <c r="D191" s="80" t="str">
        <f t="shared" si="316"/>
        <v>O</v>
      </c>
      <c r="E191" s="81"/>
      <c r="F191" s="83" t="s">
        <v>708</v>
      </c>
      <c r="G191" s="282" t="s">
        <v>749</v>
      </c>
      <c r="H191" s="84"/>
      <c r="I191" s="236"/>
      <c r="J191" s="86"/>
      <c r="K191" s="87"/>
      <c r="L191" s="88"/>
      <c r="M191" s="89" t="s">
        <v>509</v>
      </c>
      <c r="N191" s="85"/>
      <c r="O191" s="90"/>
      <c r="P191" s="86"/>
      <c r="Q191" s="86"/>
      <c r="R191" s="91"/>
      <c r="S191" s="92"/>
      <c r="T191" s="90"/>
      <c r="U191" s="90"/>
      <c r="V191" s="86"/>
      <c r="W191" s="93" t="str">
        <f t="shared" si="317"/>
        <v/>
      </c>
      <c r="X191" s="94"/>
      <c r="Y191" s="95"/>
      <c r="Z191" s="96"/>
      <c r="AA191" s="97"/>
      <c r="AB191" s="98" t="str">
        <f t="shared" si="319"/>
        <v/>
      </c>
      <c r="AC191" s="99"/>
      <c r="AD191" s="99"/>
      <c r="AE191" s="97"/>
      <c r="AF191" s="100"/>
      <c r="AG191" s="100"/>
      <c r="AH191" s="100"/>
      <c r="AI191" s="100"/>
      <c r="AJ191" s="101"/>
      <c r="AK191" s="101"/>
      <c r="AL191" s="101"/>
      <c r="AM191" s="101"/>
      <c r="AN191" s="101"/>
      <c r="AO191" s="102"/>
      <c r="AP191" s="103"/>
      <c r="AQ191" s="104"/>
      <c r="AR191" s="102"/>
      <c r="AS191" s="102"/>
      <c r="AT191" s="102"/>
      <c r="AU191" s="105"/>
      <c r="AV191" s="119"/>
      <c r="AW191" s="120" t="str">
        <f t="shared" si="364"/>
        <v/>
      </c>
      <c r="AX191" s="120"/>
      <c r="AY191" s="120"/>
      <c r="AZ191" s="120"/>
      <c r="BA191" s="120"/>
      <c r="BB191" s="120" t="str">
        <f t="shared" si="337"/>
        <v/>
      </c>
      <c r="BC191" s="120"/>
      <c r="BD191" s="120"/>
      <c r="BE191" s="120"/>
      <c r="BF191" s="120"/>
      <c r="BG191" s="120"/>
      <c r="BH191" s="110" t="str">
        <f>IF(BG191="","",IF(ISERROR(VLOOKUP(BG191,[2]KNULI!$A$2:$J$1250,3,0)),"!!! FEHLER MIT DER IGRULI-VERKNÜPFUNG !!!",VLOOKUP(BG191,[2]KNULI!$A$2:$J$1250,3,0)))</f>
        <v/>
      </c>
      <c r="BI191" s="110" t="str">
        <f>IF(BG191="","",IF(ISERROR(VLOOKUP(BG191,[2]KNULI!$A$2:$J$1250,2,0)),"!!! FEHLER MIT DER IGRULI-VERKNÜPFUNG !!!",VLOOKUP(BG191,[2]KNULI!$A$2:$J$1250,2,0)))</f>
        <v/>
      </c>
      <c r="BJ191" s="110" t="str">
        <f>IF(BG191="","",IF(ISERROR(VLOOKUP(BG191,[2]KNULI!$A$2:$J$1250,4,0)),"!!! FEHLER MIT DER IGRULI-VERKNÜPFUNG !!!",VLOOKUP(BG191,[2]KNULI!$A$2:$J$1250,4,0)))</f>
        <v/>
      </c>
      <c r="BK191" s="111" t="str">
        <f>IF(BG191="","",IF(ISERROR(VLOOKUP(BG191,[2]KNULI!$A$2:$J$1250,5,0)),"!!! FEHLER MIT DER IGRULI-VERKNÜPFUNG !!!",VLOOKUP(BG191,[2]KNULI!$A$2:$J$1250,5,0)))</f>
        <v/>
      </c>
      <c r="BL191" s="241"/>
      <c r="BM191" s="120"/>
      <c r="BN191" s="199"/>
      <c r="BO191" s="215"/>
      <c r="BP191" s="122"/>
      <c r="BQ191" s="122"/>
      <c r="BR191" s="123"/>
      <c r="BS191" s="250"/>
      <c r="BT191" s="115"/>
      <c r="BU191" s="115" t="str">
        <f t="shared" si="365"/>
        <v/>
      </c>
      <c r="BV191" s="115" t="str">
        <f t="shared" si="366"/>
        <v/>
      </c>
      <c r="BW191" s="115" t="str">
        <f t="shared" si="368"/>
        <v/>
      </c>
      <c r="BX191" s="120"/>
      <c r="BY191" s="115"/>
      <c r="BZ191" s="120"/>
      <c r="CA191" s="124"/>
      <c r="CB191" s="125"/>
      <c r="CC191" s="126"/>
      <c r="CD191" s="127" t="str">
        <f t="shared" si="323"/>
        <v/>
      </c>
      <c r="CE191" s="128" t="str">
        <f t="shared" si="323"/>
        <v/>
      </c>
      <c r="CF191" s="259"/>
      <c r="CG191" s="130"/>
      <c r="CH191" s="130" t="str">
        <f t="shared" si="369"/>
        <v/>
      </c>
      <c r="CI191" s="130" t="str">
        <f t="shared" si="369"/>
        <v/>
      </c>
      <c r="CJ191" s="131" t="str">
        <f t="shared" si="369"/>
        <v/>
      </c>
      <c r="CK191" s="131" t="str">
        <f t="shared" si="369"/>
        <v/>
      </c>
      <c r="CL191" s="132" t="str">
        <f t="shared" si="369"/>
        <v/>
      </c>
    </row>
    <row r="192" spans="1:90" ht="25.5" customHeight="1" x14ac:dyDescent="0.25">
      <c r="A192" s="133" t="s">
        <v>507</v>
      </c>
      <c r="B192" s="78"/>
      <c r="C192" s="79" t="str">
        <f t="shared" si="370"/>
        <v>FLG  Feld -E1-Q11
Nicht betriebsbereit (Life Kontakt)</v>
      </c>
      <c r="D192" s="80" t="str">
        <f t="shared" si="316"/>
        <v>O</v>
      </c>
      <c r="E192" s="81"/>
      <c r="F192" s="83" t="s">
        <v>708</v>
      </c>
      <c r="G192" s="282" t="s">
        <v>750</v>
      </c>
      <c r="H192" s="84"/>
      <c r="I192" s="236"/>
      <c r="J192" s="86"/>
      <c r="K192" s="87"/>
      <c r="L192" s="88"/>
      <c r="M192" s="89" t="s">
        <v>509</v>
      </c>
      <c r="N192" s="85"/>
      <c r="O192" s="90"/>
      <c r="P192" s="86"/>
      <c r="Q192" s="86"/>
      <c r="R192" s="91"/>
      <c r="S192" s="92"/>
      <c r="T192" s="90"/>
      <c r="U192" s="90"/>
      <c r="V192" s="86"/>
      <c r="W192" s="93" t="str">
        <f t="shared" si="317"/>
        <v/>
      </c>
      <c r="X192" s="94"/>
      <c r="Y192" s="95"/>
      <c r="Z192" s="96"/>
      <c r="AA192" s="97"/>
      <c r="AB192" s="98" t="str">
        <f t="shared" si="319"/>
        <v/>
      </c>
      <c r="AC192" s="99"/>
      <c r="AD192" s="99"/>
      <c r="AE192" s="97"/>
      <c r="AF192" s="100"/>
      <c r="AG192" s="100"/>
      <c r="AH192" s="100"/>
      <c r="AI192" s="100"/>
      <c r="AJ192" s="101"/>
      <c r="AK192" s="101"/>
      <c r="AL192" s="101"/>
      <c r="AM192" s="101"/>
      <c r="AN192" s="101"/>
      <c r="AO192" s="102"/>
      <c r="AP192" s="103"/>
      <c r="AQ192" s="104"/>
      <c r="AR192" s="102"/>
      <c r="AS192" s="102"/>
      <c r="AT192" s="102"/>
      <c r="AU192" s="105"/>
      <c r="AV192" s="119"/>
      <c r="AW192" s="120" t="str">
        <f t="shared" si="364"/>
        <v/>
      </c>
      <c r="AX192" s="120"/>
      <c r="AY192" s="120"/>
      <c r="AZ192" s="120"/>
      <c r="BA192" s="120"/>
      <c r="BB192" s="120" t="str">
        <f t="shared" si="337"/>
        <v/>
      </c>
      <c r="BC192" s="120"/>
      <c r="BD192" s="120"/>
      <c r="BE192" s="120"/>
      <c r="BF192" s="120"/>
      <c r="BG192" s="120"/>
      <c r="BH192" s="110" t="str">
        <f>IF(BG192="","",IF(ISERROR(VLOOKUP(BG192,[2]KNULI!$A$2:$J$1250,3,0)),"!!! FEHLER MIT DER IGRULI-VERKNÜPFUNG !!!",VLOOKUP(BG192,[2]KNULI!$A$2:$J$1250,3,0)))</f>
        <v/>
      </c>
      <c r="BI192" s="110" t="str">
        <f>IF(BG192="","",IF(ISERROR(VLOOKUP(BG192,[2]KNULI!$A$2:$J$1250,2,0)),"!!! FEHLER MIT DER IGRULI-VERKNÜPFUNG !!!",VLOOKUP(BG192,[2]KNULI!$A$2:$J$1250,2,0)))</f>
        <v/>
      </c>
      <c r="BJ192" s="110" t="str">
        <f>IF(BG192="","",IF(ISERROR(VLOOKUP(BG192,[2]KNULI!$A$2:$J$1250,4,0)),"!!! FEHLER MIT DER IGRULI-VERKNÜPFUNG !!!",VLOOKUP(BG192,[2]KNULI!$A$2:$J$1250,4,0)))</f>
        <v/>
      </c>
      <c r="BK192" s="111" t="str">
        <f>IF(BG192="","",IF(ISERROR(VLOOKUP(BG192,[2]KNULI!$A$2:$J$1250,5,0)),"!!! FEHLER MIT DER IGRULI-VERKNÜPFUNG !!!",VLOOKUP(BG192,[2]KNULI!$A$2:$J$1250,5,0)))</f>
        <v/>
      </c>
      <c r="BL192" s="241"/>
      <c r="BM192" s="120"/>
      <c r="BN192" s="199"/>
      <c r="BO192" s="215"/>
      <c r="BP192" s="122"/>
      <c r="BQ192" s="122"/>
      <c r="BR192" s="123"/>
      <c r="BS192" s="250"/>
      <c r="BT192" s="115"/>
      <c r="BU192" s="115" t="str">
        <f t="shared" si="365"/>
        <v/>
      </c>
      <c r="BV192" s="115" t="str">
        <f t="shared" si="366"/>
        <v/>
      </c>
      <c r="BW192" s="115" t="str">
        <f t="shared" si="368"/>
        <v/>
      </c>
      <c r="BX192" s="120"/>
      <c r="BY192" s="115"/>
      <c r="BZ192" s="120"/>
      <c r="CA192" s="124"/>
      <c r="CB192" s="125"/>
      <c r="CC192" s="126"/>
      <c r="CD192" s="127" t="str">
        <f t="shared" si="323"/>
        <v/>
      </c>
      <c r="CE192" s="128" t="str">
        <f t="shared" si="323"/>
        <v/>
      </c>
      <c r="CF192" s="259"/>
      <c r="CG192" s="130"/>
      <c r="CH192" s="130" t="str">
        <f t="shared" si="369"/>
        <v/>
      </c>
      <c r="CI192" s="130" t="str">
        <f t="shared" si="369"/>
        <v/>
      </c>
      <c r="CJ192" s="131" t="str">
        <f t="shared" si="369"/>
        <v/>
      </c>
      <c r="CK192" s="131" t="str">
        <f t="shared" si="369"/>
        <v/>
      </c>
      <c r="CL192" s="132" t="str">
        <f t="shared" si="369"/>
        <v/>
      </c>
    </row>
    <row r="193" spans="1:90" ht="25.5" customHeight="1" x14ac:dyDescent="0.25">
      <c r="A193" s="133" t="s">
        <v>507</v>
      </c>
      <c r="B193" s="78"/>
      <c r="C193" s="79" t="str">
        <f t="shared" si="370"/>
        <v>FLG  Feld -E1-Q12
Nicht betriebsbereit (Life Kontakt)</v>
      </c>
      <c r="D193" s="80" t="str">
        <f t="shared" si="316"/>
        <v>O</v>
      </c>
      <c r="E193" s="81"/>
      <c r="F193" s="83" t="s">
        <v>708</v>
      </c>
      <c r="G193" s="282" t="s">
        <v>751</v>
      </c>
      <c r="H193" s="84"/>
      <c r="I193" s="236"/>
      <c r="J193" s="86"/>
      <c r="K193" s="87"/>
      <c r="L193" s="88"/>
      <c r="M193" s="89" t="s">
        <v>509</v>
      </c>
      <c r="N193" s="85"/>
      <c r="O193" s="90"/>
      <c r="P193" s="86"/>
      <c r="Q193" s="86"/>
      <c r="R193" s="91"/>
      <c r="S193" s="92"/>
      <c r="T193" s="90"/>
      <c r="U193" s="90"/>
      <c r="V193" s="86"/>
      <c r="W193" s="93" t="str">
        <f t="shared" si="317"/>
        <v/>
      </c>
      <c r="X193" s="94"/>
      <c r="Y193" s="95"/>
      <c r="Z193" s="96"/>
      <c r="AA193" s="97"/>
      <c r="AB193" s="98" t="str">
        <f t="shared" si="319"/>
        <v/>
      </c>
      <c r="AC193" s="99"/>
      <c r="AD193" s="99"/>
      <c r="AE193" s="97"/>
      <c r="AF193" s="100"/>
      <c r="AG193" s="100"/>
      <c r="AH193" s="100"/>
      <c r="AI193" s="100"/>
      <c r="AJ193" s="101"/>
      <c r="AK193" s="101"/>
      <c r="AL193" s="101"/>
      <c r="AM193" s="101"/>
      <c r="AN193" s="101"/>
      <c r="AO193" s="102"/>
      <c r="AP193" s="103"/>
      <c r="AQ193" s="104"/>
      <c r="AR193" s="102"/>
      <c r="AS193" s="102"/>
      <c r="AT193" s="102"/>
      <c r="AU193" s="105"/>
      <c r="AV193" s="119"/>
      <c r="AW193" s="120" t="str">
        <f t="shared" si="364"/>
        <v/>
      </c>
      <c r="AX193" s="120"/>
      <c r="AY193" s="120"/>
      <c r="AZ193" s="120"/>
      <c r="BA193" s="120"/>
      <c r="BB193" s="120" t="str">
        <f t="shared" si="337"/>
        <v/>
      </c>
      <c r="BC193" s="120"/>
      <c r="BD193" s="120"/>
      <c r="BE193" s="120"/>
      <c r="BF193" s="120"/>
      <c r="BG193" s="120"/>
      <c r="BH193" s="110" t="str">
        <f>IF(BG193="","",IF(ISERROR(VLOOKUP(BG193,[2]KNULI!$A$2:$J$1250,3,0)),"!!! FEHLER MIT DER IGRULI-VERKNÜPFUNG !!!",VLOOKUP(BG193,[2]KNULI!$A$2:$J$1250,3,0)))</f>
        <v/>
      </c>
      <c r="BI193" s="110" t="str">
        <f>IF(BG193="","",IF(ISERROR(VLOOKUP(BG193,[2]KNULI!$A$2:$J$1250,2,0)),"!!! FEHLER MIT DER IGRULI-VERKNÜPFUNG !!!",VLOOKUP(BG193,[2]KNULI!$A$2:$J$1250,2,0)))</f>
        <v/>
      </c>
      <c r="BJ193" s="110" t="str">
        <f>IF(BG193="","",IF(ISERROR(VLOOKUP(BG193,[2]KNULI!$A$2:$J$1250,4,0)),"!!! FEHLER MIT DER IGRULI-VERKNÜPFUNG !!!",VLOOKUP(BG193,[2]KNULI!$A$2:$J$1250,4,0)))</f>
        <v/>
      </c>
      <c r="BK193" s="111" t="str">
        <f>IF(BG193="","",IF(ISERROR(VLOOKUP(BG193,[2]KNULI!$A$2:$J$1250,5,0)),"!!! FEHLER MIT DER IGRULI-VERKNÜPFUNG !!!",VLOOKUP(BG193,[2]KNULI!$A$2:$J$1250,5,0)))</f>
        <v/>
      </c>
      <c r="BL193" s="241"/>
      <c r="BM193" s="120"/>
      <c r="BN193" s="199"/>
      <c r="BO193" s="215"/>
      <c r="BP193" s="122"/>
      <c r="BQ193" s="122"/>
      <c r="BR193" s="123"/>
      <c r="BS193" s="250"/>
      <c r="BT193" s="115"/>
      <c r="BU193" s="115" t="str">
        <f t="shared" si="365"/>
        <v/>
      </c>
      <c r="BV193" s="115" t="str">
        <f t="shared" si="366"/>
        <v/>
      </c>
      <c r="BW193" s="115" t="str">
        <f t="shared" si="368"/>
        <v/>
      </c>
      <c r="BX193" s="120"/>
      <c r="BY193" s="115"/>
      <c r="BZ193" s="120"/>
      <c r="CA193" s="124"/>
      <c r="CB193" s="125"/>
      <c r="CC193" s="126"/>
      <c r="CD193" s="127" t="str">
        <f t="shared" si="323"/>
        <v/>
      </c>
      <c r="CE193" s="128" t="str">
        <f t="shared" si="323"/>
        <v/>
      </c>
      <c r="CF193" s="259"/>
      <c r="CG193" s="130"/>
      <c r="CH193" s="130" t="str">
        <f t="shared" si="369"/>
        <v/>
      </c>
      <c r="CI193" s="130" t="str">
        <f t="shared" si="369"/>
        <v/>
      </c>
      <c r="CJ193" s="131" t="str">
        <f t="shared" si="369"/>
        <v/>
      </c>
      <c r="CK193" s="131" t="str">
        <f t="shared" si="369"/>
        <v/>
      </c>
      <c r="CL193" s="132" t="str">
        <f t="shared" si="369"/>
        <v/>
      </c>
    </row>
    <row r="194" spans="1:90" ht="25.5" customHeight="1" x14ac:dyDescent="0.25">
      <c r="A194" s="133" t="s">
        <v>507</v>
      </c>
      <c r="B194" s="78"/>
      <c r="C194" s="79" t="str">
        <f t="shared" si="370"/>
        <v>FLG  Feld -E1-Q13
Nicht betriebsbereit (Life Kontakt)</v>
      </c>
      <c r="D194" s="80" t="str">
        <f t="shared" si="316"/>
        <v>O</v>
      </c>
      <c r="E194" s="81"/>
      <c r="F194" s="83" t="s">
        <v>708</v>
      </c>
      <c r="G194" s="282" t="s">
        <v>752</v>
      </c>
      <c r="H194" s="84"/>
      <c r="I194" s="236"/>
      <c r="J194" s="86"/>
      <c r="K194" s="87"/>
      <c r="L194" s="88"/>
      <c r="M194" s="89" t="s">
        <v>509</v>
      </c>
      <c r="N194" s="85"/>
      <c r="O194" s="90"/>
      <c r="P194" s="86"/>
      <c r="Q194" s="86"/>
      <c r="R194" s="91"/>
      <c r="S194" s="92"/>
      <c r="T194" s="90"/>
      <c r="U194" s="90"/>
      <c r="V194" s="86"/>
      <c r="W194" s="93" t="str">
        <f t="shared" si="317"/>
        <v/>
      </c>
      <c r="X194" s="94"/>
      <c r="Y194" s="95"/>
      <c r="Z194" s="96"/>
      <c r="AA194" s="97"/>
      <c r="AB194" s="98" t="str">
        <f t="shared" si="319"/>
        <v/>
      </c>
      <c r="AC194" s="99"/>
      <c r="AD194" s="99"/>
      <c r="AE194" s="97"/>
      <c r="AF194" s="100"/>
      <c r="AG194" s="100"/>
      <c r="AH194" s="100"/>
      <c r="AI194" s="100"/>
      <c r="AJ194" s="101"/>
      <c r="AK194" s="101"/>
      <c r="AL194" s="101"/>
      <c r="AM194" s="101"/>
      <c r="AN194" s="101"/>
      <c r="AO194" s="102"/>
      <c r="AP194" s="103"/>
      <c r="AQ194" s="104"/>
      <c r="AR194" s="102"/>
      <c r="AS194" s="102"/>
      <c r="AT194" s="102"/>
      <c r="AU194" s="105"/>
      <c r="AV194" s="119"/>
      <c r="AW194" s="120" t="str">
        <f t="shared" si="364"/>
        <v/>
      </c>
      <c r="AX194" s="120"/>
      <c r="AY194" s="120"/>
      <c r="AZ194" s="120"/>
      <c r="BA194" s="120"/>
      <c r="BB194" s="120" t="str">
        <f t="shared" si="337"/>
        <v/>
      </c>
      <c r="BC194" s="120"/>
      <c r="BD194" s="120"/>
      <c r="BE194" s="120"/>
      <c r="BF194" s="120"/>
      <c r="BG194" s="120"/>
      <c r="BH194" s="110" t="str">
        <f>IF(BG194="","",IF(ISERROR(VLOOKUP(BG194,[2]KNULI!$A$2:$J$1250,3,0)),"!!! FEHLER MIT DER IGRULI-VERKNÜPFUNG !!!",VLOOKUP(BG194,[2]KNULI!$A$2:$J$1250,3,0)))</f>
        <v/>
      </c>
      <c r="BI194" s="110" t="str">
        <f>IF(BG194="","",IF(ISERROR(VLOOKUP(BG194,[2]KNULI!$A$2:$J$1250,2,0)),"!!! FEHLER MIT DER IGRULI-VERKNÜPFUNG !!!",VLOOKUP(BG194,[2]KNULI!$A$2:$J$1250,2,0)))</f>
        <v/>
      </c>
      <c r="BJ194" s="110" t="str">
        <f>IF(BG194="","",IF(ISERROR(VLOOKUP(BG194,[2]KNULI!$A$2:$J$1250,4,0)),"!!! FEHLER MIT DER IGRULI-VERKNÜPFUNG !!!",VLOOKUP(BG194,[2]KNULI!$A$2:$J$1250,4,0)))</f>
        <v/>
      </c>
      <c r="BK194" s="111" t="str">
        <f>IF(BG194="","",IF(ISERROR(VLOOKUP(BG194,[2]KNULI!$A$2:$J$1250,5,0)),"!!! FEHLER MIT DER IGRULI-VERKNÜPFUNG !!!",VLOOKUP(BG194,[2]KNULI!$A$2:$J$1250,5,0)))</f>
        <v/>
      </c>
      <c r="BL194" s="241"/>
      <c r="BM194" s="120"/>
      <c r="BN194" s="199"/>
      <c r="BO194" s="215"/>
      <c r="BP194" s="122"/>
      <c r="BQ194" s="122"/>
      <c r="BR194" s="123"/>
      <c r="BS194" s="250"/>
      <c r="BT194" s="115"/>
      <c r="BU194" s="115" t="str">
        <f t="shared" si="365"/>
        <v/>
      </c>
      <c r="BV194" s="115" t="str">
        <f t="shared" si="366"/>
        <v/>
      </c>
      <c r="BW194" s="115" t="str">
        <f t="shared" si="368"/>
        <v/>
      </c>
      <c r="BX194" s="120"/>
      <c r="BY194" s="115"/>
      <c r="BZ194" s="120"/>
      <c r="CA194" s="124"/>
      <c r="CB194" s="125"/>
      <c r="CC194" s="126"/>
      <c r="CD194" s="127" t="str">
        <f t="shared" si="323"/>
        <v/>
      </c>
      <c r="CE194" s="128" t="str">
        <f t="shared" si="323"/>
        <v/>
      </c>
      <c r="CF194" s="259"/>
      <c r="CG194" s="130"/>
      <c r="CH194" s="130" t="str">
        <f t="shared" si="369"/>
        <v/>
      </c>
      <c r="CI194" s="130" t="str">
        <f t="shared" si="369"/>
        <v/>
      </c>
      <c r="CJ194" s="131" t="str">
        <f t="shared" si="369"/>
        <v/>
      </c>
      <c r="CK194" s="131" t="str">
        <f t="shared" si="369"/>
        <v/>
      </c>
      <c r="CL194" s="132" t="str">
        <f t="shared" si="369"/>
        <v/>
      </c>
    </row>
    <row r="195" spans="1:90" ht="25.5" customHeight="1" x14ac:dyDescent="0.25">
      <c r="A195" s="133" t="s">
        <v>507</v>
      </c>
      <c r="B195" s="78"/>
      <c r="C195" s="79" t="str">
        <f t="shared" si="370"/>
        <v>FLG  Feld -E1-Q14
Nicht betriebsbereit (Life Kontakt)</v>
      </c>
      <c r="D195" s="80" t="str">
        <f t="shared" si="316"/>
        <v>O</v>
      </c>
      <c r="E195" s="81"/>
      <c r="F195" s="83" t="s">
        <v>708</v>
      </c>
      <c r="G195" s="282" t="s">
        <v>753</v>
      </c>
      <c r="H195" s="84"/>
      <c r="I195" s="236"/>
      <c r="J195" s="86"/>
      <c r="K195" s="87"/>
      <c r="L195" s="88"/>
      <c r="M195" s="89" t="s">
        <v>509</v>
      </c>
      <c r="N195" s="85"/>
      <c r="O195" s="90"/>
      <c r="P195" s="86"/>
      <c r="Q195" s="86"/>
      <c r="R195" s="91"/>
      <c r="S195" s="92"/>
      <c r="T195" s="90"/>
      <c r="U195" s="90"/>
      <c r="V195" s="86"/>
      <c r="W195" s="93" t="str">
        <f t="shared" si="317"/>
        <v/>
      </c>
      <c r="X195" s="94"/>
      <c r="Y195" s="95"/>
      <c r="Z195" s="96"/>
      <c r="AA195" s="97"/>
      <c r="AB195" s="98" t="str">
        <f t="shared" si="319"/>
        <v/>
      </c>
      <c r="AC195" s="99"/>
      <c r="AD195" s="99"/>
      <c r="AE195" s="97"/>
      <c r="AF195" s="100"/>
      <c r="AG195" s="100"/>
      <c r="AH195" s="100"/>
      <c r="AI195" s="100"/>
      <c r="AJ195" s="101"/>
      <c r="AK195" s="101"/>
      <c r="AL195" s="101"/>
      <c r="AM195" s="101"/>
      <c r="AN195" s="101"/>
      <c r="AO195" s="102"/>
      <c r="AP195" s="103"/>
      <c r="AQ195" s="104"/>
      <c r="AR195" s="102"/>
      <c r="AS195" s="102"/>
      <c r="AT195" s="102"/>
      <c r="AU195" s="105"/>
      <c r="AV195" s="119"/>
      <c r="AW195" s="120" t="str">
        <f t="shared" si="364"/>
        <v/>
      </c>
      <c r="AX195" s="120"/>
      <c r="AY195" s="120"/>
      <c r="AZ195" s="120"/>
      <c r="BA195" s="120"/>
      <c r="BB195" s="120" t="str">
        <f t="shared" si="337"/>
        <v/>
      </c>
      <c r="BC195" s="120"/>
      <c r="BD195" s="120"/>
      <c r="BE195" s="120"/>
      <c r="BF195" s="120"/>
      <c r="BG195" s="120"/>
      <c r="BH195" s="110" t="str">
        <f>IF(BG195="","",IF(ISERROR(VLOOKUP(BG195,[2]KNULI!$A$2:$J$1250,3,0)),"!!! FEHLER MIT DER IGRULI-VERKNÜPFUNG !!!",VLOOKUP(BG195,[2]KNULI!$A$2:$J$1250,3,0)))</f>
        <v/>
      </c>
      <c r="BI195" s="110" t="str">
        <f>IF(BG195="","",IF(ISERROR(VLOOKUP(BG195,[2]KNULI!$A$2:$J$1250,2,0)),"!!! FEHLER MIT DER IGRULI-VERKNÜPFUNG !!!",VLOOKUP(BG195,[2]KNULI!$A$2:$J$1250,2,0)))</f>
        <v/>
      </c>
      <c r="BJ195" s="110" t="str">
        <f>IF(BG195="","",IF(ISERROR(VLOOKUP(BG195,[2]KNULI!$A$2:$J$1250,4,0)),"!!! FEHLER MIT DER IGRULI-VERKNÜPFUNG !!!",VLOOKUP(BG195,[2]KNULI!$A$2:$J$1250,4,0)))</f>
        <v/>
      </c>
      <c r="BK195" s="111" t="str">
        <f>IF(BG195="","",IF(ISERROR(VLOOKUP(BG195,[2]KNULI!$A$2:$J$1250,5,0)),"!!! FEHLER MIT DER IGRULI-VERKNÜPFUNG !!!",VLOOKUP(BG195,[2]KNULI!$A$2:$J$1250,5,0)))</f>
        <v/>
      </c>
      <c r="BL195" s="241"/>
      <c r="BM195" s="120"/>
      <c r="BN195" s="199"/>
      <c r="BO195" s="215"/>
      <c r="BP195" s="122"/>
      <c r="BQ195" s="122"/>
      <c r="BR195" s="123"/>
      <c r="BS195" s="250"/>
      <c r="BT195" s="115"/>
      <c r="BU195" s="115" t="str">
        <f t="shared" si="365"/>
        <v/>
      </c>
      <c r="BV195" s="115" t="str">
        <f t="shared" si="366"/>
        <v/>
      </c>
      <c r="BW195" s="115" t="str">
        <f t="shared" si="368"/>
        <v/>
      </c>
      <c r="BX195" s="120"/>
      <c r="BY195" s="115"/>
      <c r="BZ195" s="120"/>
      <c r="CA195" s="124"/>
      <c r="CB195" s="125"/>
      <c r="CC195" s="126"/>
      <c r="CD195" s="127" t="str">
        <f t="shared" si="323"/>
        <v/>
      </c>
      <c r="CE195" s="128" t="str">
        <f t="shared" si="323"/>
        <v/>
      </c>
      <c r="CF195" s="259"/>
      <c r="CG195" s="130"/>
      <c r="CH195" s="130" t="str">
        <f t="shared" si="369"/>
        <v/>
      </c>
      <c r="CI195" s="130" t="str">
        <f t="shared" si="369"/>
        <v/>
      </c>
      <c r="CJ195" s="131" t="str">
        <f t="shared" si="369"/>
        <v/>
      </c>
      <c r="CK195" s="131" t="str">
        <f t="shared" si="369"/>
        <v/>
      </c>
      <c r="CL195" s="132" t="str">
        <f t="shared" si="369"/>
        <v/>
      </c>
    </row>
    <row r="196" spans="1:90" ht="25.5" customHeight="1" x14ac:dyDescent="0.25">
      <c r="A196" s="133" t="s">
        <v>507</v>
      </c>
      <c r="B196" s="78"/>
      <c r="C196" s="79" t="str">
        <f t="shared" si="370"/>
        <v>FLG  Feld -E1-Q15
Nicht betriebsbereit (Life Kontakt)</v>
      </c>
      <c r="D196" s="80" t="str">
        <f t="shared" si="316"/>
        <v>O</v>
      </c>
      <c r="E196" s="81"/>
      <c r="F196" s="83" t="s">
        <v>708</v>
      </c>
      <c r="G196" s="282" t="s">
        <v>754</v>
      </c>
      <c r="H196" s="84"/>
      <c r="I196" s="236"/>
      <c r="J196" s="86"/>
      <c r="K196" s="87"/>
      <c r="L196" s="88"/>
      <c r="M196" s="89" t="s">
        <v>509</v>
      </c>
      <c r="N196" s="85"/>
      <c r="O196" s="90"/>
      <c r="P196" s="86"/>
      <c r="Q196" s="86"/>
      <c r="R196" s="91"/>
      <c r="S196" s="92"/>
      <c r="T196" s="90"/>
      <c r="U196" s="90"/>
      <c r="V196" s="86"/>
      <c r="W196" s="93" t="str">
        <f t="shared" si="317"/>
        <v/>
      </c>
      <c r="X196" s="94"/>
      <c r="Y196" s="95"/>
      <c r="Z196" s="96"/>
      <c r="AA196" s="97"/>
      <c r="AB196" s="98" t="str">
        <f>IF(OR(Y196="X",Z196="X",AA196="X"),"X","")</f>
        <v/>
      </c>
      <c r="AC196" s="99"/>
      <c r="AD196" s="99"/>
      <c r="AE196" s="97"/>
      <c r="AF196" s="100"/>
      <c r="AG196" s="100"/>
      <c r="AH196" s="100"/>
      <c r="AI196" s="100"/>
      <c r="AJ196" s="101"/>
      <c r="AK196" s="101"/>
      <c r="AL196" s="101"/>
      <c r="AM196" s="101"/>
      <c r="AN196" s="101"/>
      <c r="AO196" s="102"/>
      <c r="AP196" s="103"/>
      <c r="AQ196" s="104"/>
      <c r="AR196" s="102"/>
      <c r="AS196" s="102"/>
      <c r="AT196" s="102"/>
      <c r="AU196" s="105"/>
      <c r="AV196" s="119"/>
      <c r="AW196" s="120" t="str">
        <f t="shared" si="364"/>
        <v/>
      </c>
      <c r="AX196" s="120"/>
      <c r="AY196" s="120"/>
      <c r="AZ196" s="120"/>
      <c r="BA196" s="120"/>
      <c r="BB196" s="120" t="str">
        <f t="shared" si="337"/>
        <v/>
      </c>
      <c r="BC196" s="120"/>
      <c r="BD196" s="120"/>
      <c r="BE196" s="120"/>
      <c r="BF196" s="120"/>
      <c r="BG196" s="120"/>
      <c r="BH196" s="110" t="str">
        <f>IF(BG196="","",IF(ISERROR(VLOOKUP(BG196,[2]KNULI!$A$2:$J$1250,3,0)),"!!! FEHLER MIT DER IGRULI-VERKNÜPFUNG !!!",VLOOKUP(BG196,[2]KNULI!$A$2:$J$1250,3,0)))</f>
        <v/>
      </c>
      <c r="BI196" s="110" t="str">
        <f>IF(BG196="","",IF(ISERROR(VLOOKUP(BG196,[2]KNULI!$A$2:$J$1250,2,0)),"!!! FEHLER MIT DER IGRULI-VERKNÜPFUNG !!!",VLOOKUP(BG196,[2]KNULI!$A$2:$J$1250,2,0)))</f>
        <v/>
      </c>
      <c r="BJ196" s="110" t="str">
        <f>IF(BG196="","",IF(ISERROR(VLOOKUP(BG196,[2]KNULI!$A$2:$J$1250,4,0)),"!!! FEHLER MIT DER IGRULI-VERKNÜPFUNG !!!",VLOOKUP(BG196,[2]KNULI!$A$2:$J$1250,4,0)))</f>
        <v/>
      </c>
      <c r="BK196" s="111" t="str">
        <f>IF(BG196="","",IF(ISERROR(VLOOKUP(BG196,[2]KNULI!$A$2:$J$1250,5,0)),"!!! FEHLER MIT DER IGRULI-VERKNÜPFUNG !!!",VLOOKUP(BG196,[2]KNULI!$A$2:$J$1250,5,0)))</f>
        <v/>
      </c>
      <c r="BL196" s="241"/>
      <c r="BM196" s="120"/>
      <c r="BN196" s="199"/>
      <c r="BO196" s="215"/>
      <c r="BP196" s="122"/>
      <c r="BQ196" s="122"/>
      <c r="BR196" s="123"/>
      <c r="BS196" s="250"/>
      <c r="BT196" s="115"/>
      <c r="BU196" s="115" t="str">
        <f t="shared" si="365"/>
        <v/>
      </c>
      <c r="BV196" s="115" t="str">
        <f t="shared" si="366"/>
        <v/>
      </c>
      <c r="BW196" s="115" t="str">
        <f t="shared" si="368"/>
        <v/>
      </c>
      <c r="BX196" s="120"/>
      <c r="BY196" s="115"/>
      <c r="BZ196" s="120"/>
      <c r="CA196" s="124"/>
      <c r="CB196" s="125"/>
      <c r="CC196" s="126"/>
      <c r="CD196" s="127" t="str">
        <f t="shared" si="323"/>
        <v/>
      </c>
      <c r="CE196" s="128" t="str">
        <f t="shared" si="323"/>
        <v/>
      </c>
      <c r="CF196" s="259"/>
      <c r="CG196" s="130"/>
      <c r="CH196" s="130" t="str">
        <f t="shared" si="369"/>
        <v/>
      </c>
      <c r="CI196" s="130" t="str">
        <f t="shared" si="369"/>
        <v/>
      </c>
      <c r="CJ196" s="131" t="str">
        <f t="shared" si="369"/>
        <v/>
      </c>
      <c r="CK196" s="131" t="str">
        <f t="shared" si="369"/>
        <v/>
      </c>
      <c r="CL196" s="132" t="str">
        <f t="shared" si="369"/>
        <v/>
      </c>
    </row>
    <row r="197" spans="1:90" ht="25.5" customHeight="1" x14ac:dyDescent="0.25">
      <c r="A197" s="133" t="s">
        <v>507</v>
      </c>
      <c r="B197" s="78"/>
      <c r="C197" s="79" t="str">
        <f t="shared" si="370"/>
        <v>FLG  Feld -E1-Q16
Nicht betriebsbereit (Life Kontakt)</v>
      </c>
      <c r="D197" s="80" t="str">
        <f t="shared" si="316"/>
        <v>O</v>
      </c>
      <c r="E197" s="81"/>
      <c r="F197" s="83" t="s">
        <v>708</v>
      </c>
      <c r="G197" s="282" t="s">
        <v>755</v>
      </c>
      <c r="H197" s="84"/>
      <c r="I197" s="236"/>
      <c r="J197" s="86"/>
      <c r="K197" s="87"/>
      <c r="L197" s="88"/>
      <c r="M197" s="89" t="s">
        <v>509</v>
      </c>
      <c r="N197" s="85"/>
      <c r="O197" s="90"/>
      <c r="P197" s="86"/>
      <c r="Q197" s="86"/>
      <c r="R197" s="91"/>
      <c r="S197" s="92"/>
      <c r="T197" s="90"/>
      <c r="U197" s="90"/>
      <c r="V197" s="86"/>
      <c r="W197" s="93" t="str">
        <f t="shared" si="317"/>
        <v/>
      </c>
      <c r="X197" s="94"/>
      <c r="Y197" s="95"/>
      <c r="Z197" s="96"/>
      <c r="AA197" s="97"/>
      <c r="AB197" s="98" t="str">
        <f>IF(OR(Y197="X",Z197="X",AA197="X"),"X","")</f>
        <v/>
      </c>
      <c r="AC197" s="99"/>
      <c r="AD197" s="99"/>
      <c r="AE197" s="97"/>
      <c r="AF197" s="100"/>
      <c r="AG197" s="100"/>
      <c r="AH197" s="100"/>
      <c r="AI197" s="100"/>
      <c r="AJ197" s="101"/>
      <c r="AK197" s="101"/>
      <c r="AL197" s="101"/>
      <c r="AM197" s="101"/>
      <c r="AN197" s="101"/>
      <c r="AO197" s="102"/>
      <c r="AP197" s="103"/>
      <c r="AQ197" s="104"/>
      <c r="AR197" s="102"/>
      <c r="AS197" s="102"/>
      <c r="AT197" s="102"/>
      <c r="AU197" s="105"/>
      <c r="AV197" s="119"/>
      <c r="AW197" s="120" t="str">
        <f t="shared" si="364"/>
        <v/>
      </c>
      <c r="AX197" s="120"/>
      <c r="AY197" s="120"/>
      <c r="AZ197" s="120"/>
      <c r="BA197" s="120"/>
      <c r="BB197" s="120" t="str">
        <f t="shared" si="337"/>
        <v/>
      </c>
      <c r="BC197" s="120"/>
      <c r="BD197" s="120"/>
      <c r="BE197" s="120"/>
      <c r="BF197" s="120"/>
      <c r="BG197" s="120"/>
      <c r="BH197" s="110" t="str">
        <f>IF(BG197="","",IF(ISERROR(VLOOKUP(BG197,[2]KNULI!$A$2:$J$1250,3,0)),"!!! FEHLER MIT DER IGRULI-VERKNÜPFUNG !!!",VLOOKUP(BG197,[2]KNULI!$A$2:$J$1250,3,0)))</f>
        <v/>
      </c>
      <c r="BI197" s="110" t="str">
        <f>IF(BG197="","",IF(ISERROR(VLOOKUP(BG197,[2]KNULI!$A$2:$J$1250,2,0)),"!!! FEHLER MIT DER IGRULI-VERKNÜPFUNG !!!",VLOOKUP(BG197,[2]KNULI!$A$2:$J$1250,2,0)))</f>
        <v/>
      </c>
      <c r="BJ197" s="110" t="str">
        <f>IF(BG197="","",IF(ISERROR(VLOOKUP(BG197,[2]KNULI!$A$2:$J$1250,4,0)),"!!! FEHLER MIT DER IGRULI-VERKNÜPFUNG !!!",VLOOKUP(BG197,[2]KNULI!$A$2:$J$1250,4,0)))</f>
        <v/>
      </c>
      <c r="BK197" s="111" t="str">
        <f>IF(BG197="","",IF(ISERROR(VLOOKUP(BG197,[2]KNULI!$A$2:$J$1250,5,0)),"!!! FEHLER MIT DER IGRULI-VERKNÜPFUNG !!!",VLOOKUP(BG197,[2]KNULI!$A$2:$J$1250,5,0)))</f>
        <v/>
      </c>
      <c r="BL197" s="241"/>
      <c r="BM197" s="120"/>
      <c r="BN197" s="199"/>
      <c r="BO197" s="215"/>
      <c r="BP197" s="122"/>
      <c r="BQ197" s="122"/>
      <c r="BR197" s="123"/>
      <c r="BS197" s="250"/>
      <c r="BT197" s="115"/>
      <c r="BU197" s="115" t="str">
        <f t="shared" si="365"/>
        <v/>
      </c>
      <c r="BV197" s="115" t="str">
        <f t="shared" si="366"/>
        <v/>
      </c>
      <c r="BW197" s="115" t="str">
        <f t="shared" si="368"/>
        <v/>
      </c>
      <c r="BX197" s="120"/>
      <c r="BY197" s="115"/>
      <c r="BZ197" s="120"/>
      <c r="CA197" s="124"/>
      <c r="CB197" s="125"/>
      <c r="CC197" s="126"/>
      <c r="CD197" s="127" t="str">
        <f t="shared" si="323"/>
        <v/>
      </c>
      <c r="CE197" s="128" t="str">
        <f t="shared" si="323"/>
        <v/>
      </c>
      <c r="CF197" s="259"/>
      <c r="CG197" s="130"/>
      <c r="CH197" s="130" t="str">
        <f t="shared" si="369"/>
        <v/>
      </c>
      <c r="CI197" s="130" t="str">
        <f t="shared" si="369"/>
        <v/>
      </c>
      <c r="CJ197" s="131" t="str">
        <f t="shared" si="369"/>
        <v/>
      </c>
      <c r="CK197" s="131" t="str">
        <f t="shared" si="369"/>
        <v/>
      </c>
      <c r="CL197" s="132" t="str">
        <f t="shared" si="369"/>
        <v/>
      </c>
    </row>
    <row r="198" spans="1:90" ht="25.5" customHeight="1" x14ac:dyDescent="0.25">
      <c r="A198" s="133" t="s">
        <v>507</v>
      </c>
      <c r="B198" s="78"/>
      <c r="C198" s="79" t="str">
        <f t="shared" si="370"/>
        <v>FLG  Feld -E1-Q17
Nicht betriebsbereit (Life Kontakt)</v>
      </c>
      <c r="D198" s="80" t="str">
        <f t="shared" si="316"/>
        <v>O</v>
      </c>
      <c r="E198" s="81"/>
      <c r="F198" s="83" t="s">
        <v>708</v>
      </c>
      <c r="G198" s="282" t="s">
        <v>756</v>
      </c>
      <c r="H198" s="84"/>
      <c r="I198" s="236"/>
      <c r="J198" s="86"/>
      <c r="K198" s="87"/>
      <c r="L198" s="88"/>
      <c r="M198" s="89" t="s">
        <v>509</v>
      </c>
      <c r="N198" s="85"/>
      <c r="O198" s="90"/>
      <c r="P198" s="86"/>
      <c r="Q198" s="86"/>
      <c r="R198" s="91"/>
      <c r="S198" s="92"/>
      <c r="T198" s="90"/>
      <c r="U198" s="90"/>
      <c r="V198" s="86"/>
      <c r="W198" s="93" t="str">
        <f t="shared" ref="W198:W230" si="371">IF(OR(U198="X",V198="x"),AY198&amp;" "&amp;BA198&amp;" " &amp;BC198&amp;CHAR(10)&amp;BD198&amp;BH198,"")</f>
        <v/>
      </c>
      <c r="X198" s="94"/>
      <c r="Y198" s="95"/>
      <c r="Z198" s="96"/>
      <c r="AA198" s="97"/>
      <c r="AB198" s="98" t="str">
        <f t="shared" si="319"/>
        <v/>
      </c>
      <c r="AC198" s="99"/>
      <c r="AD198" s="99"/>
      <c r="AE198" s="97"/>
      <c r="AF198" s="100"/>
      <c r="AG198" s="100"/>
      <c r="AH198" s="100"/>
      <c r="AI198" s="100"/>
      <c r="AJ198" s="101"/>
      <c r="AK198" s="101"/>
      <c r="AL198" s="101"/>
      <c r="AM198" s="101"/>
      <c r="AN198" s="101"/>
      <c r="AO198" s="102"/>
      <c r="AP198" s="103"/>
      <c r="AQ198" s="104"/>
      <c r="AR198" s="102"/>
      <c r="AS198" s="102"/>
      <c r="AT198" s="102"/>
      <c r="AU198" s="105"/>
      <c r="AV198" s="119"/>
      <c r="AW198" s="120" t="str">
        <f t="shared" si="364"/>
        <v/>
      </c>
      <c r="AX198" s="120"/>
      <c r="AY198" s="120"/>
      <c r="AZ198" s="120"/>
      <c r="BA198" s="120"/>
      <c r="BB198" s="120" t="str">
        <f t="shared" si="337"/>
        <v/>
      </c>
      <c r="BC198" s="120"/>
      <c r="BD198" s="120"/>
      <c r="BE198" s="120"/>
      <c r="BF198" s="120"/>
      <c r="BG198" s="120"/>
      <c r="BH198" s="110" t="str">
        <f>IF(BG198="","",IF(ISERROR(VLOOKUP(BG198,[2]KNULI!$A$2:$J$1250,3,0)),"!!! FEHLER MIT DER IGRULI-VERKNÜPFUNG !!!",VLOOKUP(BG198,[2]KNULI!$A$2:$J$1250,3,0)))</f>
        <v/>
      </c>
      <c r="BI198" s="110" t="str">
        <f>IF(BG198="","",IF(ISERROR(VLOOKUP(BG198,[2]KNULI!$A$2:$J$1250,2,0)),"!!! FEHLER MIT DER IGRULI-VERKNÜPFUNG !!!",VLOOKUP(BG198,[2]KNULI!$A$2:$J$1250,2,0)))</f>
        <v/>
      </c>
      <c r="BJ198" s="110" t="str">
        <f>IF(BG198="","",IF(ISERROR(VLOOKUP(BG198,[2]KNULI!$A$2:$J$1250,4,0)),"!!! FEHLER MIT DER IGRULI-VERKNÜPFUNG !!!",VLOOKUP(BG198,[2]KNULI!$A$2:$J$1250,4,0)))</f>
        <v/>
      </c>
      <c r="BK198" s="111" t="str">
        <f>IF(BG198="","",IF(ISERROR(VLOOKUP(BG198,[2]KNULI!$A$2:$J$1250,5,0)),"!!! FEHLER MIT DER IGRULI-VERKNÜPFUNG !!!",VLOOKUP(BG198,[2]KNULI!$A$2:$J$1250,5,0)))</f>
        <v/>
      </c>
      <c r="BL198" s="241"/>
      <c r="BM198" s="120"/>
      <c r="BN198" s="199"/>
      <c r="BO198" s="215"/>
      <c r="BP198" s="122"/>
      <c r="BQ198" s="122"/>
      <c r="BR198" s="123"/>
      <c r="BS198" s="250"/>
      <c r="BT198" s="115"/>
      <c r="BU198" s="115" t="str">
        <f t="shared" si="365"/>
        <v/>
      </c>
      <c r="BV198" s="115" t="str">
        <f t="shared" si="366"/>
        <v/>
      </c>
      <c r="BW198" s="115" t="str">
        <f t="shared" si="368"/>
        <v/>
      </c>
      <c r="BX198" s="120"/>
      <c r="BY198" s="115"/>
      <c r="BZ198" s="120"/>
      <c r="CA198" s="124"/>
      <c r="CB198" s="125"/>
      <c r="CC198" s="126"/>
      <c r="CD198" s="127" t="str">
        <f t="shared" si="323"/>
        <v/>
      </c>
      <c r="CE198" s="128" t="str">
        <f t="shared" si="323"/>
        <v/>
      </c>
      <c r="CF198" s="259"/>
      <c r="CG198" s="130"/>
      <c r="CH198" s="130" t="str">
        <f t="shared" si="369"/>
        <v/>
      </c>
      <c r="CI198" s="130" t="str">
        <f t="shared" si="369"/>
        <v/>
      </c>
      <c r="CJ198" s="131" t="str">
        <f t="shared" si="369"/>
        <v/>
      </c>
      <c r="CK198" s="131" t="str">
        <f t="shared" si="369"/>
        <v/>
      </c>
      <c r="CL198" s="132" t="str">
        <f t="shared" si="369"/>
        <v/>
      </c>
    </row>
    <row r="199" spans="1:90" ht="25.5" customHeight="1" x14ac:dyDescent="0.25">
      <c r="A199" s="133" t="s">
        <v>507</v>
      </c>
      <c r="B199" s="78"/>
      <c r="C199" s="79" t="str">
        <f t="shared" si="370"/>
        <v>FLG  Feld -E1-Q18
Nicht betriebsbereit (Life Kontakt)</v>
      </c>
      <c r="D199" s="80" t="str">
        <f t="shared" si="316"/>
        <v>O</v>
      </c>
      <c r="E199" s="81"/>
      <c r="F199" s="83" t="s">
        <v>708</v>
      </c>
      <c r="G199" s="282" t="s">
        <v>757</v>
      </c>
      <c r="H199" s="84"/>
      <c r="I199" s="236"/>
      <c r="J199" s="86"/>
      <c r="K199" s="87"/>
      <c r="L199" s="88"/>
      <c r="M199" s="89" t="s">
        <v>509</v>
      </c>
      <c r="N199" s="85"/>
      <c r="O199" s="90"/>
      <c r="P199" s="86"/>
      <c r="Q199" s="86"/>
      <c r="R199" s="91"/>
      <c r="S199" s="92"/>
      <c r="T199" s="90"/>
      <c r="U199" s="90"/>
      <c r="V199" s="86"/>
      <c r="W199" s="93" t="str">
        <f t="shared" si="371"/>
        <v/>
      </c>
      <c r="X199" s="94"/>
      <c r="Y199" s="95"/>
      <c r="Z199" s="96"/>
      <c r="AA199" s="97"/>
      <c r="AB199" s="98" t="str">
        <f t="shared" si="319"/>
        <v/>
      </c>
      <c r="AC199" s="99"/>
      <c r="AD199" s="99"/>
      <c r="AE199" s="97"/>
      <c r="AF199" s="100"/>
      <c r="AG199" s="100"/>
      <c r="AH199" s="100"/>
      <c r="AI199" s="100"/>
      <c r="AJ199" s="101"/>
      <c r="AK199" s="101"/>
      <c r="AL199" s="101"/>
      <c r="AM199" s="101"/>
      <c r="AN199" s="101"/>
      <c r="AO199" s="102"/>
      <c r="AP199" s="103"/>
      <c r="AQ199" s="104"/>
      <c r="AR199" s="102"/>
      <c r="AS199" s="102"/>
      <c r="AT199" s="102"/>
      <c r="AU199" s="105"/>
      <c r="AV199" s="119"/>
      <c r="AW199" s="120" t="str">
        <f t="shared" si="364"/>
        <v/>
      </c>
      <c r="AX199" s="120"/>
      <c r="AY199" s="120"/>
      <c r="AZ199" s="120"/>
      <c r="BA199" s="120"/>
      <c r="BB199" s="120" t="str">
        <f t="shared" si="337"/>
        <v/>
      </c>
      <c r="BC199" s="120"/>
      <c r="BD199" s="120"/>
      <c r="BE199" s="120"/>
      <c r="BF199" s="120"/>
      <c r="BG199" s="120"/>
      <c r="BH199" s="110" t="str">
        <f>IF(BG199="","",IF(ISERROR(VLOOKUP(BG199,[2]KNULI!$A$2:$J$1250,3,0)),"!!! FEHLER MIT DER IGRULI-VERKNÜPFUNG !!!",VLOOKUP(BG199,[2]KNULI!$A$2:$J$1250,3,0)))</f>
        <v/>
      </c>
      <c r="BI199" s="110" t="str">
        <f>IF(BG199="","",IF(ISERROR(VLOOKUP(BG199,[2]KNULI!$A$2:$J$1250,2,0)),"!!! FEHLER MIT DER IGRULI-VERKNÜPFUNG !!!",VLOOKUP(BG199,[2]KNULI!$A$2:$J$1250,2,0)))</f>
        <v/>
      </c>
      <c r="BJ199" s="110" t="str">
        <f>IF(BG199="","",IF(ISERROR(VLOOKUP(BG199,[2]KNULI!$A$2:$J$1250,4,0)),"!!! FEHLER MIT DER IGRULI-VERKNÜPFUNG !!!",VLOOKUP(BG199,[2]KNULI!$A$2:$J$1250,4,0)))</f>
        <v/>
      </c>
      <c r="BK199" s="111" t="str">
        <f>IF(BG199="","",IF(ISERROR(VLOOKUP(BG199,[2]KNULI!$A$2:$J$1250,5,0)),"!!! FEHLER MIT DER IGRULI-VERKNÜPFUNG !!!",VLOOKUP(BG199,[2]KNULI!$A$2:$J$1250,5,0)))</f>
        <v/>
      </c>
      <c r="BL199" s="241"/>
      <c r="BM199" s="120"/>
      <c r="BN199" s="199"/>
      <c r="BO199" s="215"/>
      <c r="BP199" s="122"/>
      <c r="BQ199" s="122"/>
      <c r="BR199" s="123"/>
      <c r="BS199" s="250"/>
      <c r="BT199" s="115"/>
      <c r="BU199" s="115" t="str">
        <f t="shared" si="365"/>
        <v/>
      </c>
      <c r="BV199" s="115" t="str">
        <f t="shared" si="366"/>
        <v/>
      </c>
      <c r="BW199" s="115" t="str">
        <f t="shared" si="368"/>
        <v/>
      </c>
      <c r="BX199" s="120"/>
      <c r="BY199" s="115"/>
      <c r="BZ199" s="120"/>
      <c r="CA199" s="124"/>
      <c r="CB199" s="125"/>
      <c r="CC199" s="126"/>
      <c r="CD199" s="127" t="str">
        <f t="shared" si="323"/>
        <v/>
      </c>
      <c r="CE199" s="128" t="str">
        <f t="shared" si="323"/>
        <v/>
      </c>
      <c r="CF199" s="259"/>
      <c r="CG199" s="130"/>
      <c r="CH199" s="130" t="str">
        <f t="shared" si="369"/>
        <v/>
      </c>
      <c r="CI199" s="130" t="str">
        <f t="shared" si="369"/>
        <v/>
      </c>
      <c r="CJ199" s="131" t="str">
        <f t="shared" si="369"/>
        <v/>
      </c>
      <c r="CK199" s="131" t="str">
        <f t="shared" si="369"/>
        <v/>
      </c>
      <c r="CL199" s="132" t="str">
        <f t="shared" si="369"/>
        <v/>
      </c>
    </row>
    <row r="200" spans="1:90" ht="25.5" customHeight="1" x14ac:dyDescent="0.25">
      <c r="A200" s="133" t="s">
        <v>507</v>
      </c>
      <c r="B200" s="78"/>
      <c r="C200" s="79" t="str">
        <f t="shared" si="370"/>
        <v>FLG  Feld -E1-Q19
Nicht betriebsbereit (Life Kontakt)</v>
      </c>
      <c r="D200" s="80" t="str">
        <f t="shared" si="316"/>
        <v>O</v>
      </c>
      <c r="E200" s="81"/>
      <c r="F200" s="83" t="s">
        <v>708</v>
      </c>
      <c r="G200" s="282" t="s">
        <v>758</v>
      </c>
      <c r="H200" s="84"/>
      <c r="I200" s="236"/>
      <c r="J200" s="86"/>
      <c r="K200" s="87"/>
      <c r="L200" s="88"/>
      <c r="M200" s="89" t="s">
        <v>509</v>
      </c>
      <c r="N200" s="85"/>
      <c r="O200" s="90"/>
      <c r="P200" s="86"/>
      <c r="Q200" s="86"/>
      <c r="R200" s="91"/>
      <c r="S200" s="92"/>
      <c r="T200" s="90"/>
      <c r="U200" s="90"/>
      <c r="V200" s="86"/>
      <c r="W200" s="93" t="str">
        <f t="shared" si="371"/>
        <v/>
      </c>
      <c r="X200" s="94"/>
      <c r="Y200" s="95"/>
      <c r="Z200" s="96"/>
      <c r="AA200" s="97"/>
      <c r="AB200" s="98" t="str">
        <f t="shared" si="319"/>
        <v/>
      </c>
      <c r="AC200" s="99"/>
      <c r="AD200" s="99"/>
      <c r="AE200" s="97"/>
      <c r="AF200" s="100"/>
      <c r="AG200" s="100"/>
      <c r="AH200" s="100"/>
      <c r="AI200" s="100"/>
      <c r="AJ200" s="101"/>
      <c r="AK200" s="101"/>
      <c r="AL200" s="101"/>
      <c r="AM200" s="101"/>
      <c r="AN200" s="101"/>
      <c r="AO200" s="102"/>
      <c r="AP200" s="103"/>
      <c r="AQ200" s="104"/>
      <c r="AR200" s="102"/>
      <c r="AS200" s="102"/>
      <c r="AT200" s="102"/>
      <c r="AU200" s="105"/>
      <c r="AV200" s="119"/>
      <c r="AW200" s="120" t="str">
        <f t="shared" si="364"/>
        <v/>
      </c>
      <c r="AX200" s="120"/>
      <c r="AY200" s="120"/>
      <c r="AZ200" s="120"/>
      <c r="BA200" s="120"/>
      <c r="BB200" s="120" t="str">
        <f t="shared" si="337"/>
        <v/>
      </c>
      <c r="BC200" s="120"/>
      <c r="BD200" s="120"/>
      <c r="BE200" s="120"/>
      <c r="BF200" s="120"/>
      <c r="BG200" s="120"/>
      <c r="BH200" s="110" t="str">
        <f>IF(BG200="","",IF(ISERROR(VLOOKUP(BG200,[2]KNULI!$A$2:$J$1250,3,0)),"!!! FEHLER MIT DER IGRULI-VERKNÜPFUNG !!!",VLOOKUP(BG200,[2]KNULI!$A$2:$J$1250,3,0)))</f>
        <v/>
      </c>
      <c r="BI200" s="110" t="str">
        <f>IF(BG200="","",IF(ISERROR(VLOOKUP(BG200,[2]KNULI!$A$2:$J$1250,2,0)),"!!! FEHLER MIT DER IGRULI-VERKNÜPFUNG !!!",VLOOKUP(BG200,[2]KNULI!$A$2:$J$1250,2,0)))</f>
        <v/>
      </c>
      <c r="BJ200" s="110" t="str">
        <f>IF(BG200="","",IF(ISERROR(VLOOKUP(BG200,[2]KNULI!$A$2:$J$1250,4,0)),"!!! FEHLER MIT DER IGRULI-VERKNÜPFUNG !!!",VLOOKUP(BG200,[2]KNULI!$A$2:$J$1250,4,0)))</f>
        <v/>
      </c>
      <c r="BK200" s="111" t="str">
        <f>IF(BG200="","",IF(ISERROR(VLOOKUP(BG200,[2]KNULI!$A$2:$J$1250,5,0)),"!!! FEHLER MIT DER IGRULI-VERKNÜPFUNG !!!",VLOOKUP(BG200,[2]KNULI!$A$2:$J$1250,5,0)))</f>
        <v/>
      </c>
      <c r="BL200" s="241"/>
      <c r="BM200" s="120"/>
      <c r="BN200" s="199"/>
      <c r="BO200" s="215"/>
      <c r="BP200" s="122"/>
      <c r="BQ200" s="122"/>
      <c r="BR200" s="123"/>
      <c r="BS200" s="250"/>
      <c r="BT200" s="115"/>
      <c r="BU200" s="115" t="str">
        <f t="shared" si="365"/>
        <v/>
      </c>
      <c r="BV200" s="115" t="str">
        <f t="shared" si="366"/>
        <v/>
      </c>
      <c r="BW200" s="115" t="str">
        <f t="shared" si="368"/>
        <v/>
      </c>
      <c r="BX200" s="120"/>
      <c r="BY200" s="115"/>
      <c r="BZ200" s="120"/>
      <c r="CA200" s="124"/>
      <c r="CB200" s="125"/>
      <c r="CC200" s="126"/>
      <c r="CD200" s="127" t="str">
        <f t="shared" si="323"/>
        <v/>
      </c>
      <c r="CE200" s="128" t="str">
        <f t="shared" si="323"/>
        <v/>
      </c>
      <c r="CF200" s="259"/>
      <c r="CG200" s="130"/>
      <c r="CH200" s="130" t="str">
        <f t="shared" si="369"/>
        <v/>
      </c>
      <c r="CI200" s="130" t="str">
        <f t="shared" si="369"/>
        <v/>
      </c>
      <c r="CJ200" s="131" t="str">
        <f t="shared" si="369"/>
        <v/>
      </c>
      <c r="CK200" s="131" t="str">
        <f t="shared" si="369"/>
        <v/>
      </c>
      <c r="CL200" s="132" t="str">
        <f t="shared" si="369"/>
        <v/>
      </c>
    </row>
    <row r="201" spans="1:90" ht="25.5" customHeight="1" x14ac:dyDescent="0.25">
      <c r="A201" s="133" t="s">
        <v>507</v>
      </c>
      <c r="B201" s="78"/>
      <c r="C201" s="79" t="str">
        <f t="shared" si="370"/>
        <v>FLG  Feld -E1-Q20
Nicht betriebsbereit (Life Kontakt)</v>
      </c>
      <c r="D201" s="80" t="str">
        <f t="shared" si="316"/>
        <v>O</v>
      </c>
      <c r="E201" s="81"/>
      <c r="F201" s="83" t="s">
        <v>708</v>
      </c>
      <c r="G201" s="282" t="s">
        <v>759</v>
      </c>
      <c r="H201" s="84"/>
      <c r="I201" s="236"/>
      <c r="J201" s="86"/>
      <c r="K201" s="87"/>
      <c r="L201" s="88"/>
      <c r="M201" s="89" t="s">
        <v>509</v>
      </c>
      <c r="N201" s="85"/>
      <c r="O201" s="90"/>
      <c r="P201" s="86"/>
      <c r="Q201" s="86"/>
      <c r="R201" s="91"/>
      <c r="S201" s="92"/>
      <c r="T201" s="90"/>
      <c r="U201" s="90"/>
      <c r="V201" s="86"/>
      <c r="W201" s="93" t="str">
        <f t="shared" si="371"/>
        <v/>
      </c>
      <c r="X201" s="94"/>
      <c r="Y201" s="95"/>
      <c r="Z201" s="96"/>
      <c r="AA201" s="97"/>
      <c r="AB201" s="98" t="str">
        <f t="shared" si="319"/>
        <v/>
      </c>
      <c r="AC201" s="99"/>
      <c r="AD201" s="99"/>
      <c r="AE201" s="97"/>
      <c r="AF201" s="100"/>
      <c r="AG201" s="100"/>
      <c r="AH201" s="100"/>
      <c r="AI201" s="100"/>
      <c r="AJ201" s="101"/>
      <c r="AK201" s="101"/>
      <c r="AL201" s="101"/>
      <c r="AM201" s="101"/>
      <c r="AN201" s="101"/>
      <c r="AO201" s="102"/>
      <c r="AP201" s="103"/>
      <c r="AQ201" s="104"/>
      <c r="AR201" s="102"/>
      <c r="AS201" s="102"/>
      <c r="AT201" s="102"/>
      <c r="AU201" s="105"/>
      <c r="AV201" s="119"/>
      <c r="AW201" s="120" t="str">
        <f t="shared" si="364"/>
        <v/>
      </c>
      <c r="AX201" s="120"/>
      <c r="AY201" s="120"/>
      <c r="AZ201" s="120"/>
      <c r="BA201" s="120"/>
      <c r="BB201" s="120" t="str">
        <f t="shared" si="337"/>
        <v/>
      </c>
      <c r="BC201" s="120"/>
      <c r="BD201" s="120"/>
      <c r="BE201" s="120"/>
      <c r="BF201" s="120"/>
      <c r="BG201" s="120"/>
      <c r="BH201" s="110" t="str">
        <f>IF(BG201="","",IF(ISERROR(VLOOKUP(BG201,[2]KNULI!$A$2:$J$1250,3,0)),"!!! FEHLER MIT DER IGRULI-VERKNÜPFUNG !!!",VLOOKUP(BG201,[2]KNULI!$A$2:$J$1250,3,0)))</f>
        <v/>
      </c>
      <c r="BI201" s="110" t="str">
        <f>IF(BG201="","",IF(ISERROR(VLOOKUP(BG201,[2]KNULI!$A$2:$J$1250,2,0)),"!!! FEHLER MIT DER IGRULI-VERKNÜPFUNG !!!",VLOOKUP(BG201,[2]KNULI!$A$2:$J$1250,2,0)))</f>
        <v/>
      </c>
      <c r="BJ201" s="110" t="str">
        <f>IF(BG201="","",IF(ISERROR(VLOOKUP(BG201,[2]KNULI!$A$2:$J$1250,4,0)),"!!! FEHLER MIT DER IGRULI-VERKNÜPFUNG !!!",VLOOKUP(BG201,[2]KNULI!$A$2:$J$1250,4,0)))</f>
        <v/>
      </c>
      <c r="BK201" s="111" t="str">
        <f>IF(BG201="","",IF(ISERROR(VLOOKUP(BG201,[2]KNULI!$A$2:$J$1250,5,0)),"!!! FEHLER MIT DER IGRULI-VERKNÜPFUNG !!!",VLOOKUP(BG201,[2]KNULI!$A$2:$J$1250,5,0)))</f>
        <v/>
      </c>
      <c r="BL201" s="241"/>
      <c r="BM201" s="120"/>
      <c r="BN201" s="199"/>
      <c r="BO201" s="215"/>
      <c r="BP201" s="122"/>
      <c r="BQ201" s="122"/>
      <c r="BR201" s="123"/>
      <c r="BS201" s="250"/>
      <c r="BT201" s="115"/>
      <c r="BU201" s="115" t="str">
        <f t="shared" si="365"/>
        <v/>
      </c>
      <c r="BV201" s="115" t="str">
        <f t="shared" si="366"/>
        <v/>
      </c>
      <c r="BW201" s="115" t="str">
        <f t="shared" si="368"/>
        <v/>
      </c>
      <c r="BX201" s="120"/>
      <c r="BY201" s="115"/>
      <c r="BZ201" s="120"/>
      <c r="CA201" s="124"/>
      <c r="CB201" s="125"/>
      <c r="CC201" s="126"/>
      <c r="CD201" s="127" t="str">
        <f t="shared" si="323"/>
        <v/>
      </c>
      <c r="CE201" s="128" t="str">
        <f t="shared" si="323"/>
        <v/>
      </c>
      <c r="CF201" s="259"/>
      <c r="CG201" s="130"/>
      <c r="CH201" s="130" t="str">
        <f t="shared" si="369"/>
        <v/>
      </c>
      <c r="CI201" s="130" t="str">
        <f t="shared" si="369"/>
        <v/>
      </c>
      <c r="CJ201" s="131" t="str">
        <f t="shared" si="369"/>
        <v/>
      </c>
      <c r="CK201" s="131" t="str">
        <f t="shared" si="369"/>
        <v/>
      </c>
      <c r="CL201" s="132" t="str">
        <f t="shared" si="369"/>
        <v/>
      </c>
    </row>
    <row r="202" spans="1:90" ht="25.5" customHeight="1" x14ac:dyDescent="0.25">
      <c r="A202" s="133" t="s">
        <v>507</v>
      </c>
      <c r="B202" s="78"/>
      <c r="C202" s="79" t="str">
        <f t="shared" si="370"/>
        <v>FLG  Feld -E1-Q21
Nicht betriebsbereit (Life Kontakt)</v>
      </c>
      <c r="D202" s="80" t="str">
        <f t="shared" si="316"/>
        <v>O</v>
      </c>
      <c r="E202" s="81"/>
      <c r="F202" s="83" t="s">
        <v>708</v>
      </c>
      <c r="G202" s="282" t="s">
        <v>760</v>
      </c>
      <c r="H202" s="84"/>
      <c r="I202" s="236"/>
      <c r="J202" s="86"/>
      <c r="K202" s="87"/>
      <c r="L202" s="88"/>
      <c r="M202" s="89" t="s">
        <v>509</v>
      </c>
      <c r="N202" s="85"/>
      <c r="O202" s="90"/>
      <c r="P202" s="86"/>
      <c r="Q202" s="86"/>
      <c r="R202" s="91"/>
      <c r="S202" s="92"/>
      <c r="T202" s="90"/>
      <c r="U202" s="90"/>
      <c r="V202" s="86"/>
      <c r="W202" s="93" t="str">
        <f t="shared" si="371"/>
        <v/>
      </c>
      <c r="X202" s="94"/>
      <c r="Y202" s="95"/>
      <c r="Z202" s="96"/>
      <c r="AA202" s="97"/>
      <c r="AB202" s="98" t="str">
        <f t="shared" si="319"/>
        <v/>
      </c>
      <c r="AC202" s="99"/>
      <c r="AD202" s="99"/>
      <c r="AE202" s="97"/>
      <c r="AF202" s="100"/>
      <c r="AG202" s="100"/>
      <c r="AH202" s="100"/>
      <c r="AI202" s="100"/>
      <c r="AJ202" s="101"/>
      <c r="AK202" s="101"/>
      <c r="AL202" s="101"/>
      <c r="AM202" s="101"/>
      <c r="AN202" s="101"/>
      <c r="AO202" s="102"/>
      <c r="AP202" s="103"/>
      <c r="AQ202" s="104"/>
      <c r="AR202" s="102"/>
      <c r="AS202" s="102"/>
      <c r="AT202" s="102"/>
      <c r="AU202" s="105"/>
      <c r="AV202" s="119"/>
      <c r="AW202" s="120" t="str">
        <f t="shared" si="364"/>
        <v/>
      </c>
      <c r="AX202" s="120"/>
      <c r="AY202" s="120"/>
      <c r="AZ202" s="120"/>
      <c r="BA202" s="120"/>
      <c r="BB202" s="120" t="str">
        <f t="shared" si="337"/>
        <v/>
      </c>
      <c r="BC202" s="120"/>
      <c r="BD202" s="120"/>
      <c r="BE202" s="120"/>
      <c r="BF202" s="120"/>
      <c r="BG202" s="120"/>
      <c r="BH202" s="110" t="str">
        <f>IF(BG202="","",IF(ISERROR(VLOOKUP(BG202,[2]KNULI!$A$2:$J$1250,3,0)),"!!! FEHLER MIT DER IGRULI-VERKNÜPFUNG !!!",VLOOKUP(BG202,[2]KNULI!$A$2:$J$1250,3,0)))</f>
        <v/>
      </c>
      <c r="BI202" s="110" t="str">
        <f>IF(BG202="","",IF(ISERROR(VLOOKUP(BG202,[2]KNULI!$A$2:$J$1250,2,0)),"!!! FEHLER MIT DER IGRULI-VERKNÜPFUNG !!!",VLOOKUP(BG202,[2]KNULI!$A$2:$J$1250,2,0)))</f>
        <v/>
      </c>
      <c r="BJ202" s="110" t="str">
        <f>IF(BG202="","",IF(ISERROR(VLOOKUP(BG202,[2]KNULI!$A$2:$J$1250,4,0)),"!!! FEHLER MIT DER IGRULI-VERKNÜPFUNG !!!",VLOOKUP(BG202,[2]KNULI!$A$2:$J$1250,4,0)))</f>
        <v/>
      </c>
      <c r="BK202" s="111" t="str">
        <f>IF(BG202="","",IF(ISERROR(VLOOKUP(BG202,[2]KNULI!$A$2:$J$1250,5,0)),"!!! FEHLER MIT DER IGRULI-VERKNÜPFUNG !!!",VLOOKUP(BG202,[2]KNULI!$A$2:$J$1250,5,0)))</f>
        <v/>
      </c>
      <c r="BL202" s="241"/>
      <c r="BM202" s="120"/>
      <c r="BN202" s="199"/>
      <c r="BO202" s="215"/>
      <c r="BP202" s="122"/>
      <c r="BQ202" s="122"/>
      <c r="BR202" s="123"/>
      <c r="BS202" s="250"/>
      <c r="BT202" s="115"/>
      <c r="BU202" s="115" t="str">
        <f t="shared" si="365"/>
        <v/>
      </c>
      <c r="BV202" s="115" t="str">
        <f t="shared" si="366"/>
        <v/>
      </c>
      <c r="BW202" s="115" t="str">
        <f t="shared" si="368"/>
        <v/>
      </c>
      <c r="BX202" s="120"/>
      <c r="BY202" s="115"/>
      <c r="BZ202" s="120"/>
      <c r="CA202" s="124"/>
      <c r="CB202" s="125"/>
      <c r="CC202" s="126"/>
      <c r="CD202" s="127" t="str">
        <f t="shared" si="323"/>
        <v/>
      </c>
      <c r="CE202" s="128" t="str">
        <f t="shared" si="323"/>
        <v/>
      </c>
      <c r="CF202" s="259"/>
      <c r="CG202" s="130"/>
      <c r="CH202" s="130" t="str">
        <f t="shared" si="369"/>
        <v/>
      </c>
      <c r="CI202" s="130" t="str">
        <f t="shared" si="369"/>
        <v/>
      </c>
      <c r="CJ202" s="131" t="str">
        <f t="shared" si="369"/>
        <v/>
      </c>
      <c r="CK202" s="131" t="str">
        <f t="shared" si="369"/>
        <v/>
      </c>
      <c r="CL202" s="132" t="str">
        <f t="shared" si="369"/>
        <v/>
      </c>
    </row>
    <row r="203" spans="1:90" ht="25.5" customHeight="1" x14ac:dyDescent="0.25">
      <c r="A203" s="133" t="s">
        <v>507</v>
      </c>
      <c r="B203" s="78"/>
      <c r="C203" s="79" t="str">
        <f t="shared" si="370"/>
        <v>FLG  Feld -E1-Q22
Nicht betriebsbereit (Life Kontakt)</v>
      </c>
      <c r="D203" s="80" t="str">
        <f t="shared" ref="D203:D236" si="372">CHOOSE(1+IF(COUNTA(H203:Q203)&gt;0,1,0)+IF(AND(COUNTA(R203:V203)&gt;0),2,0)+IF(OR(BZ203="X",BZ203="P"),4,0),"","O","Z","O, Z","N","O, N", "Z, N", "O, Z, N")</f>
        <v>O</v>
      </c>
      <c r="E203" s="81"/>
      <c r="F203" s="83" t="s">
        <v>708</v>
      </c>
      <c r="G203" s="282" t="s">
        <v>761</v>
      </c>
      <c r="H203" s="84"/>
      <c r="I203" s="236"/>
      <c r="J203" s="86"/>
      <c r="K203" s="87"/>
      <c r="L203" s="88"/>
      <c r="M203" s="89" t="s">
        <v>509</v>
      </c>
      <c r="N203" s="85"/>
      <c r="O203" s="90"/>
      <c r="P203" s="86"/>
      <c r="Q203" s="86"/>
      <c r="R203" s="91"/>
      <c r="S203" s="92"/>
      <c r="T203" s="90"/>
      <c r="U203" s="90"/>
      <c r="V203" s="86"/>
      <c r="W203" s="93" t="str">
        <f t="shared" si="371"/>
        <v/>
      </c>
      <c r="X203" s="94"/>
      <c r="Y203" s="95"/>
      <c r="Z203" s="96"/>
      <c r="AA203" s="97"/>
      <c r="AB203" s="98" t="str">
        <f t="shared" ref="AB203:AB217" si="373">IF(OR(Y203="X",Z203="X",AA203="X"),"X","")</f>
        <v/>
      </c>
      <c r="AC203" s="99"/>
      <c r="AD203" s="99"/>
      <c r="AE203" s="97"/>
      <c r="AF203" s="100"/>
      <c r="AG203" s="100"/>
      <c r="AH203" s="100"/>
      <c r="AI203" s="100"/>
      <c r="AJ203" s="101"/>
      <c r="AK203" s="101"/>
      <c r="AL203" s="101"/>
      <c r="AM203" s="101"/>
      <c r="AN203" s="101"/>
      <c r="AO203" s="102"/>
      <c r="AP203" s="103"/>
      <c r="AQ203" s="104"/>
      <c r="AR203" s="102"/>
      <c r="AS203" s="102"/>
      <c r="AT203" s="102"/>
      <c r="AU203" s="105"/>
      <c r="AV203" s="119"/>
      <c r="AW203" s="120" t="str">
        <f t="shared" ref="AW203:AW217" si="374">IF(AV203&lt;&gt;"",$AW$7,"")</f>
        <v/>
      </c>
      <c r="AX203" s="120"/>
      <c r="AY203" s="120"/>
      <c r="AZ203" s="120"/>
      <c r="BA203" s="120"/>
      <c r="BB203" s="120" t="str">
        <f t="shared" ref="BB203:BB217" si="375">IF(AV203&lt;&gt;"",BA203,"")</f>
        <v/>
      </c>
      <c r="BC203" s="120"/>
      <c r="BD203" s="120"/>
      <c r="BE203" s="120"/>
      <c r="BF203" s="120"/>
      <c r="BG203" s="120"/>
      <c r="BH203" s="110" t="str">
        <f>IF(BG203="","",IF(ISERROR(VLOOKUP(BG203,[2]KNULI!$A$2:$J$1250,3,0)),"!!! FEHLER MIT DER IGRULI-VERKNÜPFUNG !!!",VLOOKUP(BG203,[2]KNULI!$A$2:$J$1250,3,0)))</f>
        <v/>
      </c>
      <c r="BI203" s="110" t="str">
        <f>IF(BG203="","",IF(ISERROR(VLOOKUP(BG203,[2]KNULI!$A$2:$J$1250,2,0)),"!!! FEHLER MIT DER IGRULI-VERKNÜPFUNG !!!",VLOOKUP(BG203,[2]KNULI!$A$2:$J$1250,2,0)))</f>
        <v/>
      </c>
      <c r="BJ203" s="110" t="str">
        <f>IF(BG203="","",IF(ISERROR(VLOOKUP(BG203,[2]KNULI!$A$2:$J$1250,4,0)),"!!! FEHLER MIT DER IGRULI-VERKNÜPFUNG !!!",VLOOKUP(BG203,[2]KNULI!$A$2:$J$1250,4,0)))</f>
        <v/>
      </c>
      <c r="BK203" s="111" t="str">
        <f>IF(BG203="","",IF(ISERROR(VLOOKUP(BG203,[2]KNULI!$A$2:$J$1250,5,0)),"!!! FEHLER MIT DER IGRULI-VERKNÜPFUNG !!!",VLOOKUP(BG203,[2]KNULI!$A$2:$J$1250,5,0)))</f>
        <v/>
      </c>
      <c r="BL203" s="241"/>
      <c r="BM203" s="120"/>
      <c r="BN203" s="199"/>
      <c r="BO203" s="215"/>
      <c r="BP203" s="122"/>
      <c r="BQ203" s="122"/>
      <c r="BR203" s="123"/>
      <c r="BS203" s="250"/>
      <c r="BT203" s="115"/>
      <c r="BU203" s="115" t="str">
        <f t="shared" ref="BU203:BU217" si="376">IF(AV203&lt;&gt;"",AV203,"")</f>
        <v/>
      </c>
      <c r="BV203" s="115" t="str">
        <f t="shared" ref="BV203:BV217" si="377">IF(AV203&lt;&gt;"",$BV$7,"")</f>
        <v/>
      </c>
      <c r="BW203" s="115" t="str">
        <f t="shared" si="368"/>
        <v/>
      </c>
      <c r="BX203" s="120"/>
      <c r="BY203" s="115"/>
      <c r="BZ203" s="120"/>
      <c r="CA203" s="124"/>
      <c r="CB203" s="125"/>
      <c r="CC203" s="126"/>
      <c r="CD203" s="127" t="str">
        <f t="shared" ref="CD203:CD217" si="378">IF($AV203&lt;&gt;"",BQ203,"")</f>
        <v/>
      </c>
      <c r="CE203" s="128" t="str">
        <f t="shared" ref="CE203:CE217" si="379">IF($AV203&lt;&gt;"",BR203,"")</f>
        <v/>
      </c>
      <c r="CF203" s="259"/>
      <c r="CG203" s="130"/>
      <c r="CH203" s="130" t="str">
        <f t="shared" ref="CH203:CH217" si="380">IF($AV203&lt;&gt;"",BU203,"")</f>
        <v/>
      </c>
      <c r="CI203" s="130" t="str">
        <f t="shared" ref="CI203:CI217" si="381">IF($AV203&lt;&gt;"",BV203,"")</f>
        <v/>
      </c>
      <c r="CJ203" s="131" t="str">
        <f t="shared" ref="CJ203:CJ217" si="382">IF($AV203&lt;&gt;"",BW203,"")</f>
        <v/>
      </c>
      <c r="CK203" s="131" t="str">
        <f t="shared" ref="CK203:CK217" si="383">IF($AV203&lt;&gt;"",BX203,"")</f>
        <v/>
      </c>
      <c r="CL203" s="132" t="str">
        <f t="shared" ref="CL203:CL217" si="384">IF($AV203&lt;&gt;"",BY203,"")</f>
        <v/>
      </c>
    </row>
    <row r="204" spans="1:90" ht="25.5" customHeight="1" x14ac:dyDescent="0.25">
      <c r="A204" s="133" t="s">
        <v>507</v>
      </c>
      <c r="B204" s="78"/>
      <c r="C204" s="79" t="str">
        <f t="shared" si="370"/>
        <v>FLG  Feld -E1-Q23
Nicht betriebsbereit (Life Kontakt)</v>
      </c>
      <c r="D204" s="80" t="str">
        <f t="shared" si="372"/>
        <v>O</v>
      </c>
      <c r="E204" s="81"/>
      <c r="F204" s="83" t="s">
        <v>708</v>
      </c>
      <c r="G204" s="282" t="s">
        <v>762</v>
      </c>
      <c r="H204" s="84"/>
      <c r="I204" s="236"/>
      <c r="J204" s="86"/>
      <c r="K204" s="87"/>
      <c r="L204" s="88"/>
      <c r="M204" s="89" t="s">
        <v>509</v>
      </c>
      <c r="N204" s="85"/>
      <c r="O204" s="90"/>
      <c r="P204" s="86"/>
      <c r="Q204" s="86"/>
      <c r="R204" s="91"/>
      <c r="S204" s="92"/>
      <c r="T204" s="90"/>
      <c r="U204" s="90"/>
      <c r="V204" s="86"/>
      <c r="W204" s="93" t="str">
        <f t="shared" si="371"/>
        <v/>
      </c>
      <c r="X204" s="94"/>
      <c r="Y204" s="95"/>
      <c r="Z204" s="96"/>
      <c r="AA204" s="97"/>
      <c r="AB204" s="98" t="str">
        <f t="shared" si="373"/>
        <v/>
      </c>
      <c r="AC204" s="99"/>
      <c r="AD204" s="99"/>
      <c r="AE204" s="97"/>
      <c r="AF204" s="100"/>
      <c r="AG204" s="100"/>
      <c r="AH204" s="100"/>
      <c r="AI204" s="100"/>
      <c r="AJ204" s="101"/>
      <c r="AK204" s="101"/>
      <c r="AL204" s="101"/>
      <c r="AM204" s="101"/>
      <c r="AN204" s="101"/>
      <c r="AO204" s="102"/>
      <c r="AP204" s="103"/>
      <c r="AQ204" s="104"/>
      <c r="AR204" s="102"/>
      <c r="AS204" s="102"/>
      <c r="AT204" s="102"/>
      <c r="AU204" s="105"/>
      <c r="AV204" s="119"/>
      <c r="AW204" s="120" t="str">
        <f t="shared" si="374"/>
        <v/>
      </c>
      <c r="AX204" s="120"/>
      <c r="AY204" s="120"/>
      <c r="AZ204" s="120"/>
      <c r="BA204" s="120"/>
      <c r="BB204" s="120" t="str">
        <f t="shared" si="375"/>
        <v/>
      </c>
      <c r="BC204" s="120"/>
      <c r="BD204" s="120"/>
      <c r="BE204" s="120"/>
      <c r="BF204" s="120"/>
      <c r="BG204" s="120"/>
      <c r="BH204" s="110" t="str">
        <f>IF(BG204="","",IF(ISERROR(VLOOKUP(BG204,[2]KNULI!$A$2:$J$1250,3,0)),"!!! FEHLER MIT DER IGRULI-VERKNÜPFUNG !!!",VLOOKUP(BG204,[2]KNULI!$A$2:$J$1250,3,0)))</f>
        <v/>
      </c>
      <c r="BI204" s="110" t="str">
        <f>IF(BG204="","",IF(ISERROR(VLOOKUP(BG204,[2]KNULI!$A$2:$J$1250,2,0)),"!!! FEHLER MIT DER IGRULI-VERKNÜPFUNG !!!",VLOOKUP(BG204,[2]KNULI!$A$2:$J$1250,2,0)))</f>
        <v/>
      </c>
      <c r="BJ204" s="110" t="str">
        <f>IF(BG204="","",IF(ISERROR(VLOOKUP(BG204,[2]KNULI!$A$2:$J$1250,4,0)),"!!! FEHLER MIT DER IGRULI-VERKNÜPFUNG !!!",VLOOKUP(BG204,[2]KNULI!$A$2:$J$1250,4,0)))</f>
        <v/>
      </c>
      <c r="BK204" s="111" t="str">
        <f>IF(BG204="","",IF(ISERROR(VLOOKUP(BG204,[2]KNULI!$A$2:$J$1250,5,0)),"!!! FEHLER MIT DER IGRULI-VERKNÜPFUNG !!!",VLOOKUP(BG204,[2]KNULI!$A$2:$J$1250,5,0)))</f>
        <v/>
      </c>
      <c r="BL204" s="241"/>
      <c r="BM204" s="120"/>
      <c r="BN204" s="199"/>
      <c r="BO204" s="215"/>
      <c r="BP204" s="122"/>
      <c r="BQ204" s="122"/>
      <c r="BR204" s="123"/>
      <c r="BS204" s="250"/>
      <c r="BT204" s="115"/>
      <c r="BU204" s="115" t="str">
        <f t="shared" si="376"/>
        <v/>
      </c>
      <c r="BV204" s="115" t="str">
        <f t="shared" si="377"/>
        <v/>
      </c>
      <c r="BW204" s="115" t="str">
        <f t="shared" si="368"/>
        <v/>
      </c>
      <c r="BX204" s="120"/>
      <c r="BY204" s="115"/>
      <c r="BZ204" s="120"/>
      <c r="CA204" s="124"/>
      <c r="CB204" s="125"/>
      <c r="CC204" s="126"/>
      <c r="CD204" s="127" t="str">
        <f t="shared" si="378"/>
        <v/>
      </c>
      <c r="CE204" s="128" t="str">
        <f t="shared" si="379"/>
        <v/>
      </c>
      <c r="CF204" s="259"/>
      <c r="CG204" s="130"/>
      <c r="CH204" s="130" t="str">
        <f t="shared" si="380"/>
        <v/>
      </c>
      <c r="CI204" s="130" t="str">
        <f t="shared" si="381"/>
        <v/>
      </c>
      <c r="CJ204" s="131" t="str">
        <f t="shared" si="382"/>
        <v/>
      </c>
      <c r="CK204" s="131" t="str">
        <f t="shared" si="383"/>
        <v/>
      </c>
      <c r="CL204" s="132" t="str">
        <f t="shared" si="384"/>
        <v/>
      </c>
    </row>
    <row r="205" spans="1:90" ht="25.5" customHeight="1" x14ac:dyDescent="0.25">
      <c r="A205" s="133" t="s">
        <v>507</v>
      </c>
      <c r="B205" s="78"/>
      <c r="C205" s="79" t="str">
        <f t="shared" si="370"/>
        <v>FLG  Feld -E1-Q24
Nicht betriebsbereit (Life Kontakt)</v>
      </c>
      <c r="D205" s="80" t="str">
        <f t="shared" si="372"/>
        <v>O</v>
      </c>
      <c r="E205" s="81"/>
      <c r="F205" s="83" t="s">
        <v>708</v>
      </c>
      <c r="G205" s="282" t="s">
        <v>763</v>
      </c>
      <c r="H205" s="84"/>
      <c r="I205" s="236"/>
      <c r="J205" s="86"/>
      <c r="K205" s="87"/>
      <c r="L205" s="88"/>
      <c r="M205" s="89" t="s">
        <v>509</v>
      </c>
      <c r="N205" s="85"/>
      <c r="O205" s="90"/>
      <c r="P205" s="86"/>
      <c r="Q205" s="86"/>
      <c r="R205" s="91"/>
      <c r="S205" s="92"/>
      <c r="T205" s="90"/>
      <c r="U205" s="90"/>
      <c r="V205" s="86"/>
      <c r="W205" s="93" t="str">
        <f t="shared" si="371"/>
        <v/>
      </c>
      <c r="X205" s="94"/>
      <c r="Y205" s="95"/>
      <c r="Z205" s="96"/>
      <c r="AA205" s="97"/>
      <c r="AB205" s="98" t="str">
        <f t="shared" si="373"/>
        <v/>
      </c>
      <c r="AC205" s="99"/>
      <c r="AD205" s="99"/>
      <c r="AE205" s="97"/>
      <c r="AF205" s="100"/>
      <c r="AG205" s="100"/>
      <c r="AH205" s="100"/>
      <c r="AI205" s="100"/>
      <c r="AJ205" s="101"/>
      <c r="AK205" s="101"/>
      <c r="AL205" s="101"/>
      <c r="AM205" s="101"/>
      <c r="AN205" s="101"/>
      <c r="AO205" s="102"/>
      <c r="AP205" s="103"/>
      <c r="AQ205" s="104"/>
      <c r="AR205" s="102"/>
      <c r="AS205" s="102"/>
      <c r="AT205" s="102"/>
      <c r="AU205" s="105"/>
      <c r="AV205" s="119"/>
      <c r="AW205" s="120" t="str">
        <f t="shared" si="374"/>
        <v/>
      </c>
      <c r="AX205" s="120"/>
      <c r="AY205" s="120"/>
      <c r="AZ205" s="120"/>
      <c r="BA205" s="120"/>
      <c r="BB205" s="120" t="str">
        <f t="shared" si="375"/>
        <v/>
      </c>
      <c r="BC205" s="120"/>
      <c r="BD205" s="120"/>
      <c r="BE205" s="120"/>
      <c r="BF205" s="120"/>
      <c r="BG205" s="120"/>
      <c r="BH205" s="110" t="str">
        <f>IF(BG205="","",IF(ISERROR(VLOOKUP(BG205,[2]KNULI!$A$2:$J$1250,3,0)),"!!! FEHLER MIT DER IGRULI-VERKNÜPFUNG !!!",VLOOKUP(BG205,[2]KNULI!$A$2:$J$1250,3,0)))</f>
        <v/>
      </c>
      <c r="BI205" s="110" t="str">
        <f>IF(BG205="","",IF(ISERROR(VLOOKUP(BG205,[2]KNULI!$A$2:$J$1250,2,0)),"!!! FEHLER MIT DER IGRULI-VERKNÜPFUNG !!!",VLOOKUP(BG205,[2]KNULI!$A$2:$J$1250,2,0)))</f>
        <v/>
      </c>
      <c r="BJ205" s="110" t="str">
        <f>IF(BG205="","",IF(ISERROR(VLOOKUP(BG205,[2]KNULI!$A$2:$J$1250,4,0)),"!!! FEHLER MIT DER IGRULI-VERKNÜPFUNG !!!",VLOOKUP(BG205,[2]KNULI!$A$2:$J$1250,4,0)))</f>
        <v/>
      </c>
      <c r="BK205" s="111" t="str">
        <f>IF(BG205="","",IF(ISERROR(VLOOKUP(BG205,[2]KNULI!$A$2:$J$1250,5,0)),"!!! FEHLER MIT DER IGRULI-VERKNÜPFUNG !!!",VLOOKUP(BG205,[2]KNULI!$A$2:$J$1250,5,0)))</f>
        <v/>
      </c>
      <c r="BL205" s="241"/>
      <c r="BM205" s="120"/>
      <c r="BN205" s="199"/>
      <c r="BO205" s="215"/>
      <c r="BP205" s="122"/>
      <c r="BQ205" s="122"/>
      <c r="BR205" s="123"/>
      <c r="BS205" s="250"/>
      <c r="BT205" s="115"/>
      <c r="BU205" s="115" t="str">
        <f t="shared" si="376"/>
        <v/>
      </c>
      <c r="BV205" s="115" t="str">
        <f t="shared" si="377"/>
        <v/>
      </c>
      <c r="BW205" s="115" t="str">
        <f t="shared" si="368"/>
        <v/>
      </c>
      <c r="BX205" s="120"/>
      <c r="BY205" s="115"/>
      <c r="BZ205" s="120"/>
      <c r="CA205" s="124"/>
      <c r="CB205" s="125"/>
      <c r="CC205" s="126"/>
      <c r="CD205" s="127" t="str">
        <f t="shared" si="378"/>
        <v/>
      </c>
      <c r="CE205" s="128" t="str">
        <f t="shared" si="379"/>
        <v/>
      </c>
      <c r="CF205" s="259"/>
      <c r="CG205" s="130"/>
      <c r="CH205" s="130" t="str">
        <f t="shared" si="380"/>
        <v/>
      </c>
      <c r="CI205" s="130" t="str">
        <f t="shared" si="381"/>
        <v/>
      </c>
      <c r="CJ205" s="131" t="str">
        <f t="shared" si="382"/>
        <v/>
      </c>
      <c r="CK205" s="131" t="str">
        <f t="shared" si="383"/>
        <v/>
      </c>
      <c r="CL205" s="132" t="str">
        <f t="shared" si="384"/>
        <v/>
      </c>
    </row>
    <row r="206" spans="1:90" ht="25.5" customHeight="1" x14ac:dyDescent="0.25">
      <c r="A206" s="133" t="s">
        <v>507</v>
      </c>
      <c r="B206" s="78"/>
      <c r="C206" s="79" t="str">
        <f t="shared" si="370"/>
        <v>FLG  Feld -E1-Q25
Nicht betriebsbereit (Life Kontakt)</v>
      </c>
      <c r="D206" s="80" t="str">
        <f t="shared" si="372"/>
        <v>O</v>
      </c>
      <c r="E206" s="81"/>
      <c r="F206" s="83" t="s">
        <v>708</v>
      </c>
      <c r="G206" s="282" t="s">
        <v>764</v>
      </c>
      <c r="H206" s="84"/>
      <c r="I206" s="236"/>
      <c r="J206" s="86"/>
      <c r="K206" s="87"/>
      <c r="L206" s="88"/>
      <c r="M206" s="89" t="s">
        <v>509</v>
      </c>
      <c r="N206" s="85"/>
      <c r="O206" s="90"/>
      <c r="P206" s="86"/>
      <c r="Q206" s="86"/>
      <c r="R206" s="91"/>
      <c r="S206" s="92"/>
      <c r="T206" s="90"/>
      <c r="U206" s="90"/>
      <c r="V206" s="86"/>
      <c r="W206" s="93" t="str">
        <f t="shared" si="371"/>
        <v/>
      </c>
      <c r="X206" s="94"/>
      <c r="Y206" s="95"/>
      <c r="Z206" s="96"/>
      <c r="AA206" s="97"/>
      <c r="AB206" s="98" t="str">
        <f t="shared" si="373"/>
        <v/>
      </c>
      <c r="AC206" s="99"/>
      <c r="AD206" s="99"/>
      <c r="AE206" s="97"/>
      <c r="AF206" s="100"/>
      <c r="AG206" s="100"/>
      <c r="AH206" s="100"/>
      <c r="AI206" s="100"/>
      <c r="AJ206" s="101"/>
      <c r="AK206" s="101"/>
      <c r="AL206" s="101"/>
      <c r="AM206" s="101"/>
      <c r="AN206" s="101"/>
      <c r="AO206" s="102"/>
      <c r="AP206" s="103"/>
      <c r="AQ206" s="104"/>
      <c r="AR206" s="102"/>
      <c r="AS206" s="102"/>
      <c r="AT206" s="102"/>
      <c r="AU206" s="105"/>
      <c r="AV206" s="119"/>
      <c r="AW206" s="120" t="str">
        <f t="shared" si="374"/>
        <v/>
      </c>
      <c r="AX206" s="120"/>
      <c r="AY206" s="120"/>
      <c r="AZ206" s="120"/>
      <c r="BA206" s="120"/>
      <c r="BB206" s="120" t="str">
        <f t="shared" si="375"/>
        <v/>
      </c>
      <c r="BC206" s="120"/>
      <c r="BD206" s="120"/>
      <c r="BE206" s="120"/>
      <c r="BF206" s="120"/>
      <c r="BG206" s="120"/>
      <c r="BH206" s="110" t="str">
        <f>IF(BG206="","",IF(ISERROR(VLOOKUP(BG206,[2]KNULI!$A$2:$J$1250,3,0)),"!!! FEHLER MIT DER IGRULI-VERKNÜPFUNG !!!",VLOOKUP(BG206,[2]KNULI!$A$2:$J$1250,3,0)))</f>
        <v/>
      </c>
      <c r="BI206" s="110" t="str">
        <f>IF(BG206="","",IF(ISERROR(VLOOKUP(BG206,[2]KNULI!$A$2:$J$1250,2,0)),"!!! FEHLER MIT DER IGRULI-VERKNÜPFUNG !!!",VLOOKUP(BG206,[2]KNULI!$A$2:$J$1250,2,0)))</f>
        <v/>
      </c>
      <c r="BJ206" s="110" t="str">
        <f>IF(BG206="","",IF(ISERROR(VLOOKUP(BG206,[2]KNULI!$A$2:$J$1250,4,0)),"!!! FEHLER MIT DER IGRULI-VERKNÜPFUNG !!!",VLOOKUP(BG206,[2]KNULI!$A$2:$J$1250,4,0)))</f>
        <v/>
      </c>
      <c r="BK206" s="111" t="str">
        <f>IF(BG206="","",IF(ISERROR(VLOOKUP(BG206,[2]KNULI!$A$2:$J$1250,5,0)),"!!! FEHLER MIT DER IGRULI-VERKNÜPFUNG !!!",VLOOKUP(BG206,[2]KNULI!$A$2:$J$1250,5,0)))</f>
        <v/>
      </c>
      <c r="BL206" s="241"/>
      <c r="BM206" s="120"/>
      <c r="BN206" s="199"/>
      <c r="BO206" s="215"/>
      <c r="BP206" s="122"/>
      <c r="BQ206" s="122"/>
      <c r="BR206" s="123"/>
      <c r="BS206" s="250"/>
      <c r="BT206" s="115"/>
      <c r="BU206" s="115" t="str">
        <f t="shared" si="376"/>
        <v/>
      </c>
      <c r="BV206" s="115" t="str">
        <f t="shared" si="377"/>
        <v/>
      </c>
      <c r="BW206" s="115" t="str">
        <f t="shared" si="368"/>
        <v/>
      </c>
      <c r="BX206" s="120"/>
      <c r="BY206" s="115"/>
      <c r="BZ206" s="120"/>
      <c r="CA206" s="124"/>
      <c r="CB206" s="125"/>
      <c r="CC206" s="126"/>
      <c r="CD206" s="127" t="str">
        <f t="shared" si="378"/>
        <v/>
      </c>
      <c r="CE206" s="128" t="str">
        <f t="shared" si="379"/>
        <v/>
      </c>
      <c r="CF206" s="259"/>
      <c r="CG206" s="130"/>
      <c r="CH206" s="130" t="str">
        <f t="shared" si="380"/>
        <v/>
      </c>
      <c r="CI206" s="130" t="str">
        <f t="shared" si="381"/>
        <v/>
      </c>
      <c r="CJ206" s="131" t="str">
        <f t="shared" si="382"/>
        <v/>
      </c>
      <c r="CK206" s="131" t="str">
        <f t="shared" si="383"/>
        <v/>
      </c>
      <c r="CL206" s="132" t="str">
        <f t="shared" si="384"/>
        <v/>
      </c>
    </row>
    <row r="207" spans="1:90" ht="25.5" customHeight="1" x14ac:dyDescent="0.25">
      <c r="A207" s="133" t="s">
        <v>507</v>
      </c>
      <c r="B207" s="78"/>
      <c r="C207" s="79" t="str">
        <f t="shared" si="370"/>
        <v>FLG  Feld -E1-Q26
Nicht betriebsbereit (Life Kontakt)</v>
      </c>
      <c r="D207" s="80" t="str">
        <f t="shared" si="372"/>
        <v>O</v>
      </c>
      <c r="E207" s="81"/>
      <c r="F207" s="83" t="s">
        <v>708</v>
      </c>
      <c r="G207" s="282" t="s">
        <v>765</v>
      </c>
      <c r="H207" s="84"/>
      <c r="I207" s="236"/>
      <c r="J207" s="86"/>
      <c r="K207" s="87"/>
      <c r="L207" s="88"/>
      <c r="M207" s="89" t="s">
        <v>509</v>
      </c>
      <c r="N207" s="85"/>
      <c r="O207" s="90"/>
      <c r="P207" s="86"/>
      <c r="Q207" s="86"/>
      <c r="R207" s="91"/>
      <c r="S207" s="92"/>
      <c r="T207" s="90"/>
      <c r="U207" s="90"/>
      <c r="V207" s="86"/>
      <c r="W207" s="93" t="str">
        <f t="shared" si="371"/>
        <v/>
      </c>
      <c r="X207" s="94"/>
      <c r="Y207" s="95"/>
      <c r="Z207" s="96"/>
      <c r="AA207" s="97"/>
      <c r="AB207" s="98" t="str">
        <f t="shared" si="373"/>
        <v/>
      </c>
      <c r="AC207" s="99"/>
      <c r="AD207" s="99"/>
      <c r="AE207" s="97"/>
      <c r="AF207" s="100"/>
      <c r="AG207" s="100"/>
      <c r="AH207" s="100"/>
      <c r="AI207" s="100"/>
      <c r="AJ207" s="101"/>
      <c r="AK207" s="101"/>
      <c r="AL207" s="101"/>
      <c r="AM207" s="101"/>
      <c r="AN207" s="101"/>
      <c r="AO207" s="102"/>
      <c r="AP207" s="103"/>
      <c r="AQ207" s="104"/>
      <c r="AR207" s="102"/>
      <c r="AS207" s="102"/>
      <c r="AT207" s="102"/>
      <c r="AU207" s="105"/>
      <c r="AV207" s="119"/>
      <c r="AW207" s="120" t="str">
        <f t="shared" si="374"/>
        <v/>
      </c>
      <c r="AX207" s="120"/>
      <c r="AY207" s="120"/>
      <c r="AZ207" s="120"/>
      <c r="BA207" s="120"/>
      <c r="BB207" s="120" t="str">
        <f t="shared" si="375"/>
        <v/>
      </c>
      <c r="BC207" s="120"/>
      <c r="BD207" s="120"/>
      <c r="BE207" s="120"/>
      <c r="BF207" s="120"/>
      <c r="BG207" s="120"/>
      <c r="BH207" s="110" t="str">
        <f>IF(BG207="","",IF(ISERROR(VLOOKUP(BG207,[2]KNULI!$A$2:$J$1250,3,0)),"!!! FEHLER MIT DER IGRULI-VERKNÜPFUNG !!!",VLOOKUP(BG207,[2]KNULI!$A$2:$J$1250,3,0)))</f>
        <v/>
      </c>
      <c r="BI207" s="110" t="str">
        <f>IF(BG207="","",IF(ISERROR(VLOOKUP(BG207,[2]KNULI!$A$2:$J$1250,2,0)),"!!! FEHLER MIT DER IGRULI-VERKNÜPFUNG !!!",VLOOKUP(BG207,[2]KNULI!$A$2:$J$1250,2,0)))</f>
        <v/>
      </c>
      <c r="BJ207" s="110" t="str">
        <f>IF(BG207="","",IF(ISERROR(VLOOKUP(BG207,[2]KNULI!$A$2:$J$1250,4,0)),"!!! FEHLER MIT DER IGRULI-VERKNÜPFUNG !!!",VLOOKUP(BG207,[2]KNULI!$A$2:$J$1250,4,0)))</f>
        <v/>
      </c>
      <c r="BK207" s="111" t="str">
        <f>IF(BG207="","",IF(ISERROR(VLOOKUP(BG207,[2]KNULI!$A$2:$J$1250,5,0)),"!!! FEHLER MIT DER IGRULI-VERKNÜPFUNG !!!",VLOOKUP(BG207,[2]KNULI!$A$2:$J$1250,5,0)))</f>
        <v/>
      </c>
      <c r="BL207" s="241"/>
      <c r="BM207" s="120"/>
      <c r="BN207" s="199"/>
      <c r="BO207" s="215"/>
      <c r="BP207" s="122"/>
      <c r="BQ207" s="122"/>
      <c r="BR207" s="123"/>
      <c r="BS207" s="250"/>
      <c r="BT207" s="115"/>
      <c r="BU207" s="115" t="str">
        <f t="shared" si="376"/>
        <v/>
      </c>
      <c r="BV207" s="115" t="str">
        <f t="shared" si="377"/>
        <v/>
      </c>
      <c r="BW207" s="115" t="str">
        <f t="shared" si="368"/>
        <v/>
      </c>
      <c r="BX207" s="120"/>
      <c r="BY207" s="115"/>
      <c r="BZ207" s="120"/>
      <c r="CA207" s="124"/>
      <c r="CB207" s="125"/>
      <c r="CC207" s="126"/>
      <c r="CD207" s="127" t="str">
        <f t="shared" si="378"/>
        <v/>
      </c>
      <c r="CE207" s="128" t="str">
        <f t="shared" si="379"/>
        <v/>
      </c>
      <c r="CF207" s="259"/>
      <c r="CG207" s="130"/>
      <c r="CH207" s="130" t="str">
        <f t="shared" si="380"/>
        <v/>
      </c>
      <c r="CI207" s="130" t="str">
        <f t="shared" si="381"/>
        <v/>
      </c>
      <c r="CJ207" s="131" t="str">
        <f t="shared" si="382"/>
        <v/>
      </c>
      <c r="CK207" s="131" t="str">
        <f t="shared" si="383"/>
        <v/>
      </c>
      <c r="CL207" s="132" t="str">
        <f t="shared" si="384"/>
        <v/>
      </c>
    </row>
    <row r="208" spans="1:90" ht="25.5" customHeight="1" x14ac:dyDescent="0.25">
      <c r="A208" s="133" t="s">
        <v>507</v>
      </c>
      <c r="B208" s="78"/>
      <c r="C208" s="79" t="str">
        <f t="shared" si="370"/>
        <v>FLG  Feld -E1-Q27
Nicht betriebsbereit (Life Kontakt)</v>
      </c>
      <c r="D208" s="80" t="str">
        <f t="shared" si="372"/>
        <v>O</v>
      </c>
      <c r="E208" s="81"/>
      <c r="F208" s="83" t="s">
        <v>708</v>
      </c>
      <c r="G208" s="282" t="s">
        <v>766</v>
      </c>
      <c r="H208" s="84"/>
      <c r="I208" s="236"/>
      <c r="J208" s="86"/>
      <c r="K208" s="87"/>
      <c r="L208" s="88"/>
      <c r="M208" s="89" t="s">
        <v>509</v>
      </c>
      <c r="N208" s="85"/>
      <c r="O208" s="90"/>
      <c r="P208" s="86"/>
      <c r="Q208" s="86"/>
      <c r="R208" s="91"/>
      <c r="S208" s="92"/>
      <c r="T208" s="90"/>
      <c r="U208" s="90"/>
      <c r="V208" s="86"/>
      <c r="W208" s="93" t="str">
        <f t="shared" si="371"/>
        <v/>
      </c>
      <c r="X208" s="94"/>
      <c r="Y208" s="95"/>
      <c r="Z208" s="96"/>
      <c r="AA208" s="97"/>
      <c r="AB208" s="98" t="str">
        <f t="shared" si="373"/>
        <v/>
      </c>
      <c r="AC208" s="99"/>
      <c r="AD208" s="99"/>
      <c r="AE208" s="97"/>
      <c r="AF208" s="100"/>
      <c r="AG208" s="100"/>
      <c r="AH208" s="100"/>
      <c r="AI208" s="100"/>
      <c r="AJ208" s="101"/>
      <c r="AK208" s="101"/>
      <c r="AL208" s="101"/>
      <c r="AM208" s="101"/>
      <c r="AN208" s="101"/>
      <c r="AO208" s="102"/>
      <c r="AP208" s="103"/>
      <c r="AQ208" s="104"/>
      <c r="AR208" s="102"/>
      <c r="AS208" s="102"/>
      <c r="AT208" s="102"/>
      <c r="AU208" s="105"/>
      <c r="AV208" s="119"/>
      <c r="AW208" s="120" t="str">
        <f t="shared" si="374"/>
        <v/>
      </c>
      <c r="AX208" s="120"/>
      <c r="AY208" s="120"/>
      <c r="AZ208" s="120"/>
      <c r="BA208" s="120"/>
      <c r="BB208" s="120" t="str">
        <f t="shared" si="375"/>
        <v/>
      </c>
      <c r="BC208" s="120"/>
      <c r="BD208" s="120"/>
      <c r="BE208" s="120"/>
      <c r="BF208" s="120"/>
      <c r="BG208" s="120"/>
      <c r="BH208" s="110" t="str">
        <f>IF(BG208="","",IF(ISERROR(VLOOKUP(BG208,[2]KNULI!$A$2:$J$1250,3,0)),"!!! FEHLER MIT DER IGRULI-VERKNÜPFUNG !!!",VLOOKUP(BG208,[2]KNULI!$A$2:$J$1250,3,0)))</f>
        <v/>
      </c>
      <c r="BI208" s="110" t="str">
        <f>IF(BG208="","",IF(ISERROR(VLOOKUP(BG208,[2]KNULI!$A$2:$J$1250,2,0)),"!!! FEHLER MIT DER IGRULI-VERKNÜPFUNG !!!",VLOOKUP(BG208,[2]KNULI!$A$2:$J$1250,2,0)))</f>
        <v/>
      </c>
      <c r="BJ208" s="110" t="str">
        <f>IF(BG208="","",IF(ISERROR(VLOOKUP(BG208,[2]KNULI!$A$2:$J$1250,4,0)),"!!! FEHLER MIT DER IGRULI-VERKNÜPFUNG !!!",VLOOKUP(BG208,[2]KNULI!$A$2:$J$1250,4,0)))</f>
        <v/>
      </c>
      <c r="BK208" s="111" t="str">
        <f>IF(BG208="","",IF(ISERROR(VLOOKUP(BG208,[2]KNULI!$A$2:$J$1250,5,0)),"!!! FEHLER MIT DER IGRULI-VERKNÜPFUNG !!!",VLOOKUP(BG208,[2]KNULI!$A$2:$J$1250,5,0)))</f>
        <v/>
      </c>
      <c r="BL208" s="241"/>
      <c r="BM208" s="120"/>
      <c r="BN208" s="199"/>
      <c r="BO208" s="215"/>
      <c r="BP208" s="122"/>
      <c r="BQ208" s="122"/>
      <c r="BR208" s="123"/>
      <c r="BS208" s="250"/>
      <c r="BT208" s="115"/>
      <c r="BU208" s="115" t="str">
        <f t="shared" si="376"/>
        <v/>
      </c>
      <c r="BV208" s="115" t="str">
        <f t="shared" si="377"/>
        <v/>
      </c>
      <c r="BW208" s="115" t="str">
        <f t="shared" si="368"/>
        <v/>
      </c>
      <c r="BX208" s="120"/>
      <c r="BY208" s="115"/>
      <c r="BZ208" s="120"/>
      <c r="CA208" s="124"/>
      <c r="CB208" s="125"/>
      <c r="CC208" s="126"/>
      <c r="CD208" s="127" t="str">
        <f t="shared" si="378"/>
        <v/>
      </c>
      <c r="CE208" s="128" t="str">
        <f t="shared" si="379"/>
        <v/>
      </c>
      <c r="CF208" s="259"/>
      <c r="CG208" s="130"/>
      <c r="CH208" s="130" t="str">
        <f t="shared" si="380"/>
        <v/>
      </c>
      <c r="CI208" s="130" t="str">
        <f t="shared" si="381"/>
        <v/>
      </c>
      <c r="CJ208" s="131" t="str">
        <f t="shared" si="382"/>
        <v/>
      </c>
      <c r="CK208" s="131" t="str">
        <f t="shared" si="383"/>
        <v/>
      </c>
      <c r="CL208" s="132" t="str">
        <f t="shared" si="384"/>
        <v/>
      </c>
    </row>
    <row r="209" spans="1:90" ht="25.5" customHeight="1" x14ac:dyDescent="0.25">
      <c r="A209" s="133" t="s">
        <v>507</v>
      </c>
      <c r="B209" s="78"/>
      <c r="C209" s="79" t="str">
        <f t="shared" si="370"/>
        <v>FLG  Feld -E1-Q28
Nicht betriebsbereit (Life Kontakt)</v>
      </c>
      <c r="D209" s="80" t="str">
        <f t="shared" si="372"/>
        <v>O</v>
      </c>
      <c r="E209" s="81"/>
      <c r="F209" s="83" t="s">
        <v>708</v>
      </c>
      <c r="G209" s="282" t="s">
        <v>767</v>
      </c>
      <c r="H209" s="84"/>
      <c r="I209" s="236"/>
      <c r="J209" s="86"/>
      <c r="K209" s="87"/>
      <c r="L209" s="88"/>
      <c r="M209" s="89" t="s">
        <v>509</v>
      </c>
      <c r="N209" s="85"/>
      <c r="O209" s="90"/>
      <c r="P209" s="86"/>
      <c r="Q209" s="86"/>
      <c r="R209" s="91"/>
      <c r="S209" s="92"/>
      <c r="T209" s="90"/>
      <c r="U209" s="90"/>
      <c r="V209" s="86"/>
      <c r="W209" s="93" t="str">
        <f t="shared" si="371"/>
        <v/>
      </c>
      <c r="X209" s="94"/>
      <c r="Y209" s="95"/>
      <c r="Z209" s="96"/>
      <c r="AA209" s="97"/>
      <c r="AB209" s="98" t="str">
        <f t="shared" si="373"/>
        <v/>
      </c>
      <c r="AC209" s="99"/>
      <c r="AD209" s="99"/>
      <c r="AE209" s="97"/>
      <c r="AF209" s="100"/>
      <c r="AG209" s="100"/>
      <c r="AH209" s="100"/>
      <c r="AI209" s="100"/>
      <c r="AJ209" s="101"/>
      <c r="AK209" s="101"/>
      <c r="AL209" s="101"/>
      <c r="AM209" s="101"/>
      <c r="AN209" s="101"/>
      <c r="AO209" s="102"/>
      <c r="AP209" s="103"/>
      <c r="AQ209" s="104"/>
      <c r="AR209" s="102"/>
      <c r="AS209" s="102"/>
      <c r="AT209" s="102"/>
      <c r="AU209" s="105"/>
      <c r="AV209" s="119"/>
      <c r="AW209" s="120" t="str">
        <f t="shared" si="374"/>
        <v/>
      </c>
      <c r="AX209" s="120"/>
      <c r="AY209" s="120"/>
      <c r="AZ209" s="120"/>
      <c r="BA209" s="120"/>
      <c r="BB209" s="120" t="str">
        <f t="shared" si="375"/>
        <v/>
      </c>
      <c r="BC209" s="120"/>
      <c r="BD209" s="120"/>
      <c r="BE209" s="120"/>
      <c r="BF209" s="120"/>
      <c r="BG209" s="120"/>
      <c r="BH209" s="110" t="str">
        <f>IF(BG209="","",IF(ISERROR(VLOOKUP(BG209,[2]KNULI!$A$2:$J$1250,3,0)),"!!! FEHLER MIT DER IGRULI-VERKNÜPFUNG !!!",VLOOKUP(BG209,[2]KNULI!$A$2:$J$1250,3,0)))</f>
        <v/>
      </c>
      <c r="BI209" s="110" t="str">
        <f>IF(BG209="","",IF(ISERROR(VLOOKUP(BG209,[2]KNULI!$A$2:$J$1250,2,0)),"!!! FEHLER MIT DER IGRULI-VERKNÜPFUNG !!!",VLOOKUP(BG209,[2]KNULI!$A$2:$J$1250,2,0)))</f>
        <v/>
      </c>
      <c r="BJ209" s="110" t="str">
        <f>IF(BG209="","",IF(ISERROR(VLOOKUP(BG209,[2]KNULI!$A$2:$J$1250,4,0)),"!!! FEHLER MIT DER IGRULI-VERKNÜPFUNG !!!",VLOOKUP(BG209,[2]KNULI!$A$2:$J$1250,4,0)))</f>
        <v/>
      </c>
      <c r="BK209" s="111" t="str">
        <f>IF(BG209="","",IF(ISERROR(VLOOKUP(BG209,[2]KNULI!$A$2:$J$1250,5,0)),"!!! FEHLER MIT DER IGRULI-VERKNÜPFUNG !!!",VLOOKUP(BG209,[2]KNULI!$A$2:$J$1250,5,0)))</f>
        <v/>
      </c>
      <c r="BL209" s="241"/>
      <c r="BM209" s="120"/>
      <c r="BN209" s="199"/>
      <c r="BO209" s="215"/>
      <c r="BP209" s="122"/>
      <c r="BQ209" s="122"/>
      <c r="BR209" s="123"/>
      <c r="BS209" s="250"/>
      <c r="BT209" s="115"/>
      <c r="BU209" s="115" t="str">
        <f t="shared" si="376"/>
        <v/>
      </c>
      <c r="BV209" s="115" t="str">
        <f t="shared" si="377"/>
        <v/>
      </c>
      <c r="BW209" s="115" t="str">
        <f t="shared" si="368"/>
        <v/>
      </c>
      <c r="BX209" s="120"/>
      <c r="BY209" s="115"/>
      <c r="BZ209" s="120"/>
      <c r="CA209" s="124"/>
      <c r="CB209" s="125"/>
      <c r="CC209" s="126"/>
      <c r="CD209" s="127" t="str">
        <f t="shared" si="378"/>
        <v/>
      </c>
      <c r="CE209" s="128" t="str">
        <f t="shared" si="379"/>
        <v/>
      </c>
      <c r="CF209" s="259"/>
      <c r="CG209" s="130"/>
      <c r="CH209" s="130" t="str">
        <f t="shared" si="380"/>
        <v/>
      </c>
      <c r="CI209" s="130" t="str">
        <f t="shared" si="381"/>
        <v/>
      </c>
      <c r="CJ209" s="131" t="str">
        <f t="shared" si="382"/>
        <v/>
      </c>
      <c r="CK209" s="131" t="str">
        <f t="shared" si="383"/>
        <v/>
      </c>
      <c r="CL209" s="132" t="str">
        <f t="shared" si="384"/>
        <v/>
      </c>
    </row>
    <row r="210" spans="1:90" ht="25.5" customHeight="1" x14ac:dyDescent="0.25">
      <c r="A210" s="133" t="s">
        <v>507</v>
      </c>
      <c r="B210" s="78"/>
      <c r="C210" s="79" t="str">
        <f t="shared" si="370"/>
        <v>FLG  Feld -E1-Q29
Nicht betriebsbereit (Life Kontakt)</v>
      </c>
      <c r="D210" s="80" t="str">
        <f t="shared" si="372"/>
        <v>O</v>
      </c>
      <c r="E210" s="81"/>
      <c r="F210" s="83" t="s">
        <v>708</v>
      </c>
      <c r="G210" s="282" t="s">
        <v>768</v>
      </c>
      <c r="H210" s="84"/>
      <c r="I210" s="236"/>
      <c r="J210" s="86"/>
      <c r="K210" s="87"/>
      <c r="L210" s="88"/>
      <c r="M210" s="89" t="s">
        <v>509</v>
      </c>
      <c r="N210" s="85"/>
      <c r="O210" s="90"/>
      <c r="P210" s="86"/>
      <c r="Q210" s="86"/>
      <c r="R210" s="91"/>
      <c r="S210" s="92"/>
      <c r="T210" s="90"/>
      <c r="U210" s="90"/>
      <c r="V210" s="86"/>
      <c r="W210" s="93" t="str">
        <f t="shared" si="371"/>
        <v/>
      </c>
      <c r="X210" s="94"/>
      <c r="Y210" s="95"/>
      <c r="Z210" s="96"/>
      <c r="AA210" s="97"/>
      <c r="AB210" s="98" t="str">
        <f t="shared" si="373"/>
        <v/>
      </c>
      <c r="AC210" s="99"/>
      <c r="AD210" s="99"/>
      <c r="AE210" s="97"/>
      <c r="AF210" s="100"/>
      <c r="AG210" s="100"/>
      <c r="AH210" s="100"/>
      <c r="AI210" s="100"/>
      <c r="AJ210" s="101"/>
      <c r="AK210" s="101"/>
      <c r="AL210" s="101"/>
      <c r="AM210" s="101"/>
      <c r="AN210" s="101"/>
      <c r="AO210" s="102"/>
      <c r="AP210" s="103"/>
      <c r="AQ210" s="104"/>
      <c r="AR210" s="102"/>
      <c r="AS210" s="102"/>
      <c r="AT210" s="102"/>
      <c r="AU210" s="105"/>
      <c r="AV210" s="119"/>
      <c r="AW210" s="120" t="str">
        <f t="shared" si="374"/>
        <v/>
      </c>
      <c r="AX210" s="120"/>
      <c r="AY210" s="120"/>
      <c r="AZ210" s="120"/>
      <c r="BA210" s="120"/>
      <c r="BB210" s="120" t="str">
        <f t="shared" si="375"/>
        <v/>
      </c>
      <c r="BC210" s="120"/>
      <c r="BD210" s="120"/>
      <c r="BE210" s="120"/>
      <c r="BF210" s="120"/>
      <c r="BG210" s="120"/>
      <c r="BH210" s="110" t="str">
        <f>IF(BG210="","",IF(ISERROR(VLOOKUP(BG210,[2]KNULI!$A$2:$J$1250,3,0)),"!!! FEHLER MIT DER IGRULI-VERKNÜPFUNG !!!",VLOOKUP(BG210,[2]KNULI!$A$2:$J$1250,3,0)))</f>
        <v/>
      </c>
      <c r="BI210" s="110" t="str">
        <f>IF(BG210="","",IF(ISERROR(VLOOKUP(BG210,[2]KNULI!$A$2:$J$1250,2,0)),"!!! FEHLER MIT DER IGRULI-VERKNÜPFUNG !!!",VLOOKUP(BG210,[2]KNULI!$A$2:$J$1250,2,0)))</f>
        <v/>
      </c>
      <c r="BJ210" s="110" t="str">
        <f>IF(BG210="","",IF(ISERROR(VLOOKUP(BG210,[2]KNULI!$A$2:$J$1250,4,0)),"!!! FEHLER MIT DER IGRULI-VERKNÜPFUNG !!!",VLOOKUP(BG210,[2]KNULI!$A$2:$J$1250,4,0)))</f>
        <v/>
      </c>
      <c r="BK210" s="111" t="str">
        <f>IF(BG210="","",IF(ISERROR(VLOOKUP(BG210,[2]KNULI!$A$2:$J$1250,5,0)),"!!! FEHLER MIT DER IGRULI-VERKNÜPFUNG !!!",VLOOKUP(BG210,[2]KNULI!$A$2:$J$1250,5,0)))</f>
        <v/>
      </c>
      <c r="BL210" s="241"/>
      <c r="BM210" s="120"/>
      <c r="BN210" s="199"/>
      <c r="BO210" s="215"/>
      <c r="BP210" s="122"/>
      <c r="BQ210" s="122"/>
      <c r="BR210" s="123"/>
      <c r="BS210" s="250"/>
      <c r="BT210" s="115"/>
      <c r="BU210" s="115" t="str">
        <f t="shared" si="376"/>
        <v/>
      </c>
      <c r="BV210" s="115" t="str">
        <f t="shared" si="377"/>
        <v/>
      </c>
      <c r="BW210" s="115" t="str">
        <f t="shared" si="368"/>
        <v/>
      </c>
      <c r="BX210" s="120"/>
      <c r="BY210" s="115"/>
      <c r="BZ210" s="120"/>
      <c r="CA210" s="124"/>
      <c r="CB210" s="125"/>
      <c r="CC210" s="126"/>
      <c r="CD210" s="127" t="str">
        <f t="shared" si="378"/>
        <v/>
      </c>
      <c r="CE210" s="128" t="str">
        <f t="shared" si="379"/>
        <v/>
      </c>
      <c r="CF210" s="259"/>
      <c r="CG210" s="130"/>
      <c r="CH210" s="130" t="str">
        <f t="shared" si="380"/>
        <v/>
      </c>
      <c r="CI210" s="130" t="str">
        <f t="shared" si="381"/>
        <v/>
      </c>
      <c r="CJ210" s="131" t="str">
        <f t="shared" si="382"/>
        <v/>
      </c>
      <c r="CK210" s="131" t="str">
        <f t="shared" si="383"/>
        <v/>
      </c>
      <c r="CL210" s="132" t="str">
        <f t="shared" si="384"/>
        <v/>
      </c>
    </row>
    <row r="211" spans="1:90" ht="25.5" customHeight="1" x14ac:dyDescent="0.25">
      <c r="A211" s="133" t="s">
        <v>507</v>
      </c>
      <c r="B211" s="78"/>
      <c r="C211" s="79" t="str">
        <f t="shared" si="370"/>
        <v>FLG  Feld -E1-Q30
Nicht betriebsbereit (Life Kontakt)</v>
      </c>
      <c r="D211" s="80" t="str">
        <f t="shared" si="372"/>
        <v>O</v>
      </c>
      <c r="E211" s="81"/>
      <c r="F211" s="83" t="s">
        <v>708</v>
      </c>
      <c r="G211" s="282" t="s">
        <v>769</v>
      </c>
      <c r="H211" s="84"/>
      <c r="I211" s="236"/>
      <c r="J211" s="86"/>
      <c r="K211" s="87"/>
      <c r="L211" s="88"/>
      <c r="M211" s="89" t="s">
        <v>509</v>
      </c>
      <c r="N211" s="85"/>
      <c r="O211" s="90"/>
      <c r="P211" s="86"/>
      <c r="Q211" s="86"/>
      <c r="R211" s="91"/>
      <c r="S211" s="92"/>
      <c r="T211" s="90"/>
      <c r="U211" s="90"/>
      <c r="V211" s="86"/>
      <c r="W211" s="93" t="str">
        <f t="shared" si="371"/>
        <v/>
      </c>
      <c r="X211" s="94"/>
      <c r="Y211" s="95"/>
      <c r="Z211" s="96"/>
      <c r="AA211" s="97"/>
      <c r="AB211" s="98" t="str">
        <f t="shared" si="373"/>
        <v/>
      </c>
      <c r="AC211" s="99"/>
      <c r="AD211" s="99"/>
      <c r="AE211" s="97"/>
      <c r="AF211" s="100"/>
      <c r="AG211" s="100"/>
      <c r="AH211" s="100"/>
      <c r="AI211" s="100"/>
      <c r="AJ211" s="101"/>
      <c r="AK211" s="101"/>
      <c r="AL211" s="101"/>
      <c r="AM211" s="101"/>
      <c r="AN211" s="101"/>
      <c r="AO211" s="102"/>
      <c r="AP211" s="103"/>
      <c r="AQ211" s="104"/>
      <c r="AR211" s="102"/>
      <c r="AS211" s="102"/>
      <c r="AT211" s="102"/>
      <c r="AU211" s="105"/>
      <c r="AV211" s="119"/>
      <c r="AW211" s="120" t="str">
        <f t="shared" si="374"/>
        <v/>
      </c>
      <c r="AX211" s="120"/>
      <c r="AY211" s="120"/>
      <c r="AZ211" s="120"/>
      <c r="BA211" s="120"/>
      <c r="BB211" s="120" t="str">
        <f t="shared" si="375"/>
        <v/>
      </c>
      <c r="BC211" s="120"/>
      <c r="BD211" s="120"/>
      <c r="BE211" s="120"/>
      <c r="BF211" s="120"/>
      <c r="BG211" s="120"/>
      <c r="BH211" s="110" t="str">
        <f>IF(BG211="","",IF(ISERROR(VLOOKUP(BG211,[2]KNULI!$A$2:$J$1250,3,0)),"!!! FEHLER MIT DER IGRULI-VERKNÜPFUNG !!!",VLOOKUP(BG211,[2]KNULI!$A$2:$J$1250,3,0)))</f>
        <v/>
      </c>
      <c r="BI211" s="110" t="str">
        <f>IF(BG211="","",IF(ISERROR(VLOOKUP(BG211,[2]KNULI!$A$2:$J$1250,2,0)),"!!! FEHLER MIT DER IGRULI-VERKNÜPFUNG !!!",VLOOKUP(BG211,[2]KNULI!$A$2:$J$1250,2,0)))</f>
        <v/>
      </c>
      <c r="BJ211" s="110" t="str">
        <f>IF(BG211="","",IF(ISERROR(VLOOKUP(BG211,[2]KNULI!$A$2:$J$1250,4,0)),"!!! FEHLER MIT DER IGRULI-VERKNÜPFUNG !!!",VLOOKUP(BG211,[2]KNULI!$A$2:$J$1250,4,0)))</f>
        <v/>
      </c>
      <c r="BK211" s="111" t="str">
        <f>IF(BG211="","",IF(ISERROR(VLOOKUP(BG211,[2]KNULI!$A$2:$J$1250,5,0)),"!!! FEHLER MIT DER IGRULI-VERKNÜPFUNG !!!",VLOOKUP(BG211,[2]KNULI!$A$2:$J$1250,5,0)))</f>
        <v/>
      </c>
      <c r="BL211" s="241"/>
      <c r="BM211" s="120"/>
      <c r="BN211" s="199"/>
      <c r="BO211" s="215"/>
      <c r="BP211" s="122"/>
      <c r="BQ211" s="122"/>
      <c r="BR211" s="123"/>
      <c r="BS211" s="250"/>
      <c r="BT211" s="115"/>
      <c r="BU211" s="115" t="str">
        <f t="shared" si="376"/>
        <v/>
      </c>
      <c r="BV211" s="115" t="str">
        <f t="shared" si="377"/>
        <v/>
      </c>
      <c r="BW211" s="115" t="str">
        <f t="shared" si="368"/>
        <v/>
      </c>
      <c r="BX211" s="120"/>
      <c r="BY211" s="115"/>
      <c r="BZ211" s="120"/>
      <c r="CA211" s="124"/>
      <c r="CB211" s="125"/>
      <c r="CC211" s="126"/>
      <c r="CD211" s="127" t="str">
        <f t="shared" si="378"/>
        <v/>
      </c>
      <c r="CE211" s="128" t="str">
        <f t="shared" si="379"/>
        <v/>
      </c>
      <c r="CF211" s="259"/>
      <c r="CG211" s="130"/>
      <c r="CH211" s="130" t="str">
        <f t="shared" si="380"/>
        <v/>
      </c>
      <c r="CI211" s="130" t="str">
        <f t="shared" si="381"/>
        <v/>
      </c>
      <c r="CJ211" s="131" t="str">
        <f t="shared" si="382"/>
        <v/>
      </c>
      <c r="CK211" s="131" t="str">
        <f t="shared" si="383"/>
        <v/>
      </c>
      <c r="CL211" s="132" t="str">
        <f t="shared" si="384"/>
        <v/>
      </c>
    </row>
    <row r="212" spans="1:90" ht="25.5" customHeight="1" x14ac:dyDescent="0.25">
      <c r="A212" s="133"/>
      <c r="B212" s="68" t="s">
        <v>88</v>
      </c>
      <c r="C212" s="243" t="s">
        <v>908</v>
      </c>
      <c r="D212" s="80" t="str">
        <f t="shared" ref="D212:D217" si="385">CHOOSE(1+IF(COUNTA(H212:Q212)&gt;0,1,0)+IF(AND(COUNTA(R212:V212)&gt;0),2,0)+IF(OR(BZ212="X",BZ212="P"),4,0),"","O","Z","O, Z","N","O, N", "Z, N", "O, Z, N")</f>
        <v/>
      </c>
      <c r="E212" s="81"/>
      <c r="F212" s="344"/>
      <c r="G212" s="344"/>
      <c r="H212" s="84"/>
      <c r="I212" s="236"/>
      <c r="J212" s="86"/>
      <c r="K212" s="87"/>
      <c r="L212" s="88"/>
      <c r="M212" s="89"/>
      <c r="N212" s="85"/>
      <c r="O212" s="90"/>
      <c r="P212" s="86"/>
      <c r="Q212" s="86"/>
      <c r="R212" s="91"/>
      <c r="S212" s="92"/>
      <c r="T212" s="90"/>
      <c r="U212" s="90"/>
      <c r="V212" s="86"/>
      <c r="W212" s="93" t="str">
        <f t="shared" ref="W212:W217" si="386">IF(OR(U212="X",V212="x"),AY212&amp;" "&amp;BA212&amp;" " &amp;BC212&amp;CHAR(10)&amp;BD212&amp;BH212,"")</f>
        <v/>
      </c>
      <c r="X212" s="94"/>
      <c r="Y212" s="95"/>
      <c r="Z212" s="96"/>
      <c r="AA212" s="97"/>
      <c r="AB212" s="98" t="str">
        <f t="shared" si="373"/>
        <v/>
      </c>
      <c r="AC212" s="99"/>
      <c r="AD212" s="99"/>
      <c r="AE212" s="97"/>
      <c r="AF212" s="100"/>
      <c r="AG212" s="100"/>
      <c r="AH212" s="100"/>
      <c r="AI212" s="100"/>
      <c r="AJ212" s="101"/>
      <c r="AK212" s="101"/>
      <c r="AL212" s="101"/>
      <c r="AM212" s="101"/>
      <c r="AN212" s="101"/>
      <c r="AO212" s="102"/>
      <c r="AP212" s="103"/>
      <c r="AQ212" s="104"/>
      <c r="AR212" s="102"/>
      <c r="AS212" s="102"/>
      <c r="AT212" s="102"/>
      <c r="AU212" s="105"/>
      <c r="AV212" s="119"/>
      <c r="AW212" s="120" t="str">
        <f t="shared" si="374"/>
        <v/>
      </c>
      <c r="AX212" s="120"/>
      <c r="AY212" s="120"/>
      <c r="AZ212" s="120"/>
      <c r="BA212" s="120"/>
      <c r="BB212" s="120" t="str">
        <f t="shared" si="375"/>
        <v/>
      </c>
      <c r="BC212" s="120"/>
      <c r="BD212" s="120"/>
      <c r="BE212" s="120"/>
      <c r="BF212" s="120"/>
      <c r="BG212" s="120"/>
      <c r="BH212" s="110" t="str">
        <f>IF(BG212="","",IF(ISERROR(VLOOKUP(BG212,[2]KNULI!$A$2:$J$1250,3,0)),"!!! FEHLER MIT DER IGRULI-VERKNÜPFUNG !!!",VLOOKUP(BG212,[2]KNULI!$A$2:$J$1250,3,0)))</f>
        <v/>
      </c>
      <c r="BI212" s="110" t="str">
        <f>IF(BG212="","",IF(ISERROR(VLOOKUP(BG212,[2]KNULI!$A$2:$J$1250,2,0)),"!!! FEHLER MIT DER IGRULI-VERKNÜPFUNG !!!",VLOOKUP(BG212,[2]KNULI!$A$2:$J$1250,2,0)))</f>
        <v/>
      </c>
      <c r="BJ212" s="110" t="str">
        <f>IF(BG212="","",IF(ISERROR(VLOOKUP(BG212,[2]KNULI!$A$2:$J$1250,4,0)),"!!! FEHLER MIT DER IGRULI-VERKNÜPFUNG !!!",VLOOKUP(BG212,[2]KNULI!$A$2:$J$1250,4,0)))</f>
        <v/>
      </c>
      <c r="BK212" s="111" t="str">
        <f>IF(BG212="","",IF(ISERROR(VLOOKUP(BG212,[2]KNULI!$A$2:$J$1250,5,0)),"!!! FEHLER MIT DER IGRULI-VERKNÜPFUNG !!!",VLOOKUP(BG212,[2]KNULI!$A$2:$J$1250,5,0)))</f>
        <v/>
      </c>
      <c r="BL212" s="241"/>
      <c r="BM212" s="120"/>
      <c r="BN212" s="199"/>
      <c r="BO212" s="215"/>
      <c r="BP212" s="122"/>
      <c r="BQ212" s="122"/>
      <c r="BR212" s="123"/>
      <c r="BS212" s="250"/>
      <c r="BT212" s="115"/>
      <c r="BU212" s="115" t="str">
        <f t="shared" si="376"/>
        <v/>
      </c>
      <c r="BV212" s="115" t="str">
        <f t="shared" si="377"/>
        <v/>
      </c>
      <c r="BW212" s="115" t="str">
        <f t="shared" si="368"/>
        <v/>
      </c>
      <c r="BX212" s="120"/>
      <c r="BY212" s="115"/>
      <c r="BZ212" s="120"/>
      <c r="CA212" s="124"/>
      <c r="CB212" s="125"/>
      <c r="CC212" s="126"/>
      <c r="CD212" s="127" t="str">
        <f t="shared" si="378"/>
        <v/>
      </c>
      <c r="CE212" s="128" t="str">
        <f t="shared" si="379"/>
        <v/>
      </c>
      <c r="CF212" s="259"/>
      <c r="CG212" s="130"/>
      <c r="CH212" s="130" t="str">
        <f t="shared" si="380"/>
        <v/>
      </c>
      <c r="CI212" s="130" t="str">
        <f t="shared" si="381"/>
        <v/>
      </c>
      <c r="CJ212" s="131" t="str">
        <f t="shared" si="382"/>
        <v/>
      </c>
      <c r="CK212" s="131" t="str">
        <f t="shared" si="383"/>
        <v/>
      </c>
      <c r="CL212" s="132" t="str">
        <f t="shared" si="384"/>
        <v/>
      </c>
    </row>
    <row r="213" spans="1:90" ht="25.5" customHeight="1" x14ac:dyDescent="0.25">
      <c r="A213" s="133"/>
      <c r="B213" s="68"/>
      <c r="C213" s="235" t="s">
        <v>914</v>
      </c>
      <c r="D213" s="80" t="str">
        <f t="shared" si="385"/>
        <v>O</v>
      </c>
      <c r="E213" s="81"/>
      <c r="F213" s="360"/>
      <c r="G213" s="360"/>
      <c r="H213" s="84"/>
      <c r="I213" s="236"/>
      <c r="J213" s="86"/>
      <c r="K213" s="87"/>
      <c r="L213" s="88"/>
      <c r="M213" s="89" t="s">
        <v>920</v>
      </c>
      <c r="N213" s="85"/>
      <c r="O213" s="90"/>
      <c r="P213" s="86"/>
      <c r="Q213" s="86"/>
      <c r="R213" s="91"/>
      <c r="S213" s="92"/>
      <c r="T213" s="90"/>
      <c r="U213" s="90"/>
      <c r="V213" s="86"/>
      <c r="W213" s="93" t="str">
        <f t="shared" si="386"/>
        <v/>
      </c>
      <c r="X213" s="94"/>
      <c r="Y213" s="95"/>
      <c r="Z213" s="96"/>
      <c r="AA213" s="97"/>
      <c r="AB213" s="98" t="str">
        <f t="shared" si="373"/>
        <v/>
      </c>
      <c r="AC213" s="99"/>
      <c r="AD213" s="99"/>
      <c r="AE213" s="97"/>
      <c r="AF213" s="100"/>
      <c r="AG213" s="100"/>
      <c r="AH213" s="100"/>
      <c r="AI213" s="100"/>
      <c r="AJ213" s="101"/>
      <c r="AK213" s="101"/>
      <c r="AL213" s="101"/>
      <c r="AM213" s="101"/>
      <c r="AN213" s="101"/>
      <c r="AO213" s="102"/>
      <c r="AP213" s="103"/>
      <c r="AQ213" s="104"/>
      <c r="AR213" s="102"/>
      <c r="AS213" s="102"/>
      <c r="AT213" s="102"/>
      <c r="AU213" s="105"/>
      <c r="AV213" s="119"/>
      <c r="AW213" s="120" t="str">
        <f t="shared" si="374"/>
        <v/>
      </c>
      <c r="AX213" s="120"/>
      <c r="AY213" s="120"/>
      <c r="AZ213" s="120"/>
      <c r="BA213" s="120"/>
      <c r="BB213" s="120" t="str">
        <f t="shared" si="375"/>
        <v/>
      </c>
      <c r="BC213" s="120"/>
      <c r="BD213" s="120"/>
      <c r="BE213" s="120"/>
      <c r="BF213" s="120"/>
      <c r="BG213" s="120"/>
      <c r="BH213" s="110" t="str">
        <f>IF(BG213="","",IF(ISERROR(VLOOKUP(BG213,[2]KNULI!$A$2:$J$1250,3,0)),"!!! FEHLER MIT DER IGRULI-VERKNÜPFUNG !!!",VLOOKUP(BG213,[2]KNULI!$A$2:$J$1250,3,0)))</f>
        <v/>
      </c>
      <c r="BI213" s="110" t="str">
        <f>IF(BG213="","",IF(ISERROR(VLOOKUP(BG213,[2]KNULI!$A$2:$J$1250,2,0)),"!!! FEHLER MIT DER IGRULI-VERKNÜPFUNG !!!",VLOOKUP(BG213,[2]KNULI!$A$2:$J$1250,2,0)))</f>
        <v/>
      </c>
      <c r="BJ213" s="110" t="str">
        <f>IF(BG213="","",IF(ISERROR(VLOOKUP(BG213,[2]KNULI!$A$2:$J$1250,4,0)),"!!! FEHLER MIT DER IGRULI-VERKNÜPFUNG !!!",VLOOKUP(BG213,[2]KNULI!$A$2:$J$1250,4,0)))</f>
        <v/>
      </c>
      <c r="BK213" s="111" t="str">
        <f>IF(BG213="","",IF(ISERROR(VLOOKUP(BG213,[2]KNULI!$A$2:$J$1250,5,0)),"!!! FEHLER MIT DER IGRULI-VERKNÜPFUNG !!!",VLOOKUP(BG213,[2]KNULI!$A$2:$J$1250,5,0)))</f>
        <v/>
      </c>
      <c r="BL213" s="241"/>
      <c r="BM213" s="120"/>
      <c r="BN213" s="199"/>
      <c r="BO213" s="215"/>
      <c r="BP213" s="122"/>
      <c r="BQ213" s="122"/>
      <c r="BR213" s="123"/>
      <c r="BS213" s="250"/>
      <c r="BT213" s="115"/>
      <c r="BU213" s="115" t="str">
        <f t="shared" si="376"/>
        <v/>
      </c>
      <c r="BV213" s="115" t="str">
        <f t="shared" si="377"/>
        <v/>
      </c>
      <c r="BW213" s="115" t="str">
        <f t="shared" si="368"/>
        <v/>
      </c>
      <c r="BX213" s="120"/>
      <c r="BY213" s="115"/>
      <c r="BZ213" s="120"/>
      <c r="CA213" s="124"/>
      <c r="CB213" s="125"/>
      <c r="CC213" s="126"/>
      <c r="CD213" s="127" t="str">
        <f t="shared" si="378"/>
        <v/>
      </c>
      <c r="CE213" s="128" t="str">
        <f t="shared" si="379"/>
        <v/>
      </c>
      <c r="CF213" s="259"/>
      <c r="CG213" s="130"/>
      <c r="CH213" s="130" t="str">
        <f t="shared" si="380"/>
        <v/>
      </c>
      <c r="CI213" s="130" t="str">
        <f t="shared" si="381"/>
        <v/>
      </c>
      <c r="CJ213" s="131" t="str">
        <f t="shared" si="382"/>
        <v/>
      </c>
      <c r="CK213" s="131" t="str">
        <f t="shared" si="383"/>
        <v/>
      </c>
      <c r="CL213" s="132" t="str">
        <f t="shared" si="384"/>
        <v/>
      </c>
    </row>
    <row r="214" spans="1:90" ht="25.5" customHeight="1" x14ac:dyDescent="0.25">
      <c r="A214" s="133"/>
      <c r="B214" s="68"/>
      <c r="C214" s="235" t="s">
        <v>915</v>
      </c>
      <c r="D214" s="80" t="str">
        <f t="shared" ref="D214" si="387">CHOOSE(1+IF(COUNTA(H214:Q214)&gt;0,1,0)+IF(AND(COUNTA(R214:V214)&gt;0),2,0)+IF(OR(BZ214="X",BZ214="P"),4,0),"","O","Z","O, Z","N","O, N", "Z, N", "O, Z, N")</f>
        <v>O</v>
      </c>
      <c r="E214" s="81"/>
      <c r="F214" s="360"/>
      <c r="G214" s="360"/>
      <c r="H214" s="84"/>
      <c r="I214" s="236"/>
      <c r="J214" s="86"/>
      <c r="K214" s="87"/>
      <c r="L214" s="88"/>
      <c r="M214" s="89" t="s">
        <v>920</v>
      </c>
      <c r="N214" s="85"/>
      <c r="O214" s="90"/>
      <c r="P214" s="86"/>
      <c r="Q214" s="86"/>
      <c r="R214" s="91"/>
      <c r="S214" s="92"/>
      <c r="T214" s="90"/>
      <c r="U214" s="90"/>
      <c r="V214" s="86"/>
      <c r="W214" s="93" t="str">
        <f t="shared" ref="W214" si="388">IF(OR(U214="X",V214="x"),AY214&amp;" "&amp;BA214&amp;" " &amp;BC214&amp;CHAR(10)&amp;BD214&amp;BH214,"")</f>
        <v/>
      </c>
      <c r="X214" s="94"/>
      <c r="Y214" s="95"/>
      <c r="Z214" s="96"/>
      <c r="AA214" s="97"/>
      <c r="AB214" s="98" t="str">
        <f t="shared" ref="AB214" si="389">IF(OR(Y214="X",Z214="X",AA214="X"),"X","")</f>
        <v/>
      </c>
      <c r="AC214" s="99"/>
      <c r="AD214" s="99"/>
      <c r="AE214" s="97"/>
      <c r="AF214" s="100"/>
      <c r="AG214" s="100"/>
      <c r="AH214" s="100"/>
      <c r="AI214" s="100"/>
      <c r="AJ214" s="101"/>
      <c r="AK214" s="101"/>
      <c r="AL214" s="101"/>
      <c r="AM214" s="101"/>
      <c r="AN214" s="101"/>
      <c r="AO214" s="102"/>
      <c r="AP214" s="103"/>
      <c r="AQ214" s="104"/>
      <c r="AR214" s="102"/>
      <c r="AS214" s="102"/>
      <c r="AT214" s="102"/>
      <c r="AU214" s="105"/>
      <c r="AV214" s="119"/>
      <c r="AW214" s="120" t="str">
        <f t="shared" ref="AW214" si="390">IF(AV214&lt;&gt;"",$AW$7,"")</f>
        <v/>
      </c>
      <c r="AX214" s="120"/>
      <c r="AY214" s="120"/>
      <c r="AZ214" s="120"/>
      <c r="BA214" s="120"/>
      <c r="BB214" s="120" t="str">
        <f t="shared" ref="BB214" si="391">IF(AV214&lt;&gt;"",BA214,"")</f>
        <v/>
      </c>
      <c r="BC214" s="120"/>
      <c r="BD214" s="120"/>
      <c r="BE214" s="120"/>
      <c r="BF214" s="120"/>
      <c r="BG214" s="120"/>
      <c r="BH214" s="110" t="str">
        <f>IF(BG214="","",IF(ISERROR(VLOOKUP(BG214,[2]KNULI!$A$2:$J$1250,3,0)),"!!! FEHLER MIT DER IGRULI-VERKNÜPFUNG !!!",VLOOKUP(BG214,[2]KNULI!$A$2:$J$1250,3,0)))</f>
        <v/>
      </c>
      <c r="BI214" s="110" t="str">
        <f>IF(BG214="","",IF(ISERROR(VLOOKUP(BG214,[2]KNULI!$A$2:$J$1250,2,0)),"!!! FEHLER MIT DER IGRULI-VERKNÜPFUNG !!!",VLOOKUP(BG214,[2]KNULI!$A$2:$J$1250,2,0)))</f>
        <v/>
      </c>
      <c r="BJ214" s="110" t="str">
        <f>IF(BG214="","",IF(ISERROR(VLOOKUP(BG214,[2]KNULI!$A$2:$J$1250,4,0)),"!!! FEHLER MIT DER IGRULI-VERKNÜPFUNG !!!",VLOOKUP(BG214,[2]KNULI!$A$2:$J$1250,4,0)))</f>
        <v/>
      </c>
      <c r="BK214" s="111" t="str">
        <f>IF(BG214="","",IF(ISERROR(VLOOKUP(BG214,[2]KNULI!$A$2:$J$1250,5,0)),"!!! FEHLER MIT DER IGRULI-VERKNÜPFUNG !!!",VLOOKUP(BG214,[2]KNULI!$A$2:$J$1250,5,0)))</f>
        <v/>
      </c>
      <c r="BL214" s="241"/>
      <c r="BM214" s="120"/>
      <c r="BN214" s="199"/>
      <c r="BO214" s="215"/>
      <c r="BP214" s="122"/>
      <c r="BQ214" s="122"/>
      <c r="BR214" s="123"/>
      <c r="BS214" s="250"/>
      <c r="BT214" s="115"/>
      <c r="BU214" s="115" t="str">
        <f t="shared" ref="BU214" si="392">IF(AV214&lt;&gt;"",AV214,"")</f>
        <v/>
      </c>
      <c r="BV214" s="115" t="str">
        <f t="shared" ref="BV214" si="393">IF(AV214&lt;&gt;"",$BV$7,"")</f>
        <v/>
      </c>
      <c r="BW214" s="115" t="str">
        <f t="shared" si="368"/>
        <v/>
      </c>
      <c r="BX214" s="120"/>
      <c r="BY214" s="115"/>
      <c r="BZ214" s="120"/>
      <c r="CA214" s="124"/>
      <c r="CB214" s="125"/>
      <c r="CC214" s="126"/>
      <c r="CD214" s="127" t="str">
        <f t="shared" ref="CD214" si="394">IF($AV214&lt;&gt;"",BQ214,"")</f>
        <v/>
      </c>
      <c r="CE214" s="128" t="str">
        <f t="shared" ref="CE214" si="395">IF($AV214&lt;&gt;"",BR214,"")</f>
        <v/>
      </c>
      <c r="CF214" s="259"/>
      <c r="CG214" s="130"/>
      <c r="CH214" s="130" t="str">
        <f t="shared" ref="CH214" si="396">IF($AV214&lt;&gt;"",BU214,"")</f>
        <v/>
      </c>
      <c r="CI214" s="130" t="str">
        <f t="shared" ref="CI214" si="397">IF($AV214&lt;&gt;"",BV214,"")</f>
        <v/>
      </c>
      <c r="CJ214" s="131" t="str">
        <f t="shared" ref="CJ214" si="398">IF($AV214&lt;&gt;"",BW214,"")</f>
        <v/>
      </c>
      <c r="CK214" s="131" t="str">
        <f t="shared" ref="CK214" si="399">IF($AV214&lt;&gt;"",BX214,"")</f>
        <v/>
      </c>
      <c r="CL214" s="132" t="str">
        <f t="shared" ref="CL214" si="400">IF($AV214&lt;&gt;"",BY214,"")</f>
        <v/>
      </c>
    </row>
    <row r="215" spans="1:90" ht="25.5" customHeight="1" x14ac:dyDescent="0.25">
      <c r="A215" s="133"/>
      <c r="B215" s="68"/>
      <c r="C215" s="235" t="s">
        <v>916</v>
      </c>
      <c r="D215" s="80" t="str">
        <f t="shared" si="385"/>
        <v>O</v>
      </c>
      <c r="E215" s="81"/>
      <c r="F215" s="360"/>
      <c r="G215" s="360"/>
      <c r="H215" s="84"/>
      <c r="I215" s="236"/>
      <c r="J215" s="86"/>
      <c r="K215" s="87"/>
      <c r="L215" s="88"/>
      <c r="M215" s="89" t="s">
        <v>920</v>
      </c>
      <c r="N215" s="85"/>
      <c r="O215" s="90"/>
      <c r="P215" s="86"/>
      <c r="Q215" s="86"/>
      <c r="R215" s="91"/>
      <c r="S215" s="92"/>
      <c r="T215" s="90"/>
      <c r="U215" s="90"/>
      <c r="V215" s="86"/>
      <c r="W215" s="93" t="str">
        <f t="shared" si="386"/>
        <v/>
      </c>
      <c r="X215" s="94"/>
      <c r="Y215" s="95"/>
      <c r="Z215" s="96"/>
      <c r="AA215" s="97"/>
      <c r="AB215" s="98" t="str">
        <f t="shared" si="373"/>
        <v/>
      </c>
      <c r="AC215" s="99"/>
      <c r="AD215" s="99"/>
      <c r="AE215" s="97"/>
      <c r="AF215" s="100"/>
      <c r="AG215" s="100"/>
      <c r="AH215" s="100"/>
      <c r="AI215" s="100"/>
      <c r="AJ215" s="101"/>
      <c r="AK215" s="101"/>
      <c r="AL215" s="101"/>
      <c r="AM215" s="101"/>
      <c r="AN215" s="101"/>
      <c r="AO215" s="102"/>
      <c r="AP215" s="103"/>
      <c r="AQ215" s="104"/>
      <c r="AR215" s="102"/>
      <c r="AS215" s="102"/>
      <c r="AT215" s="102"/>
      <c r="AU215" s="105"/>
      <c r="AV215" s="119"/>
      <c r="AW215" s="120" t="str">
        <f t="shared" si="374"/>
        <v/>
      </c>
      <c r="AX215" s="120"/>
      <c r="AY215" s="120"/>
      <c r="AZ215" s="120"/>
      <c r="BA215" s="120"/>
      <c r="BB215" s="120" t="str">
        <f t="shared" si="375"/>
        <v/>
      </c>
      <c r="BC215" s="120"/>
      <c r="BD215" s="120"/>
      <c r="BE215" s="120"/>
      <c r="BF215" s="120"/>
      <c r="BG215" s="120"/>
      <c r="BH215" s="110" t="str">
        <f>IF(BG215="","",IF(ISERROR(VLOOKUP(BG215,[2]KNULI!$A$2:$J$1250,3,0)),"!!! FEHLER MIT DER IGRULI-VERKNÜPFUNG !!!",VLOOKUP(BG215,[2]KNULI!$A$2:$J$1250,3,0)))</f>
        <v/>
      </c>
      <c r="BI215" s="110" t="str">
        <f>IF(BG215="","",IF(ISERROR(VLOOKUP(BG215,[2]KNULI!$A$2:$J$1250,2,0)),"!!! FEHLER MIT DER IGRULI-VERKNÜPFUNG !!!",VLOOKUP(BG215,[2]KNULI!$A$2:$J$1250,2,0)))</f>
        <v/>
      </c>
      <c r="BJ215" s="110" t="str">
        <f>IF(BG215="","",IF(ISERROR(VLOOKUP(BG215,[2]KNULI!$A$2:$J$1250,4,0)),"!!! FEHLER MIT DER IGRULI-VERKNÜPFUNG !!!",VLOOKUP(BG215,[2]KNULI!$A$2:$J$1250,4,0)))</f>
        <v/>
      </c>
      <c r="BK215" s="111" t="str">
        <f>IF(BG215="","",IF(ISERROR(VLOOKUP(BG215,[2]KNULI!$A$2:$J$1250,5,0)),"!!! FEHLER MIT DER IGRULI-VERKNÜPFUNG !!!",VLOOKUP(BG215,[2]KNULI!$A$2:$J$1250,5,0)))</f>
        <v/>
      </c>
      <c r="BL215" s="241"/>
      <c r="BM215" s="120"/>
      <c r="BN215" s="199"/>
      <c r="BO215" s="215"/>
      <c r="BP215" s="122"/>
      <c r="BQ215" s="122"/>
      <c r="BR215" s="123"/>
      <c r="BS215" s="250"/>
      <c r="BT215" s="115"/>
      <c r="BU215" s="115" t="str">
        <f t="shared" si="376"/>
        <v/>
      </c>
      <c r="BV215" s="115" t="str">
        <f t="shared" si="377"/>
        <v/>
      </c>
      <c r="BW215" s="115" t="str">
        <f t="shared" si="368"/>
        <v/>
      </c>
      <c r="BX215" s="120"/>
      <c r="BY215" s="115"/>
      <c r="BZ215" s="120"/>
      <c r="CA215" s="378"/>
      <c r="CB215" s="125"/>
      <c r="CC215" s="380"/>
      <c r="CD215" s="127" t="str">
        <f t="shared" si="378"/>
        <v/>
      </c>
      <c r="CE215" s="128" t="str">
        <f t="shared" si="379"/>
        <v/>
      </c>
      <c r="CF215" s="259"/>
      <c r="CG215" s="130"/>
      <c r="CH215" s="130" t="str">
        <f t="shared" si="380"/>
        <v/>
      </c>
      <c r="CI215" s="130" t="str">
        <f t="shared" si="381"/>
        <v/>
      </c>
      <c r="CJ215" s="131" t="str">
        <f t="shared" si="382"/>
        <v/>
      </c>
      <c r="CK215" s="131" t="str">
        <f t="shared" si="383"/>
        <v/>
      </c>
      <c r="CL215" s="132" t="str">
        <f t="shared" si="384"/>
        <v/>
      </c>
    </row>
    <row r="216" spans="1:90" ht="25.5" customHeight="1" x14ac:dyDescent="0.25">
      <c r="A216" s="133"/>
      <c r="B216" s="68"/>
      <c r="C216" s="235" t="s">
        <v>917</v>
      </c>
      <c r="D216" s="80" t="str">
        <f t="shared" si="385"/>
        <v>O, Z, N</v>
      </c>
      <c r="E216" s="81"/>
      <c r="F216" s="360"/>
      <c r="G216" s="360" t="str">
        <f>AZ216</f>
        <v>-E1-K5</v>
      </c>
      <c r="H216" s="84"/>
      <c r="I216" s="236"/>
      <c r="J216" s="86"/>
      <c r="K216" s="87"/>
      <c r="L216" s="88"/>
      <c r="M216" s="89" t="s">
        <v>921</v>
      </c>
      <c r="N216" s="85" t="s">
        <v>88</v>
      </c>
      <c r="O216" s="90"/>
      <c r="P216" s="86"/>
      <c r="Q216" s="86" t="s">
        <v>158</v>
      </c>
      <c r="R216" s="91"/>
      <c r="S216" s="92" t="s">
        <v>88</v>
      </c>
      <c r="T216" s="90"/>
      <c r="U216" s="90" t="s">
        <v>88</v>
      </c>
      <c r="V216" s="86" t="s">
        <v>88</v>
      </c>
      <c r="W216" s="93" t="str">
        <f t="shared" si="386"/>
        <v>SA 220V= NEA
STÖRUNG</v>
      </c>
      <c r="X216" s="94" t="s">
        <v>145</v>
      </c>
      <c r="Y216" s="95" t="s">
        <v>88</v>
      </c>
      <c r="Z216" s="96"/>
      <c r="AA216" s="97"/>
      <c r="AB216" s="98" t="str">
        <f t="shared" si="373"/>
        <v>X</v>
      </c>
      <c r="AC216" s="99"/>
      <c r="AD216" s="99"/>
      <c r="AE216" s="97"/>
      <c r="AF216" s="100"/>
      <c r="AG216" s="302"/>
      <c r="AH216" s="100"/>
      <c r="AI216" s="100"/>
      <c r="AJ216" s="101"/>
      <c r="AK216" s="101"/>
      <c r="AL216" s="101"/>
      <c r="AM216" s="101"/>
      <c r="AN216" s="101"/>
      <c r="AO216" s="102"/>
      <c r="AP216" s="103"/>
      <c r="AQ216" s="104"/>
      <c r="AR216" s="102"/>
      <c r="AS216" s="102"/>
      <c r="AT216" s="102"/>
      <c r="AU216" s="105"/>
      <c r="AV216" s="119">
        <f>$AV$7</f>
        <v>1</v>
      </c>
      <c r="AW216" s="120" t="str">
        <f t="shared" si="374"/>
        <v>TEST</v>
      </c>
      <c r="AX216" s="120"/>
      <c r="AY216" s="386" t="s">
        <v>10</v>
      </c>
      <c r="AZ216" s="120" t="str">
        <f>IF(AV216&lt;&gt;"",$AB$477&amp;$AC$477,"")</f>
        <v>-E1-K5</v>
      </c>
      <c r="BA216" s="386" t="s">
        <v>910</v>
      </c>
      <c r="BB216" s="120" t="str">
        <f t="shared" si="375"/>
        <v>220V=</v>
      </c>
      <c r="BC216" s="386" t="s">
        <v>911</v>
      </c>
      <c r="BD216" s="120"/>
      <c r="BE216" s="120"/>
      <c r="BF216" s="120"/>
      <c r="BG216" s="120">
        <v>1414</v>
      </c>
      <c r="BH216" s="110" t="str">
        <f>IF(BG216="","",IF(ISERROR(VLOOKUP(BG216,[2]KNULI!$A$2:$J$1250,3,0)),"!!! FEHLER MIT DER IGRULI-VERKNÜPFUNG !!!",VLOOKUP(BG216,[2]KNULI!$A$2:$J$1250,3,0)))</f>
        <v>STÖRUNG</v>
      </c>
      <c r="BI216" s="110" t="str">
        <f>IF(BG216="","",IF(ISERROR(VLOOKUP(BG216,[2]KNULI!$A$2:$J$1250,2,0)),"!!! FEHLER MIT DER IGRULI-VERKNÜPFUNG !!!",VLOOKUP(BG216,[2]KNULI!$A$2:$J$1250,2,0)))</f>
        <v>H/</v>
      </c>
      <c r="BJ216" s="110" t="str">
        <f>IF(BG216="","",IF(ISERROR(VLOOKUP(BG216,[2]KNULI!$A$2:$J$1250,4,0)),"!!! FEHLER MIT DER IGRULI-VERKNÜPFUNG !!!",VLOOKUP(BG216,[2]KNULI!$A$2:$J$1250,4,0)))</f>
        <v>Z</v>
      </c>
      <c r="BK216" s="111" t="str">
        <f>IF(BG216="","",IF(ISERROR(VLOOKUP(BG216,[2]KNULI!$A$2:$J$1250,5,0)),"!!! FEHLER MIT DER IGRULI-VERKNÜPFUNG !!!",VLOOKUP(BG216,[2]KNULI!$A$2:$J$1250,5,0)))</f>
        <v>F</v>
      </c>
      <c r="BL216" s="241"/>
      <c r="BM216" s="120"/>
      <c r="BN216" s="199"/>
      <c r="BO216" s="215"/>
      <c r="BP216" s="122"/>
      <c r="BQ216" s="122" t="s">
        <v>146</v>
      </c>
      <c r="BR216" s="123">
        <v>30</v>
      </c>
      <c r="BS216" s="250"/>
      <c r="BT216" s="115"/>
      <c r="BU216" s="115">
        <f t="shared" si="376"/>
        <v>1</v>
      </c>
      <c r="BV216" s="115">
        <f t="shared" si="377"/>
        <v>51</v>
      </c>
      <c r="BW216" s="115">
        <f t="shared" si="368"/>
        <v>201</v>
      </c>
      <c r="BX216" s="120">
        <v>69</v>
      </c>
      <c r="BY216" s="115">
        <v>134</v>
      </c>
      <c r="BZ216" s="120" t="s">
        <v>88</v>
      </c>
      <c r="CA216" s="378"/>
      <c r="CB216" s="125"/>
      <c r="CC216" s="380"/>
      <c r="CD216" s="127" t="str">
        <f t="shared" si="378"/>
        <v>EM</v>
      </c>
      <c r="CE216" s="128">
        <f t="shared" si="379"/>
        <v>30</v>
      </c>
      <c r="CF216" s="259"/>
      <c r="CG216" s="130"/>
      <c r="CH216" s="130">
        <f t="shared" si="380"/>
        <v>1</v>
      </c>
      <c r="CI216" s="130">
        <f t="shared" si="381"/>
        <v>51</v>
      </c>
      <c r="CJ216" s="131">
        <f t="shared" si="382"/>
        <v>201</v>
      </c>
      <c r="CK216" s="131">
        <f t="shared" si="383"/>
        <v>69</v>
      </c>
      <c r="CL216" s="132">
        <f t="shared" si="384"/>
        <v>134</v>
      </c>
    </row>
    <row r="217" spans="1:90" ht="25.5" customHeight="1" x14ac:dyDescent="0.25">
      <c r="A217" s="133"/>
      <c r="B217" s="68"/>
      <c r="C217" s="235" t="s">
        <v>909</v>
      </c>
      <c r="D217" s="80" t="str">
        <f t="shared" si="385"/>
        <v>O, Z, N</v>
      </c>
      <c r="E217" s="81"/>
      <c r="F217" s="360"/>
      <c r="G217" s="360"/>
      <c r="H217" s="84"/>
      <c r="I217" s="236"/>
      <c r="J217" s="86"/>
      <c r="K217" s="87"/>
      <c r="L217" s="88"/>
      <c r="M217" s="89"/>
      <c r="N217" s="85" t="s">
        <v>88</v>
      </c>
      <c r="O217" s="90"/>
      <c r="P217" s="86"/>
      <c r="Q217" s="86" t="s">
        <v>158</v>
      </c>
      <c r="R217" s="91"/>
      <c r="S217" s="92" t="s">
        <v>88</v>
      </c>
      <c r="T217" s="90"/>
      <c r="U217" s="90" t="s">
        <v>88</v>
      </c>
      <c r="V217" s="86" t="s">
        <v>88</v>
      </c>
      <c r="W217" s="93" t="str">
        <f t="shared" si="386"/>
        <v>SA 220V= NEA
KRAFTSTOFFMANGEL</v>
      </c>
      <c r="X217" s="94" t="s">
        <v>145</v>
      </c>
      <c r="Y217" s="95" t="s">
        <v>88</v>
      </c>
      <c r="Z217" s="96"/>
      <c r="AA217" s="97"/>
      <c r="AB217" s="98" t="str">
        <f t="shared" si="373"/>
        <v>X</v>
      </c>
      <c r="AC217" s="99"/>
      <c r="AD217" s="99"/>
      <c r="AE217" s="97"/>
      <c r="AF217" s="100"/>
      <c r="AG217" s="302"/>
      <c r="AH217" s="100"/>
      <c r="AI217" s="100"/>
      <c r="AJ217" s="101"/>
      <c r="AK217" s="101"/>
      <c r="AL217" s="101"/>
      <c r="AM217" s="101"/>
      <c r="AN217" s="101"/>
      <c r="AO217" s="102"/>
      <c r="AP217" s="103"/>
      <c r="AQ217" s="104"/>
      <c r="AR217" s="102"/>
      <c r="AS217" s="102"/>
      <c r="AT217" s="102"/>
      <c r="AU217" s="105"/>
      <c r="AV217" s="119">
        <f>$AV$7</f>
        <v>1</v>
      </c>
      <c r="AW217" s="120" t="str">
        <f t="shared" si="374"/>
        <v>TEST</v>
      </c>
      <c r="AX217" s="120"/>
      <c r="AY217" s="386" t="s">
        <v>10</v>
      </c>
      <c r="AZ217" s="120" t="str">
        <f>IF(AV217&lt;&gt;"",$AB$477&amp;$AC$477,"")</f>
        <v>-E1-K5</v>
      </c>
      <c r="BA217" s="386" t="s">
        <v>910</v>
      </c>
      <c r="BB217" s="120" t="str">
        <f t="shared" si="375"/>
        <v>220V=</v>
      </c>
      <c r="BC217" s="386" t="s">
        <v>911</v>
      </c>
      <c r="BD217" s="120"/>
      <c r="BE217" s="120"/>
      <c r="BF217" s="120"/>
      <c r="BG217" s="120">
        <v>1415</v>
      </c>
      <c r="BH217" s="110" t="str">
        <f>IF(BG217="","",IF(ISERROR(VLOOKUP(BG217,[2]KNULI!$A$2:$J$1250,3,0)),"!!! FEHLER MIT DER IGRULI-VERKNÜPFUNG !!!",VLOOKUP(BG217,[2]KNULI!$A$2:$J$1250,3,0)))</f>
        <v>KRAFTSTOFFMANGEL</v>
      </c>
      <c r="BI217" s="110" t="str">
        <f>IF(BG217="","",IF(ISERROR(VLOOKUP(BG217,[2]KNULI!$A$2:$J$1250,2,0)),"!!! FEHLER MIT DER IGRULI-VERKNÜPFUNG !!!",VLOOKUP(BG217,[2]KNULI!$A$2:$J$1250,2,0)))</f>
        <v>H/</v>
      </c>
      <c r="BJ217" s="110" t="str">
        <f>IF(BG217="","",IF(ISERROR(VLOOKUP(BG217,[2]KNULI!$A$2:$J$1250,4,0)),"!!! FEHLER MIT DER IGRULI-VERKNÜPFUNG !!!",VLOOKUP(BG217,[2]KNULI!$A$2:$J$1250,4,0)))</f>
        <v>Z</v>
      </c>
      <c r="BK217" s="111" t="str">
        <f>IF(BG217="","",IF(ISERROR(VLOOKUP(BG217,[2]KNULI!$A$2:$J$1250,5,0)),"!!! FEHLER MIT DER IGRULI-VERKNÜPFUNG !!!",VLOOKUP(BG217,[2]KNULI!$A$2:$J$1250,5,0)))</f>
        <v>W</v>
      </c>
      <c r="BL217" s="241"/>
      <c r="BM217" s="120"/>
      <c r="BN217" s="199"/>
      <c r="BO217" s="215"/>
      <c r="BP217" s="122"/>
      <c r="BQ217" s="122" t="s">
        <v>146</v>
      </c>
      <c r="BR217" s="123">
        <v>30</v>
      </c>
      <c r="BS217" s="250"/>
      <c r="BT217" s="115"/>
      <c r="BU217" s="115">
        <f t="shared" si="376"/>
        <v>1</v>
      </c>
      <c r="BV217" s="115">
        <f t="shared" si="377"/>
        <v>51</v>
      </c>
      <c r="BW217" s="115">
        <f t="shared" ref="BW217:BW278" si="401">IF($AV217&lt;&gt;"",$BW$7,"")</f>
        <v>201</v>
      </c>
      <c r="BX217" s="120">
        <v>69</v>
      </c>
      <c r="BY217" s="115">
        <v>135</v>
      </c>
      <c r="BZ217" s="120" t="s">
        <v>88</v>
      </c>
      <c r="CA217" s="124"/>
      <c r="CB217" s="125"/>
      <c r="CC217" s="126"/>
      <c r="CD217" s="127" t="str">
        <f t="shared" si="378"/>
        <v>EM</v>
      </c>
      <c r="CE217" s="128">
        <f t="shared" si="379"/>
        <v>30</v>
      </c>
      <c r="CF217" s="259"/>
      <c r="CG217" s="130"/>
      <c r="CH217" s="130">
        <f t="shared" si="380"/>
        <v>1</v>
      </c>
      <c r="CI217" s="130">
        <f t="shared" si="381"/>
        <v>51</v>
      </c>
      <c r="CJ217" s="131">
        <f t="shared" si="382"/>
        <v>201</v>
      </c>
      <c r="CK217" s="131">
        <f t="shared" si="383"/>
        <v>69</v>
      </c>
      <c r="CL217" s="132">
        <f t="shared" si="384"/>
        <v>135</v>
      </c>
    </row>
    <row r="218" spans="1:90" ht="25.5" customHeight="1" x14ac:dyDescent="0.25">
      <c r="A218" s="133"/>
      <c r="B218" s="68"/>
      <c r="C218" s="235" t="s">
        <v>912</v>
      </c>
      <c r="D218" s="80" t="str">
        <f t="shared" ref="D218" si="402">CHOOSE(1+IF(COUNTA(H218:Q218)&gt;0,1,0)+IF(AND(COUNTA(R218:V218)&gt;0),2,0)+IF(OR(BZ218="X",BZ218="P"),4,0),"","O","Z","O, Z","N","O, N", "Z, N", "O, Z, N")</f>
        <v>O, Z, N</v>
      </c>
      <c r="E218" s="81"/>
      <c r="F218" s="360"/>
      <c r="G218" s="360"/>
      <c r="H218" s="84"/>
      <c r="I218" s="236"/>
      <c r="J218" s="86"/>
      <c r="K218" s="87"/>
      <c r="L218" s="88"/>
      <c r="M218" s="89"/>
      <c r="N218" s="85" t="s">
        <v>88</v>
      </c>
      <c r="O218" s="90"/>
      <c r="P218" s="86"/>
      <c r="Q218" s="86" t="s">
        <v>158</v>
      </c>
      <c r="R218" s="91"/>
      <c r="S218" s="92" t="s">
        <v>88</v>
      </c>
      <c r="T218" s="90"/>
      <c r="U218" s="90" t="s">
        <v>88</v>
      </c>
      <c r="V218" s="86" t="s">
        <v>88</v>
      </c>
      <c r="W218" s="93" t="str">
        <f t="shared" ref="W218" si="403">IF(OR(U218="X",V218="x"),AY218&amp;" "&amp;BA218&amp;" " &amp;BC218&amp;CHAR(10)&amp;BD218&amp;BH218,"")</f>
        <v>SA 220V= NEA
LÄUFT</v>
      </c>
      <c r="X218" s="94" t="s">
        <v>145</v>
      </c>
      <c r="Y218" s="95" t="s">
        <v>88</v>
      </c>
      <c r="Z218" s="96"/>
      <c r="AA218" s="97"/>
      <c r="AB218" s="98" t="str">
        <f t="shared" ref="AB218" si="404">IF(OR(Y218="X",Z218="X",AA218="X"),"X","")</f>
        <v>X</v>
      </c>
      <c r="AC218" s="99"/>
      <c r="AD218" s="99"/>
      <c r="AE218" s="97"/>
      <c r="AF218" s="100"/>
      <c r="AG218" s="302"/>
      <c r="AH218" s="100"/>
      <c r="AI218" s="100"/>
      <c r="AJ218" s="101"/>
      <c r="AK218" s="101"/>
      <c r="AL218" s="101"/>
      <c r="AM218" s="101"/>
      <c r="AN218" s="101"/>
      <c r="AO218" s="102"/>
      <c r="AP218" s="103"/>
      <c r="AQ218" s="104"/>
      <c r="AR218" s="102"/>
      <c r="AS218" s="102"/>
      <c r="AT218" s="102"/>
      <c r="AU218" s="105"/>
      <c r="AV218" s="119">
        <f>$AV$7</f>
        <v>1</v>
      </c>
      <c r="AW218" s="120" t="str">
        <f t="shared" ref="AW218" si="405">IF(AV218&lt;&gt;"",$AW$7,"")</f>
        <v>TEST</v>
      </c>
      <c r="AX218" s="120"/>
      <c r="AY218" s="386" t="s">
        <v>10</v>
      </c>
      <c r="AZ218" s="120" t="str">
        <f>IF(AV218&lt;&gt;"",$AB$477&amp;$AC$477,"")</f>
        <v>-E1-K5</v>
      </c>
      <c r="BA218" s="386" t="s">
        <v>910</v>
      </c>
      <c r="BB218" s="120" t="str">
        <f t="shared" ref="BB218" si="406">IF(AV218&lt;&gt;"",BA218,"")</f>
        <v>220V=</v>
      </c>
      <c r="BC218" s="386" t="s">
        <v>911</v>
      </c>
      <c r="BD218" s="120"/>
      <c r="BE218" s="120"/>
      <c r="BF218" s="120"/>
      <c r="BG218" s="120">
        <v>1416</v>
      </c>
      <c r="BH218" s="110" t="str">
        <f>IF(BG218="","",IF(ISERROR(VLOOKUP(BG218,[2]KNULI!$A$2:$J$1250,3,0)),"!!! FEHLER MIT DER IGRULI-VERKNÜPFUNG !!!",VLOOKUP(BG218,[2]KNULI!$A$2:$J$1250,3,0)))</f>
        <v>LÄUFT</v>
      </c>
      <c r="BI218" s="110" t="str">
        <f>IF(BG218="","",IF(ISERROR(VLOOKUP(BG218,[2]KNULI!$A$2:$J$1250,2,0)),"!!! FEHLER MIT DER IGRULI-VERKNÜPFUNG !!!",VLOOKUP(BG218,[2]KNULI!$A$2:$J$1250,2,0)))</f>
        <v>H/</v>
      </c>
      <c r="BJ218" s="110" t="str">
        <f>IF(BG218="","",IF(ISERROR(VLOOKUP(BG218,[2]KNULI!$A$2:$J$1250,4,0)),"!!! FEHLER MIT DER IGRULI-VERKNÜPFUNG !!!",VLOOKUP(BG218,[2]KNULI!$A$2:$J$1250,4,0)))</f>
        <v>Z</v>
      </c>
      <c r="BK218" s="111" t="str">
        <f>IF(BG218="","",IF(ISERROR(VLOOKUP(BG218,[2]KNULI!$A$2:$J$1250,5,0)),"!!! FEHLER MIT DER IGRULI-VERKNÜPFUNG !!!",VLOOKUP(BG218,[2]KNULI!$A$2:$J$1250,5,0)))</f>
        <v>W</v>
      </c>
      <c r="BL218" s="241"/>
      <c r="BM218" s="120"/>
      <c r="BN218" s="199"/>
      <c r="BO218" s="215"/>
      <c r="BP218" s="122"/>
      <c r="BQ218" s="122" t="s">
        <v>146</v>
      </c>
      <c r="BR218" s="123">
        <v>30</v>
      </c>
      <c r="BS218" s="250"/>
      <c r="BT218" s="115"/>
      <c r="BU218" s="115">
        <f t="shared" ref="BU218" si="407">IF(AV218&lt;&gt;"",AV218,"")</f>
        <v>1</v>
      </c>
      <c r="BV218" s="115">
        <f t="shared" ref="BV218" si="408">IF(AV218&lt;&gt;"",$BV$7,"")</f>
        <v>51</v>
      </c>
      <c r="BW218" s="115">
        <f t="shared" si="401"/>
        <v>201</v>
      </c>
      <c r="BX218" s="120">
        <v>69</v>
      </c>
      <c r="BY218" s="115">
        <v>136</v>
      </c>
      <c r="BZ218" s="120" t="s">
        <v>88</v>
      </c>
      <c r="CA218" s="124"/>
      <c r="CB218" s="125"/>
      <c r="CC218" s="126"/>
      <c r="CD218" s="127" t="str">
        <f t="shared" ref="CD218" si="409">IF($AV218&lt;&gt;"",BQ218,"")</f>
        <v>EM</v>
      </c>
      <c r="CE218" s="128">
        <f t="shared" ref="CE218" si="410">IF($AV218&lt;&gt;"",BR218,"")</f>
        <v>30</v>
      </c>
      <c r="CF218" s="259"/>
      <c r="CG218" s="130"/>
      <c r="CH218" s="130">
        <f t="shared" ref="CH218" si="411">IF($AV218&lt;&gt;"",BU218,"")</f>
        <v>1</v>
      </c>
      <c r="CI218" s="130">
        <f t="shared" ref="CI218" si="412">IF($AV218&lt;&gt;"",BV218,"")</f>
        <v>51</v>
      </c>
      <c r="CJ218" s="131">
        <f t="shared" ref="CJ218" si="413">IF($AV218&lt;&gt;"",BW218,"")</f>
        <v>201</v>
      </c>
      <c r="CK218" s="131">
        <f t="shared" ref="CK218" si="414">IF($AV218&lt;&gt;"",BX218,"")</f>
        <v>69</v>
      </c>
      <c r="CL218" s="132">
        <f t="shared" ref="CL218" si="415">IF($AV218&lt;&gt;"",BY218,"")</f>
        <v>136</v>
      </c>
    </row>
    <row r="219" spans="1:90" ht="25.5" customHeight="1" x14ac:dyDescent="0.25">
      <c r="A219" s="133"/>
      <c r="B219" s="68"/>
      <c r="C219" s="370" t="s">
        <v>913</v>
      </c>
      <c r="D219" s="80" t="str">
        <f t="shared" ref="D219" si="416">CHOOSE(1+IF(COUNTA(H219:Q219)&gt;0,1,0)+IF(AND(COUNTA(R219:V219)&gt;0),2,0)+IF(OR(BZ219="X",BZ219="P"),4,0),"","O","Z","O, Z","N","O, N", "Z, N", "O, Z, N")</f>
        <v>O, Z, N</v>
      </c>
      <c r="E219" s="81"/>
      <c r="F219" s="360"/>
      <c r="G219" s="360"/>
      <c r="H219" s="84"/>
      <c r="I219" s="236"/>
      <c r="J219" s="86"/>
      <c r="K219" s="87"/>
      <c r="L219" s="88"/>
      <c r="M219" s="89"/>
      <c r="N219" s="85" t="s">
        <v>88</v>
      </c>
      <c r="O219" s="90"/>
      <c r="P219" s="86"/>
      <c r="Q219" s="86" t="s">
        <v>158</v>
      </c>
      <c r="R219" s="91"/>
      <c r="S219" s="92" t="s">
        <v>88</v>
      </c>
      <c r="T219" s="90"/>
      <c r="U219" s="90" t="s">
        <v>88</v>
      </c>
      <c r="V219" s="86" t="s">
        <v>88</v>
      </c>
      <c r="W219" s="93" t="str">
        <f t="shared" ref="W219" si="417">IF(OR(U219="X",V219="x"),AY219&amp;" "&amp;BA219&amp;" " &amp;BC219&amp;CHAR(10)&amp;BD219&amp;BH219,"")</f>
        <v>SA 220V= NEA
GLEICHRICHTER</v>
      </c>
      <c r="X219" s="94" t="s">
        <v>145</v>
      </c>
      <c r="Y219" s="95" t="s">
        <v>88</v>
      </c>
      <c r="Z219" s="96"/>
      <c r="AA219" s="97"/>
      <c r="AB219" s="98" t="str">
        <f t="shared" ref="AB219" si="418">IF(OR(Y219="X",Z219="X",AA219="X"),"X","")</f>
        <v>X</v>
      </c>
      <c r="AC219" s="99"/>
      <c r="AD219" s="99"/>
      <c r="AE219" s="97"/>
      <c r="AF219" s="100"/>
      <c r="AG219" s="302"/>
      <c r="AH219" s="100"/>
      <c r="AI219" s="100"/>
      <c r="AJ219" s="101"/>
      <c r="AK219" s="101"/>
      <c r="AL219" s="101"/>
      <c r="AM219" s="101"/>
      <c r="AN219" s="101"/>
      <c r="AO219" s="102"/>
      <c r="AP219" s="103"/>
      <c r="AQ219" s="104"/>
      <c r="AR219" s="102"/>
      <c r="AS219" s="102"/>
      <c r="AT219" s="102"/>
      <c r="AU219" s="105"/>
      <c r="AV219" s="119">
        <f>$AV$7</f>
        <v>1</v>
      </c>
      <c r="AW219" s="120" t="str">
        <f t="shared" ref="AW219" si="419">IF(AV219&lt;&gt;"",$AW$7,"")</f>
        <v>TEST</v>
      </c>
      <c r="AX219" s="120"/>
      <c r="AY219" s="386" t="s">
        <v>10</v>
      </c>
      <c r="AZ219" s="120" t="str">
        <f>IF(AV219&lt;&gt;"",$AB$477&amp;$AC$477,"")</f>
        <v>-E1-K5</v>
      </c>
      <c r="BA219" s="386" t="s">
        <v>910</v>
      </c>
      <c r="BB219" s="120" t="str">
        <f t="shared" ref="BB219" si="420">IF(AV219&lt;&gt;"",BA219,"")</f>
        <v>220V=</v>
      </c>
      <c r="BC219" s="386" t="s">
        <v>911</v>
      </c>
      <c r="BD219" s="120"/>
      <c r="BE219" s="120"/>
      <c r="BF219" s="120"/>
      <c r="BG219" s="120">
        <v>1417</v>
      </c>
      <c r="BH219" s="110" t="str">
        <f>IF(BG219="","",IF(ISERROR(VLOOKUP(BG219,[2]KNULI!$A$2:$J$1250,3,0)),"!!! FEHLER MIT DER IGRULI-VERKNÜPFUNG !!!",VLOOKUP(BG219,[2]KNULI!$A$2:$J$1250,3,0)))</f>
        <v>GLEICHRICHTER</v>
      </c>
      <c r="BI219" s="110" t="str">
        <f>IF(BG219="","",IF(ISERROR(VLOOKUP(BG219,[2]KNULI!$A$2:$J$1250,2,0)),"!!! FEHLER MIT DER IGRULI-VERKNÜPFUNG !!!",VLOOKUP(BG219,[2]KNULI!$A$2:$J$1250,2,0)))</f>
        <v>H/</v>
      </c>
      <c r="BJ219" s="110" t="str">
        <f>IF(BG219="","",IF(ISERROR(VLOOKUP(BG219,[2]KNULI!$A$2:$J$1250,4,0)),"!!! FEHLER MIT DER IGRULI-VERKNÜPFUNG !!!",VLOOKUP(BG219,[2]KNULI!$A$2:$J$1250,4,0)))</f>
        <v>Z</v>
      </c>
      <c r="BK219" s="111" t="str">
        <f>IF(BG219="","",IF(ISERROR(VLOOKUP(BG219,[2]KNULI!$A$2:$J$1250,5,0)),"!!! FEHLER MIT DER IGRULI-VERKNÜPFUNG !!!",VLOOKUP(BG219,[2]KNULI!$A$2:$J$1250,5,0)))</f>
        <v>F</v>
      </c>
      <c r="BL219" s="241"/>
      <c r="BM219" s="120"/>
      <c r="BN219" s="199"/>
      <c r="BO219" s="215"/>
      <c r="BP219" s="122"/>
      <c r="BQ219" s="122" t="s">
        <v>146</v>
      </c>
      <c r="BR219" s="123">
        <v>30</v>
      </c>
      <c r="BS219" s="250"/>
      <c r="BT219" s="115"/>
      <c r="BU219" s="115">
        <f t="shared" ref="BU219" si="421">IF(AV219&lt;&gt;"",AV219,"")</f>
        <v>1</v>
      </c>
      <c r="BV219" s="115">
        <f t="shared" ref="BV219" si="422">IF(AV219&lt;&gt;"",$BV$7,"")</f>
        <v>51</v>
      </c>
      <c r="BW219" s="115">
        <f t="shared" si="401"/>
        <v>201</v>
      </c>
      <c r="BX219" s="120">
        <v>69</v>
      </c>
      <c r="BY219" s="115">
        <v>137</v>
      </c>
      <c r="BZ219" s="120" t="s">
        <v>88</v>
      </c>
      <c r="CA219" s="124"/>
      <c r="CB219" s="125"/>
      <c r="CC219" s="126"/>
      <c r="CD219" s="127" t="str">
        <f t="shared" ref="CD219" si="423">IF($AV219&lt;&gt;"",BQ219,"")</f>
        <v>EM</v>
      </c>
      <c r="CE219" s="128">
        <f t="shared" ref="CE219" si="424">IF($AV219&lt;&gt;"",BR219,"")</f>
        <v>30</v>
      </c>
      <c r="CF219" s="259"/>
      <c r="CG219" s="130"/>
      <c r="CH219" s="130">
        <f t="shared" ref="CH219" si="425">IF($AV219&lt;&gt;"",BU219,"")</f>
        <v>1</v>
      </c>
      <c r="CI219" s="130">
        <f t="shared" ref="CI219" si="426">IF($AV219&lt;&gt;"",BV219,"")</f>
        <v>51</v>
      </c>
      <c r="CJ219" s="131">
        <f t="shared" ref="CJ219" si="427">IF($AV219&lt;&gt;"",BW219,"")</f>
        <v>201</v>
      </c>
      <c r="CK219" s="131">
        <f t="shared" ref="CK219" si="428">IF($AV219&lt;&gt;"",BX219,"")</f>
        <v>69</v>
      </c>
      <c r="CL219" s="132">
        <f t="shared" ref="CL219" si="429">IF($AV219&lt;&gt;"",BY219,"")</f>
        <v>137</v>
      </c>
    </row>
    <row r="220" spans="1:90" ht="25.5" customHeight="1" x14ac:dyDescent="0.25">
      <c r="A220" s="133"/>
      <c r="B220" s="68" t="s">
        <v>88</v>
      </c>
      <c r="C220" s="243" t="s">
        <v>515</v>
      </c>
      <c r="D220" s="80" t="str">
        <f t="shared" si="372"/>
        <v/>
      </c>
      <c r="E220" s="81"/>
      <c r="F220" s="344"/>
      <c r="G220" s="344"/>
      <c r="H220" s="84"/>
      <c r="I220" s="236"/>
      <c r="J220" s="86"/>
      <c r="K220" s="87"/>
      <c r="L220" s="88"/>
      <c r="M220" s="89"/>
      <c r="N220" s="85"/>
      <c r="O220" s="90"/>
      <c r="P220" s="86"/>
      <c r="Q220" s="86"/>
      <c r="R220" s="91"/>
      <c r="S220" s="92"/>
      <c r="T220" s="90"/>
      <c r="U220" s="90"/>
      <c r="V220" s="86"/>
      <c r="W220" s="93" t="str">
        <f t="shared" si="371"/>
        <v/>
      </c>
      <c r="X220" s="94"/>
      <c r="Y220" s="95"/>
      <c r="Z220" s="96"/>
      <c r="AA220" s="97"/>
      <c r="AB220" s="98" t="str">
        <f t="shared" ref="AB220:AB257" si="430">IF(OR(Y220="X",Z220="X",AA220="X"),"X","")</f>
        <v/>
      </c>
      <c r="AC220" s="99"/>
      <c r="AD220" s="99"/>
      <c r="AE220" s="97"/>
      <c r="AF220" s="100"/>
      <c r="AG220" s="100"/>
      <c r="AH220" s="100"/>
      <c r="AI220" s="100"/>
      <c r="AJ220" s="101"/>
      <c r="AK220" s="101"/>
      <c r="AL220" s="101"/>
      <c r="AM220" s="101"/>
      <c r="AN220" s="101"/>
      <c r="AO220" s="102"/>
      <c r="AP220" s="103"/>
      <c r="AQ220" s="104"/>
      <c r="AR220" s="102"/>
      <c r="AS220" s="102"/>
      <c r="AT220" s="102"/>
      <c r="AU220" s="105"/>
      <c r="AV220" s="119"/>
      <c r="AW220" s="120" t="str">
        <f t="shared" ref="AW220:AW277" si="431">IF(AV220&lt;&gt;"",$AW$7,"")</f>
        <v/>
      </c>
      <c r="AX220" s="120"/>
      <c r="AY220" s="120"/>
      <c r="AZ220" s="120"/>
      <c r="BA220" s="120"/>
      <c r="BB220" s="120" t="str">
        <f t="shared" ref="BB220:BB270" si="432">IF(AV220&lt;&gt;"",BA220,"")</f>
        <v/>
      </c>
      <c r="BC220" s="120"/>
      <c r="BD220" s="120"/>
      <c r="BE220" s="120"/>
      <c r="BF220" s="120"/>
      <c r="BG220" s="120"/>
      <c r="BH220" s="110" t="str">
        <f>IF(BG220="","",IF(ISERROR(VLOOKUP(BG220,[2]KNULI!$A$2:$J$1250,3,0)),"!!! FEHLER MIT DER IGRULI-VERKNÜPFUNG !!!",VLOOKUP(BG220,[2]KNULI!$A$2:$J$1250,3,0)))</f>
        <v/>
      </c>
      <c r="BI220" s="110" t="str">
        <f>IF(BG220="","",IF(ISERROR(VLOOKUP(BG220,[2]KNULI!$A$2:$J$1250,2,0)),"!!! FEHLER MIT DER IGRULI-VERKNÜPFUNG !!!",VLOOKUP(BG220,[2]KNULI!$A$2:$J$1250,2,0)))</f>
        <v/>
      </c>
      <c r="BJ220" s="110" t="str">
        <f>IF(BG220="","",IF(ISERROR(VLOOKUP(BG220,[2]KNULI!$A$2:$J$1250,4,0)),"!!! FEHLER MIT DER IGRULI-VERKNÜPFUNG !!!",VLOOKUP(BG220,[2]KNULI!$A$2:$J$1250,4,0)))</f>
        <v/>
      </c>
      <c r="BK220" s="111" t="str">
        <f>IF(BG220="","",IF(ISERROR(VLOOKUP(BG220,[2]KNULI!$A$2:$J$1250,5,0)),"!!! FEHLER MIT DER IGRULI-VERKNÜPFUNG !!!",VLOOKUP(BG220,[2]KNULI!$A$2:$J$1250,5,0)))</f>
        <v/>
      </c>
      <c r="BL220" s="241"/>
      <c r="BM220" s="120"/>
      <c r="BN220" s="199"/>
      <c r="BO220" s="215"/>
      <c r="BP220" s="122"/>
      <c r="BQ220" s="122"/>
      <c r="BR220" s="123"/>
      <c r="BS220" s="250"/>
      <c r="BT220" s="115"/>
      <c r="BU220" s="115" t="str">
        <f t="shared" ref="BU220:BU277" si="433">IF(AV220&lt;&gt;"",AV220,"")</f>
        <v/>
      </c>
      <c r="BV220" s="115" t="str">
        <f t="shared" ref="BV220:BV277" si="434">IF(AV220&lt;&gt;"",$BV$7,"")</f>
        <v/>
      </c>
      <c r="BW220" s="115" t="str">
        <f t="shared" si="401"/>
        <v/>
      </c>
      <c r="BX220" s="120"/>
      <c r="BY220" s="115"/>
      <c r="BZ220" s="120"/>
      <c r="CA220" s="124"/>
      <c r="CB220" s="125"/>
      <c r="CC220" s="126"/>
      <c r="CD220" s="127" t="str">
        <f t="shared" ref="CD220:CE269" si="435">IF($AV220&lt;&gt;"",BQ220,"")</f>
        <v/>
      </c>
      <c r="CE220" s="128" t="str">
        <f t="shared" si="435"/>
        <v/>
      </c>
      <c r="CF220" s="259"/>
      <c r="CG220" s="130"/>
      <c r="CH220" s="130" t="str">
        <f t="shared" ref="CH220:CL249" si="436">IF($AV220&lt;&gt;"",BU220,"")</f>
        <v/>
      </c>
      <c r="CI220" s="130" t="str">
        <f t="shared" si="436"/>
        <v/>
      </c>
      <c r="CJ220" s="131" t="str">
        <f t="shared" si="436"/>
        <v/>
      </c>
      <c r="CK220" s="131" t="str">
        <f t="shared" si="436"/>
        <v/>
      </c>
      <c r="CL220" s="132" t="str">
        <f t="shared" si="436"/>
        <v/>
      </c>
    </row>
    <row r="221" spans="1:90" ht="25.5" customHeight="1" x14ac:dyDescent="0.25">
      <c r="A221" s="133"/>
      <c r="B221" s="68"/>
      <c r="C221" s="235" t="s">
        <v>620</v>
      </c>
      <c r="D221" s="80" t="str">
        <f t="shared" si="372"/>
        <v>O</v>
      </c>
      <c r="E221" s="81" t="s">
        <v>516</v>
      </c>
      <c r="F221" s="344" t="s">
        <v>517</v>
      </c>
      <c r="G221" s="360" t="s">
        <v>732</v>
      </c>
      <c r="H221" s="84"/>
      <c r="I221" s="236"/>
      <c r="J221" s="86"/>
      <c r="K221" s="87"/>
      <c r="L221" s="88"/>
      <c r="M221" s="89" t="s">
        <v>518</v>
      </c>
      <c r="N221" s="85"/>
      <c r="O221" s="90"/>
      <c r="P221" s="86"/>
      <c r="Q221" s="86"/>
      <c r="R221" s="91"/>
      <c r="S221" s="92"/>
      <c r="T221" s="90"/>
      <c r="U221" s="90"/>
      <c r="V221" s="86"/>
      <c r="W221" s="93" t="str">
        <f t="shared" si="371"/>
        <v/>
      </c>
      <c r="X221" s="94"/>
      <c r="Y221" s="95"/>
      <c r="Z221" s="96"/>
      <c r="AA221" s="97"/>
      <c r="AB221" s="98" t="str">
        <f t="shared" si="430"/>
        <v/>
      </c>
      <c r="AC221" s="99"/>
      <c r="AD221" s="99"/>
      <c r="AE221" s="97"/>
      <c r="AF221" s="100"/>
      <c r="AG221" s="100"/>
      <c r="AH221" s="100"/>
      <c r="AI221" s="100"/>
      <c r="AJ221" s="101"/>
      <c r="AK221" s="101"/>
      <c r="AL221" s="101"/>
      <c r="AM221" s="101"/>
      <c r="AN221" s="101"/>
      <c r="AO221" s="102"/>
      <c r="AP221" s="103"/>
      <c r="AQ221" s="104"/>
      <c r="AR221" s="102"/>
      <c r="AS221" s="102"/>
      <c r="AT221" s="102"/>
      <c r="AU221" s="105"/>
      <c r="AV221" s="119"/>
      <c r="AW221" s="120" t="str">
        <f t="shared" si="431"/>
        <v/>
      </c>
      <c r="AX221" s="120"/>
      <c r="AY221" s="120"/>
      <c r="AZ221" s="120"/>
      <c r="BA221" s="120"/>
      <c r="BB221" s="120" t="str">
        <f t="shared" si="432"/>
        <v/>
      </c>
      <c r="BC221" s="120"/>
      <c r="BD221" s="120"/>
      <c r="BE221" s="120"/>
      <c r="BF221" s="120"/>
      <c r="BG221" s="120"/>
      <c r="BH221" s="110" t="str">
        <f>IF(BG221="","",IF(ISERROR(VLOOKUP(BG221,[2]KNULI!$A$2:$J$1250,3,0)),"!!! FEHLER MIT DER IGRULI-VERKNÜPFUNG !!!",VLOOKUP(BG221,[2]KNULI!$A$2:$J$1250,3,0)))</f>
        <v/>
      </c>
      <c r="BI221" s="110" t="str">
        <f>IF(BG221="","",IF(ISERROR(VLOOKUP(BG221,[2]KNULI!$A$2:$J$1250,2,0)),"!!! FEHLER MIT DER IGRULI-VERKNÜPFUNG !!!",VLOOKUP(BG221,[2]KNULI!$A$2:$J$1250,2,0)))</f>
        <v/>
      </c>
      <c r="BJ221" s="110" t="str">
        <f>IF(BG221="","",IF(ISERROR(VLOOKUP(BG221,[2]KNULI!$A$2:$J$1250,4,0)),"!!! FEHLER MIT DER IGRULI-VERKNÜPFUNG !!!",VLOOKUP(BG221,[2]KNULI!$A$2:$J$1250,4,0)))</f>
        <v/>
      </c>
      <c r="BK221" s="111" t="str">
        <f>IF(BG221="","",IF(ISERROR(VLOOKUP(BG221,[2]KNULI!$A$2:$J$1250,5,0)),"!!! FEHLER MIT DER IGRULI-VERKNÜPFUNG !!!",VLOOKUP(BG221,[2]KNULI!$A$2:$J$1250,5,0)))</f>
        <v/>
      </c>
      <c r="BL221" s="241"/>
      <c r="BM221" s="120"/>
      <c r="BN221" s="199"/>
      <c r="BO221" s="215"/>
      <c r="BP221" s="122"/>
      <c r="BQ221" s="122"/>
      <c r="BR221" s="123"/>
      <c r="BS221" s="250"/>
      <c r="BT221" s="115"/>
      <c r="BU221" s="115" t="str">
        <f t="shared" si="433"/>
        <v/>
      </c>
      <c r="BV221" s="115" t="str">
        <f t="shared" si="434"/>
        <v/>
      </c>
      <c r="BW221" s="115" t="str">
        <f t="shared" si="401"/>
        <v/>
      </c>
      <c r="BX221" s="120"/>
      <c r="BY221" s="115"/>
      <c r="BZ221" s="120"/>
      <c r="CA221" s="124"/>
      <c r="CB221" s="125"/>
      <c r="CC221" s="126"/>
      <c r="CD221" s="127" t="str">
        <f t="shared" si="435"/>
        <v/>
      </c>
      <c r="CE221" s="128" t="str">
        <f t="shared" si="435"/>
        <v/>
      </c>
      <c r="CF221" s="259"/>
      <c r="CG221" s="130"/>
      <c r="CH221" s="130" t="str">
        <f t="shared" si="436"/>
        <v/>
      </c>
      <c r="CI221" s="130" t="str">
        <f t="shared" si="436"/>
        <v/>
      </c>
      <c r="CJ221" s="131" t="str">
        <f t="shared" si="436"/>
        <v/>
      </c>
      <c r="CK221" s="131" t="str">
        <f t="shared" si="436"/>
        <v/>
      </c>
      <c r="CL221" s="132" t="str">
        <f t="shared" si="436"/>
        <v/>
      </c>
    </row>
    <row r="222" spans="1:90" ht="25.5" customHeight="1" x14ac:dyDescent="0.25">
      <c r="A222" s="133"/>
      <c r="B222" s="68"/>
      <c r="C222" s="235" t="s">
        <v>621</v>
      </c>
      <c r="D222" s="80" t="str">
        <f t="shared" si="372"/>
        <v>O</v>
      </c>
      <c r="E222" s="81" t="s">
        <v>516</v>
      </c>
      <c r="F222" s="360" t="s">
        <v>278</v>
      </c>
      <c r="G222" s="360" t="s">
        <v>732</v>
      </c>
      <c r="H222" s="84"/>
      <c r="I222" s="236"/>
      <c r="J222" s="86"/>
      <c r="K222" s="87"/>
      <c r="L222" s="88"/>
      <c r="M222" s="89" t="s">
        <v>518</v>
      </c>
      <c r="N222" s="85"/>
      <c r="O222" s="90"/>
      <c r="P222" s="86"/>
      <c r="Q222" s="86"/>
      <c r="R222" s="91"/>
      <c r="S222" s="92"/>
      <c r="T222" s="90"/>
      <c r="U222" s="90"/>
      <c r="V222" s="86"/>
      <c r="W222" s="93" t="str">
        <f t="shared" si="371"/>
        <v/>
      </c>
      <c r="X222" s="94"/>
      <c r="Y222" s="95"/>
      <c r="Z222" s="96"/>
      <c r="AA222" s="97"/>
      <c r="AB222" s="98" t="str">
        <f t="shared" si="430"/>
        <v/>
      </c>
      <c r="AC222" s="99"/>
      <c r="AD222" s="99"/>
      <c r="AE222" s="97"/>
      <c r="AF222" s="100"/>
      <c r="AG222" s="100"/>
      <c r="AH222" s="100"/>
      <c r="AI222" s="100"/>
      <c r="AJ222" s="101"/>
      <c r="AK222" s="101"/>
      <c r="AL222" s="101"/>
      <c r="AM222" s="101"/>
      <c r="AN222" s="101"/>
      <c r="AO222" s="102"/>
      <c r="AP222" s="103"/>
      <c r="AQ222" s="104"/>
      <c r="AR222" s="102"/>
      <c r="AS222" s="102"/>
      <c r="AT222" s="102"/>
      <c r="AU222" s="105"/>
      <c r="AV222" s="119"/>
      <c r="AW222" s="120" t="str">
        <f t="shared" si="431"/>
        <v/>
      </c>
      <c r="AX222" s="120"/>
      <c r="AY222" s="120"/>
      <c r="AZ222" s="120"/>
      <c r="BA222" s="120"/>
      <c r="BB222" s="120" t="str">
        <f t="shared" si="432"/>
        <v/>
      </c>
      <c r="BC222" s="120"/>
      <c r="BD222" s="120"/>
      <c r="BE222" s="120"/>
      <c r="BF222" s="120"/>
      <c r="BG222" s="120"/>
      <c r="BH222" s="110" t="str">
        <f>IF(BG222="","",IF(ISERROR(VLOOKUP(BG222,[2]KNULI!$A$2:$J$1250,3,0)),"!!! FEHLER MIT DER IGRULI-VERKNÜPFUNG !!!",VLOOKUP(BG222,[2]KNULI!$A$2:$J$1250,3,0)))</f>
        <v/>
      </c>
      <c r="BI222" s="110" t="str">
        <f>IF(BG222="","",IF(ISERROR(VLOOKUP(BG222,[2]KNULI!$A$2:$J$1250,2,0)),"!!! FEHLER MIT DER IGRULI-VERKNÜPFUNG !!!",VLOOKUP(BG222,[2]KNULI!$A$2:$J$1250,2,0)))</f>
        <v/>
      </c>
      <c r="BJ222" s="110" t="str">
        <f>IF(BG222="","",IF(ISERROR(VLOOKUP(BG222,[2]KNULI!$A$2:$J$1250,4,0)),"!!! FEHLER MIT DER IGRULI-VERKNÜPFUNG !!!",VLOOKUP(BG222,[2]KNULI!$A$2:$J$1250,4,0)))</f>
        <v/>
      </c>
      <c r="BK222" s="111" t="str">
        <f>IF(BG222="","",IF(ISERROR(VLOOKUP(BG222,[2]KNULI!$A$2:$J$1250,5,0)),"!!! FEHLER MIT DER IGRULI-VERKNÜPFUNG !!!",VLOOKUP(BG222,[2]KNULI!$A$2:$J$1250,5,0)))</f>
        <v/>
      </c>
      <c r="BL222" s="241"/>
      <c r="BM222" s="120"/>
      <c r="BN222" s="199"/>
      <c r="BO222" s="215"/>
      <c r="BP222" s="122"/>
      <c r="BQ222" s="122"/>
      <c r="BR222" s="123"/>
      <c r="BS222" s="250"/>
      <c r="BT222" s="115"/>
      <c r="BU222" s="115" t="str">
        <f t="shared" si="433"/>
        <v/>
      </c>
      <c r="BV222" s="115" t="str">
        <f t="shared" si="434"/>
        <v/>
      </c>
      <c r="BW222" s="115" t="str">
        <f t="shared" si="401"/>
        <v/>
      </c>
      <c r="BX222" s="120"/>
      <c r="BY222" s="115"/>
      <c r="BZ222" s="120"/>
      <c r="CA222" s="378"/>
      <c r="CB222" s="125"/>
      <c r="CC222" s="380"/>
      <c r="CD222" s="127" t="str">
        <f t="shared" si="435"/>
        <v/>
      </c>
      <c r="CE222" s="128" t="str">
        <f t="shared" si="435"/>
        <v/>
      </c>
      <c r="CF222" s="259"/>
      <c r="CG222" s="130"/>
      <c r="CH222" s="130" t="str">
        <f t="shared" si="436"/>
        <v/>
      </c>
      <c r="CI222" s="130" t="str">
        <f t="shared" si="436"/>
        <v/>
      </c>
      <c r="CJ222" s="131" t="str">
        <f t="shared" si="436"/>
        <v/>
      </c>
      <c r="CK222" s="131" t="str">
        <f t="shared" si="436"/>
        <v/>
      </c>
      <c r="CL222" s="132" t="str">
        <f t="shared" si="436"/>
        <v/>
      </c>
    </row>
    <row r="223" spans="1:90" ht="25.5" customHeight="1" x14ac:dyDescent="0.25">
      <c r="A223" s="133"/>
      <c r="B223" s="68"/>
      <c r="C223" s="235" t="s">
        <v>622</v>
      </c>
      <c r="D223" s="80" t="str">
        <f t="shared" si="372"/>
        <v>O, Z, N</v>
      </c>
      <c r="E223" s="81" t="s">
        <v>516</v>
      </c>
      <c r="F223" s="344"/>
      <c r="G223" s="360" t="str">
        <f>AZ223</f>
        <v>-E1-K5</v>
      </c>
      <c r="H223" s="84"/>
      <c r="I223" s="236"/>
      <c r="J223" s="86"/>
      <c r="K223" s="87"/>
      <c r="L223" s="88"/>
      <c r="M223" s="89" t="s">
        <v>519</v>
      </c>
      <c r="N223" s="85" t="s">
        <v>88</v>
      </c>
      <c r="O223" s="90"/>
      <c r="P223" s="86"/>
      <c r="Q223" s="86" t="s">
        <v>158</v>
      </c>
      <c r="R223" s="91"/>
      <c r="S223" s="92" t="s">
        <v>88</v>
      </c>
      <c r="T223" s="90"/>
      <c r="U223" s="90" t="s">
        <v>88</v>
      </c>
      <c r="V223" s="86" t="s">
        <v>88</v>
      </c>
      <c r="W223" s="93" t="str">
        <f t="shared" si="371"/>
        <v>110kV .... 
NOTSTROMAGGR</v>
      </c>
      <c r="X223" s="94" t="s">
        <v>145</v>
      </c>
      <c r="Y223" s="95" t="s">
        <v>88</v>
      </c>
      <c r="Z223" s="96"/>
      <c r="AA223" s="97"/>
      <c r="AB223" s="98" t="str">
        <f t="shared" si="430"/>
        <v>X</v>
      </c>
      <c r="AC223" s="99"/>
      <c r="AD223" s="99"/>
      <c r="AE223" s="97"/>
      <c r="AF223" s="100"/>
      <c r="AG223" s="302"/>
      <c r="AH223" s="100"/>
      <c r="AI223" s="100"/>
      <c r="AJ223" s="101"/>
      <c r="AK223" s="101"/>
      <c r="AL223" s="101"/>
      <c r="AM223" s="101"/>
      <c r="AN223" s="101"/>
      <c r="AO223" s="102"/>
      <c r="AP223" s="103"/>
      <c r="AQ223" s="104"/>
      <c r="AR223" s="102"/>
      <c r="AS223" s="102"/>
      <c r="AT223" s="102"/>
      <c r="AU223" s="105"/>
      <c r="AV223" s="119">
        <f>$AV$7</f>
        <v>1</v>
      </c>
      <c r="AW223" s="120" t="str">
        <f t="shared" si="431"/>
        <v>TEST</v>
      </c>
      <c r="AX223" s="120"/>
      <c r="AY223" s="120" t="s">
        <v>93</v>
      </c>
      <c r="AZ223" s="120" t="str">
        <f>IF(AV223&lt;&gt;"",$AB$477&amp;$AC$477,"")</f>
        <v>-E1-K5</v>
      </c>
      <c r="BA223" s="120" t="s">
        <v>432</v>
      </c>
      <c r="BB223" s="120" t="str">
        <f t="shared" si="432"/>
        <v>....</v>
      </c>
      <c r="BC223" s="120"/>
      <c r="BD223" s="120"/>
      <c r="BE223" s="120"/>
      <c r="BF223" s="120"/>
      <c r="BG223" s="120">
        <v>1180</v>
      </c>
      <c r="BH223" s="110" t="str">
        <f>IF(BG223="","",IF(ISERROR(VLOOKUP(BG223,[2]KNULI!$A$2:$J$1250,3,0)),"!!! FEHLER MIT DER IGRULI-VERKNÜPFUNG !!!",VLOOKUP(BG223,[2]KNULI!$A$2:$J$1250,3,0)))</f>
        <v>NOTSTROMAGGR</v>
      </c>
      <c r="BI223" s="110" t="str">
        <f>IF(BG223="","",IF(ISERROR(VLOOKUP(BG223,[2]KNULI!$A$2:$J$1250,2,0)),"!!! FEHLER MIT DER IGRULI-VERKNÜPFUNG !!!",VLOOKUP(BG223,[2]KNULI!$A$2:$J$1250,2,0)))</f>
        <v>H/</v>
      </c>
      <c r="BJ223" s="110" t="str">
        <f>IF(BG223="","",IF(ISERROR(VLOOKUP(BG223,[2]KNULI!$A$2:$J$1250,4,0)),"!!! FEHLER MIT DER IGRULI-VERKNÜPFUNG !!!",VLOOKUP(BG223,[2]KNULI!$A$2:$J$1250,4,0)))</f>
        <v>Z</v>
      </c>
      <c r="BK223" s="111" t="str">
        <f>IF(BG223="","",IF(ISERROR(VLOOKUP(BG223,[2]KNULI!$A$2:$J$1250,5,0)),"!!! FEHLER MIT DER IGRULI-VERKNÜPFUNG !!!",VLOOKUP(BG223,[2]KNULI!$A$2:$J$1250,5,0)))</f>
        <v>F</v>
      </c>
      <c r="BL223" s="241"/>
      <c r="BM223" s="120"/>
      <c r="BN223" s="199"/>
      <c r="BO223" s="215"/>
      <c r="BP223" s="122"/>
      <c r="BQ223" s="122" t="s">
        <v>146</v>
      </c>
      <c r="BR223" s="123">
        <v>30</v>
      </c>
      <c r="BS223" s="250"/>
      <c r="BT223" s="115"/>
      <c r="BU223" s="115">
        <f t="shared" si="433"/>
        <v>1</v>
      </c>
      <c r="BV223" s="115">
        <f t="shared" si="434"/>
        <v>51</v>
      </c>
      <c r="BW223" s="115">
        <f t="shared" si="401"/>
        <v>201</v>
      </c>
      <c r="BX223" s="120">
        <v>68</v>
      </c>
      <c r="BY223" s="115">
        <v>156</v>
      </c>
      <c r="BZ223" s="120" t="s">
        <v>88</v>
      </c>
      <c r="CA223" s="124"/>
      <c r="CB223" s="125"/>
      <c r="CC223" s="126"/>
      <c r="CD223" s="127" t="str">
        <f t="shared" si="435"/>
        <v>EM</v>
      </c>
      <c r="CE223" s="128">
        <f t="shared" si="435"/>
        <v>30</v>
      </c>
      <c r="CF223" s="259"/>
      <c r="CG223" s="130"/>
      <c r="CH223" s="130">
        <f t="shared" si="436"/>
        <v>1</v>
      </c>
      <c r="CI223" s="130">
        <f t="shared" si="436"/>
        <v>51</v>
      </c>
      <c r="CJ223" s="131">
        <f t="shared" si="436"/>
        <v>201</v>
      </c>
      <c r="CK223" s="131">
        <f t="shared" si="436"/>
        <v>68</v>
      </c>
      <c r="CL223" s="132">
        <f t="shared" si="436"/>
        <v>156</v>
      </c>
    </row>
    <row r="224" spans="1:90" ht="25.5" customHeight="1" x14ac:dyDescent="0.25">
      <c r="A224" s="133"/>
      <c r="B224" s="68"/>
      <c r="C224" s="235" t="s">
        <v>520</v>
      </c>
      <c r="D224" s="80" t="str">
        <f t="shared" si="372"/>
        <v>O</v>
      </c>
      <c r="E224" s="81" t="s">
        <v>516</v>
      </c>
      <c r="F224" s="360" t="s">
        <v>278</v>
      </c>
      <c r="G224" s="360" t="s">
        <v>727</v>
      </c>
      <c r="H224" s="84"/>
      <c r="I224" s="236"/>
      <c r="J224" s="86"/>
      <c r="K224" s="87"/>
      <c r="L224" s="88"/>
      <c r="M224" s="89" t="s">
        <v>518</v>
      </c>
      <c r="N224" s="85"/>
      <c r="O224" s="90"/>
      <c r="P224" s="86"/>
      <c r="Q224" s="86"/>
      <c r="R224" s="91"/>
      <c r="S224" s="92"/>
      <c r="T224" s="90"/>
      <c r="U224" s="90"/>
      <c r="V224" s="86"/>
      <c r="W224" s="93" t="str">
        <f t="shared" si="371"/>
        <v/>
      </c>
      <c r="X224" s="94"/>
      <c r="Y224" s="95"/>
      <c r="Z224" s="96"/>
      <c r="AA224" s="97"/>
      <c r="AB224" s="98" t="str">
        <f t="shared" si="430"/>
        <v/>
      </c>
      <c r="AC224" s="99"/>
      <c r="AD224" s="99"/>
      <c r="AE224" s="97"/>
      <c r="AF224" s="100"/>
      <c r="AG224" s="100"/>
      <c r="AH224" s="100"/>
      <c r="AI224" s="100"/>
      <c r="AJ224" s="101"/>
      <c r="AK224" s="101"/>
      <c r="AL224" s="101"/>
      <c r="AM224" s="101"/>
      <c r="AN224" s="101"/>
      <c r="AO224" s="102"/>
      <c r="AP224" s="103"/>
      <c r="AQ224" s="104"/>
      <c r="AR224" s="102"/>
      <c r="AS224" s="102"/>
      <c r="AT224" s="102"/>
      <c r="AU224" s="105"/>
      <c r="AV224" s="119"/>
      <c r="AW224" s="120" t="str">
        <f t="shared" si="431"/>
        <v/>
      </c>
      <c r="AX224" s="120"/>
      <c r="AY224" s="120"/>
      <c r="AZ224" s="120"/>
      <c r="BA224" s="120"/>
      <c r="BB224" s="120" t="str">
        <f t="shared" si="432"/>
        <v/>
      </c>
      <c r="BC224" s="120"/>
      <c r="BD224" s="120"/>
      <c r="BE224" s="120"/>
      <c r="BF224" s="120"/>
      <c r="BG224" s="120"/>
      <c r="BH224" s="110" t="str">
        <f>IF(BG224="","",IF(ISERROR(VLOOKUP(BG224,[2]KNULI!$A$2:$J$1250,3,0)),"!!! FEHLER MIT DER IGRULI-VERKNÜPFUNG !!!",VLOOKUP(BG224,[2]KNULI!$A$2:$J$1250,3,0)))</f>
        <v/>
      </c>
      <c r="BI224" s="110" t="str">
        <f>IF(BG224="","",IF(ISERROR(VLOOKUP(BG224,[2]KNULI!$A$2:$J$1250,2,0)),"!!! FEHLER MIT DER IGRULI-VERKNÜPFUNG !!!",VLOOKUP(BG224,[2]KNULI!$A$2:$J$1250,2,0)))</f>
        <v/>
      </c>
      <c r="BJ224" s="110" t="str">
        <f>IF(BG224="","",IF(ISERROR(VLOOKUP(BG224,[2]KNULI!$A$2:$J$1250,4,0)),"!!! FEHLER MIT DER IGRULI-VERKNÜPFUNG !!!",VLOOKUP(BG224,[2]KNULI!$A$2:$J$1250,4,0)))</f>
        <v/>
      </c>
      <c r="BK224" s="111" t="str">
        <f>IF(BG224="","",IF(ISERROR(VLOOKUP(BG224,[2]KNULI!$A$2:$J$1250,5,0)),"!!! FEHLER MIT DER IGRULI-VERKNÜPFUNG !!!",VLOOKUP(BG224,[2]KNULI!$A$2:$J$1250,5,0)))</f>
        <v/>
      </c>
      <c r="BL224" s="241"/>
      <c r="BM224" s="120"/>
      <c r="BN224" s="199"/>
      <c r="BO224" s="215"/>
      <c r="BP224" s="122"/>
      <c r="BQ224" s="122"/>
      <c r="BR224" s="123"/>
      <c r="BS224" s="250"/>
      <c r="BT224" s="115"/>
      <c r="BU224" s="115" t="str">
        <f t="shared" si="433"/>
        <v/>
      </c>
      <c r="BV224" s="115" t="str">
        <f t="shared" si="434"/>
        <v/>
      </c>
      <c r="BW224" s="115" t="str">
        <f t="shared" si="401"/>
        <v/>
      </c>
      <c r="BX224" s="120"/>
      <c r="BY224" s="115"/>
      <c r="BZ224" s="120"/>
      <c r="CA224" s="378"/>
      <c r="CB224" s="125"/>
      <c r="CC224" s="380"/>
      <c r="CD224" s="127" t="str">
        <f t="shared" si="435"/>
        <v/>
      </c>
      <c r="CE224" s="128" t="str">
        <f t="shared" si="435"/>
        <v/>
      </c>
      <c r="CF224" s="259"/>
      <c r="CG224" s="130"/>
      <c r="CH224" s="130" t="str">
        <f t="shared" si="436"/>
        <v/>
      </c>
      <c r="CI224" s="130" t="str">
        <f t="shared" si="436"/>
        <v/>
      </c>
      <c r="CJ224" s="131" t="str">
        <f t="shared" si="436"/>
        <v/>
      </c>
      <c r="CK224" s="131" t="str">
        <f t="shared" si="436"/>
        <v/>
      </c>
      <c r="CL224" s="132" t="str">
        <f t="shared" si="436"/>
        <v/>
      </c>
    </row>
    <row r="225" spans="1:90" ht="25.5" customHeight="1" x14ac:dyDescent="0.25">
      <c r="A225" s="133"/>
      <c r="B225" s="68" t="s">
        <v>88</v>
      </c>
      <c r="C225" s="243" t="s">
        <v>521</v>
      </c>
      <c r="D225" s="80" t="str">
        <f t="shared" si="372"/>
        <v/>
      </c>
      <c r="E225" s="81"/>
      <c r="F225" s="344"/>
      <c r="G225" s="344"/>
      <c r="H225" s="84"/>
      <c r="I225" s="236"/>
      <c r="J225" s="86"/>
      <c r="K225" s="87"/>
      <c r="L225" s="88"/>
      <c r="M225" s="89"/>
      <c r="N225" s="85"/>
      <c r="O225" s="90"/>
      <c r="P225" s="86"/>
      <c r="Q225" s="86"/>
      <c r="R225" s="91"/>
      <c r="S225" s="92"/>
      <c r="T225" s="90"/>
      <c r="U225" s="90"/>
      <c r="V225" s="86"/>
      <c r="W225" s="93" t="str">
        <f t="shared" si="371"/>
        <v/>
      </c>
      <c r="X225" s="94"/>
      <c r="Y225" s="95"/>
      <c r="Z225" s="96"/>
      <c r="AA225" s="97"/>
      <c r="AB225" s="98" t="str">
        <f t="shared" si="430"/>
        <v/>
      </c>
      <c r="AC225" s="99"/>
      <c r="AD225" s="99"/>
      <c r="AE225" s="97"/>
      <c r="AF225" s="100"/>
      <c r="AG225" s="100"/>
      <c r="AH225" s="100"/>
      <c r="AI225" s="100"/>
      <c r="AJ225" s="101"/>
      <c r="AK225" s="101"/>
      <c r="AL225" s="101"/>
      <c r="AM225" s="101"/>
      <c r="AN225" s="101"/>
      <c r="AO225" s="102"/>
      <c r="AP225" s="103"/>
      <c r="AQ225" s="104"/>
      <c r="AR225" s="102"/>
      <c r="AS225" s="102"/>
      <c r="AT225" s="102"/>
      <c r="AU225" s="105"/>
      <c r="AV225" s="119"/>
      <c r="AW225" s="120" t="str">
        <f t="shared" si="431"/>
        <v/>
      </c>
      <c r="AX225" s="120"/>
      <c r="AY225" s="120"/>
      <c r="AZ225" s="120"/>
      <c r="BA225" s="120"/>
      <c r="BB225" s="120" t="str">
        <f t="shared" si="432"/>
        <v/>
      </c>
      <c r="BC225" s="120"/>
      <c r="BD225" s="120"/>
      <c r="BE225" s="120"/>
      <c r="BF225" s="120"/>
      <c r="BG225" s="120"/>
      <c r="BH225" s="110" t="str">
        <f>IF(BG225="","",IF(ISERROR(VLOOKUP(BG225,[2]KNULI!$A$2:$J$1250,3,0)),"!!! FEHLER MIT DER IGRULI-VERKNÜPFUNG !!!",VLOOKUP(BG225,[2]KNULI!$A$2:$J$1250,3,0)))</f>
        <v/>
      </c>
      <c r="BI225" s="110" t="str">
        <f>IF(BG225="","",IF(ISERROR(VLOOKUP(BG225,[2]KNULI!$A$2:$J$1250,2,0)),"!!! FEHLER MIT DER IGRULI-VERKNÜPFUNG !!!",VLOOKUP(BG225,[2]KNULI!$A$2:$J$1250,2,0)))</f>
        <v/>
      </c>
      <c r="BJ225" s="110" t="str">
        <f>IF(BG225="","",IF(ISERROR(VLOOKUP(BG225,[2]KNULI!$A$2:$J$1250,4,0)),"!!! FEHLER MIT DER IGRULI-VERKNÜPFUNG !!!",VLOOKUP(BG225,[2]KNULI!$A$2:$J$1250,4,0)))</f>
        <v/>
      </c>
      <c r="BK225" s="111" t="str">
        <f>IF(BG225="","",IF(ISERROR(VLOOKUP(BG225,[2]KNULI!$A$2:$J$1250,5,0)),"!!! FEHLER MIT DER IGRULI-VERKNÜPFUNG !!!",VLOOKUP(BG225,[2]KNULI!$A$2:$J$1250,5,0)))</f>
        <v/>
      </c>
      <c r="BL225" s="241"/>
      <c r="BM225" s="120"/>
      <c r="BN225" s="199"/>
      <c r="BO225" s="215"/>
      <c r="BP225" s="122"/>
      <c r="BQ225" s="122"/>
      <c r="BR225" s="123"/>
      <c r="BS225" s="250"/>
      <c r="BT225" s="115"/>
      <c r="BU225" s="115" t="str">
        <f t="shared" si="433"/>
        <v/>
      </c>
      <c r="BV225" s="115" t="str">
        <f t="shared" si="434"/>
        <v/>
      </c>
      <c r="BW225" s="115" t="str">
        <f t="shared" si="401"/>
        <v/>
      </c>
      <c r="BX225" s="120"/>
      <c r="BY225" s="115"/>
      <c r="BZ225" s="120"/>
      <c r="CA225" s="124"/>
      <c r="CB225" s="125"/>
      <c r="CC225" s="126"/>
      <c r="CD225" s="127" t="str">
        <f t="shared" si="435"/>
        <v/>
      </c>
      <c r="CE225" s="128" t="str">
        <f t="shared" si="435"/>
        <v/>
      </c>
      <c r="CF225" s="259"/>
      <c r="CG225" s="130"/>
      <c r="CH225" s="130" t="str">
        <f t="shared" si="436"/>
        <v/>
      </c>
      <c r="CI225" s="130" t="str">
        <f t="shared" si="436"/>
        <v/>
      </c>
      <c r="CJ225" s="131" t="str">
        <f t="shared" si="436"/>
        <v/>
      </c>
      <c r="CK225" s="131" t="str">
        <f t="shared" si="436"/>
        <v/>
      </c>
      <c r="CL225" s="132" t="str">
        <f t="shared" si="436"/>
        <v/>
      </c>
    </row>
    <row r="226" spans="1:90" ht="25.5" customHeight="1" x14ac:dyDescent="0.25">
      <c r="A226" s="133"/>
      <c r="B226" s="68"/>
      <c r="C226" s="235" t="s">
        <v>615</v>
      </c>
      <c r="D226" s="80" t="str">
        <f t="shared" si="372"/>
        <v>O, Z, N</v>
      </c>
      <c r="E226" s="81" t="s">
        <v>522</v>
      </c>
      <c r="F226" s="344"/>
      <c r="G226" s="344" t="str">
        <f>AZ226</f>
        <v>-E1-K5</v>
      </c>
      <c r="H226" s="84"/>
      <c r="I226" s="236"/>
      <c r="J226" s="86"/>
      <c r="K226" s="87"/>
      <c r="L226" s="88"/>
      <c r="M226" s="89" t="s">
        <v>523</v>
      </c>
      <c r="N226" s="85" t="s">
        <v>88</v>
      </c>
      <c r="O226" s="90"/>
      <c r="P226" s="86"/>
      <c r="Q226" s="86" t="s">
        <v>158</v>
      </c>
      <c r="R226" s="91"/>
      <c r="S226" s="92" t="s">
        <v>88</v>
      </c>
      <c r="T226" s="90"/>
      <c r="U226" s="90" t="s">
        <v>88</v>
      </c>
      <c r="V226" s="86" t="s">
        <v>88</v>
      </c>
      <c r="W226" s="93" t="str">
        <f t="shared" si="371"/>
        <v>110kV .... 
HILFSSPG INFORM-ANLAGE</v>
      </c>
      <c r="X226" s="94" t="s">
        <v>145</v>
      </c>
      <c r="Y226" s="95" t="s">
        <v>88</v>
      </c>
      <c r="Z226" s="96"/>
      <c r="AA226" s="97"/>
      <c r="AB226" s="98" t="str">
        <f t="shared" si="430"/>
        <v>X</v>
      </c>
      <c r="AC226" s="99"/>
      <c r="AD226" s="99"/>
      <c r="AE226" s="97"/>
      <c r="AF226" s="100"/>
      <c r="AG226" s="302"/>
      <c r="AH226" s="100"/>
      <c r="AI226" s="100"/>
      <c r="AJ226" s="101"/>
      <c r="AK226" s="101"/>
      <c r="AL226" s="101"/>
      <c r="AM226" s="101"/>
      <c r="AN226" s="101"/>
      <c r="AO226" s="102"/>
      <c r="AP226" s="103"/>
      <c r="AQ226" s="104"/>
      <c r="AR226" s="102"/>
      <c r="AS226" s="102"/>
      <c r="AT226" s="102"/>
      <c r="AU226" s="105"/>
      <c r="AV226" s="119">
        <f>$AV$7</f>
        <v>1</v>
      </c>
      <c r="AW226" s="120" t="str">
        <f t="shared" si="431"/>
        <v>TEST</v>
      </c>
      <c r="AX226" s="120"/>
      <c r="AY226" s="120" t="s">
        <v>93</v>
      </c>
      <c r="AZ226" s="120" t="str">
        <f>IF(AV226&lt;&gt;"",$AB$477&amp;$AC$477,"")</f>
        <v>-E1-K5</v>
      </c>
      <c r="BA226" s="120" t="s">
        <v>432</v>
      </c>
      <c r="BB226" s="120" t="str">
        <f t="shared" si="432"/>
        <v>....</v>
      </c>
      <c r="BC226" s="120"/>
      <c r="BD226" s="120"/>
      <c r="BE226" s="120"/>
      <c r="BF226" s="120"/>
      <c r="BG226" s="120">
        <v>1230</v>
      </c>
      <c r="BH226" s="110" t="str">
        <f>IF(BG226="","",IF(ISERROR(VLOOKUP(BG226,[2]KNULI!$A$2:$J$1250,3,0)),"!!! FEHLER MIT DER IGRULI-VERKNÜPFUNG !!!",VLOOKUP(BG226,[2]KNULI!$A$2:$J$1250,3,0)))</f>
        <v>HILFSSPG INFORM-ANLAGE</v>
      </c>
      <c r="BI226" s="110" t="str">
        <f>IF(BG226="","",IF(ISERROR(VLOOKUP(BG226,[2]KNULI!$A$2:$J$1250,2,0)),"!!! FEHLER MIT DER IGRULI-VERKNÜPFUNG !!!",VLOOKUP(BG226,[2]KNULI!$A$2:$J$1250,2,0)))</f>
        <v>H/</v>
      </c>
      <c r="BJ226" s="110" t="str">
        <f>IF(BG226="","",IF(ISERROR(VLOOKUP(BG226,[2]KNULI!$A$2:$J$1250,4,0)),"!!! FEHLER MIT DER IGRULI-VERKNÜPFUNG !!!",VLOOKUP(BG226,[2]KNULI!$A$2:$J$1250,4,0)))</f>
        <v>Z</v>
      </c>
      <c r="BK226" s="111" t="str">
        <f>IF(BG226="","",IF(ISERROR(VLOOKUP(BG226,[2]KNULI!$A$2:$J$1250,5,0)),"!!! FEHLER MIT DER IGRULI-VERKNÜPFUNG !!!",VLOOKUP(BG226,[2]KNULI!$A$2:$J$1250,5,0)))</f>
        <v>F</v>
      </c>
      <c r="BL226" s="241"/>
      <c r="BM226" s="120"/>
      <c r="BN226" s="199"/>
      <c r="BO226" s="215"/>
      <c r="BP226" s="122"/>
      <c r="BQ226" s="122" t="s">
        <v>146</v>
      </c>
      <c r="BR226" s="123">
        <v>30</v>
      </c>
      <c r="BS226" s="250"/>
      <c r="BT226" s="115"/>
      <c r="BU226" s="115">
        <f t="shared" si="433"/>
        <v>1</v>
      </c>
      <c r="BV226" s="115">
        <f t="shared" si="434"/>
        <v>51</v>
      </c>
      <c r="BW226" s="115">
        <f t="shared" si="401"/>
        <v>201</v>
      </c>
      <c r="BX226" s="120">
        <v>68</v>
      </c>
      <c r="BY226" s="115">
        <v>206</v>
      </c>
      <c r="BZ226" s="120" t="s">
        <v>88</v>
      </c>
      <c r="CA226" s="124"/>
      <c r="CB226" s="125"/>
      <c r="CC226" s="126"/>
      <c r="CD226" s="127" t="str">
        <f t="shared" si="435"/>
        <v>EM</v>
      </c>
      <c r="CE226" s="128">
        <f t="shared" si="435"/>
        <v>30</v>
      </c>
      <c r="CF226" s="259"/>
      <c r="CG226" s="130"/>
      <c r="CH226" s="130">
        <f t="shared" si="436"/>
        <v>1</v>
      </c>
      <c r="CI226" s="130">
        <f t="shared" si="436"/>
        <v>51</v>
      </c>
      <c r="CJ226" s="131">
        <f t="shared" si="436"/>
        <v>201</v>
      </c>
      <c r="CK226" s="131">
        <f t="shared" si="436"/>
        <v>68</v>
      </c>
      <c r="CL226" s="132">
        <f t="shared" si="436"/>
        <v>206</v>
      </c>
    </row>
    <row r="227" spans="1:90" ht="25.5" customHeight="1" x14ac:dyDescent="0.25">
      <c r="A227" s="133" t="s">
        <v>397</v>
      </c>
      <c r="B227" s="78"/>
      <c r="C227" s="235" t="s">
        <v>524</v>
      </c>
      <c r="D227" s="80" t="str">
        <f t="shared" si="372"/>
        <v>O</v>
      </c>
      <c r="E227" s="81" t="s">
        <v>522</v>
      </c>
      <c r="F227" s="83" t="s">
        <v>487</v>
      </c>
      <c r="G227" s="439" t="s">
        <v>726</v>
      </c>
      <c r="H227" s="84"/>
      <c r="I227" s="236"/>
      <c r="J227" s="86"/>
      <c r="K227" s="87"/>
      <c r="L227" s="88"/>
      <c r="M227" s="89" t="s">
        <v>525</v>
      </c>
      <c r="N227" s="85"/>
      <c r="O227" s="90"/>
      <c r="P227" s="86"/>
      <c r="Q227" s="86"/>
      <c r="R227" s="91"/>
      <c r="S227" s="92"/>
      <c r="T227" s="90"/>
      <c r="U227" s="90"/>
      <c r="V227" s="86"/>
      <c r="W227" s="93" t="str">
        <f t="shared" si="371"/>
        <v/>
      </c>
      <c r="X227" s="94"/>
      <c r="Y227" s="95"/>
      <c r="Z227" s="96"/>
      <c r="AA227" s="97"/>
      <c r="AB227" s="98" t="str">
        <f t="shared" si="430"/>
        <v/>
      </c>
      <c r="AC227" s="99"/>
      <c r="AD227" s="99"/>
      <c r="AE227" s="97"/>
      <c r="AF227" s="100"/>
      <c r="AG227" s="100"/>
      <c r="AH227" s="100"/>
      <c r="AI227" s="100"/>
      <c r="AJ227" s="101"/>
      <c r="AK227" s="101"/>
      <c r="AL227" s="101"/>
      <c r="AM227" s="101"/>
      <c r="AN227" s="101"/>
      <c r="AO227" s="102"/>
      <c r="AP227" s="103"/>
      <c r="AQ227" s="104"/>
      <c r="AR227" s="102"/>
      <c r="AS227" s="102"/>
      <c r="AT227" s="102"/>
      <c r="AU227" s="105"/>
      <c r="AV227" s="119"/>
      <c r="AW227" s="120" t="str">
        <f t="shared" si="431"/>
        <v/>
      </c>
      <c r="AX227" s="120"/>
      <c r="AY227" s="120"/>
      <c r="AZ227" s="120"/>
      <c r="BA227" s="120"/>
      <c r="BB227" s="120" t="str">
        <f t="shared" si="432"/>
        <v/>
      </c>
      <c r="BC227" s="120"/>
      <c r="BD227" s="120"/>
      <c r="BE227" s="120"/>
      <c r="BF227" s="120"/>
      <c r="BG227" s="120"/>
      <c r="BH227" s="110" t="str">
        <f>IF(BG227="","",IF(ISERROR(VLOOKUP(BG227,[2]KNULI!$A$2:$J$1250,3,0)),"!!! FEHLER MIT DER IGRULI-VERKNÜPFUNG !!!",VLOOKUP(BG227,[2]KNULI!$A$2:$J$1250,3,0)))</f>
        <v/>
      </c>
      <c r="BI227" s="110" t="str">
        <f>IF(BG227="","",IF(ISERROR(VLOOKUP(BG227,[2]KNULI!$A$2:$J$1250,2,0)),"!!! FEHLER MIT DER IGRULI-VERKNÜPFUNG !!!",VLOOKUP(BG227,[2]KNULI!$A$2:$J$1250,2,0)))</f>
        <v/>
      </c>
      <c r="BJ227" s="110" t="str">
        <f>IF(BG227="","",IF(ISERROR(VLOOKUP(BG227,[2]KNULI!$A$2:$J$1250,4,0)),"!!! FEHLER MIT DER IGRULI-VERKNÜPFUNG !!!",VLOOKUP(BG227,[2]KNULI!$A$2:$J$1250,4,0)))</f>
        <v/>
      </c>
      <c r="BK227" s="111" t="str">
        <f>IF(BG227="","",IF(ISERROR(VLOOKUP(BG227,[2]KNULI!$A$2:$J$1250,5,0)),"!!! FEHLER MIT DER IGRULI-VERKNÜPFUNG !!!",VLOOKUP(BG227,[2]KNULI!$A$2:$J$1250,5,0)))</f>
        <v/>
      </c>
      <c r="BL227" s="241"/>
      <c r="BM227" s="120"/>
      <c r="BN227" s="199"/>
      <c r="BO227" s="215"/>
      <c r="BP227" s="122"/>
      <c r="BQ227" s="122"/>
      <c r="BR227" s="123"/>
      <c r="BS227" s="250"/>
      <c r="BT227" s="115"/>
      <c r="BU227" s="115" t="str">
        <f t="shared" si="433"/>
        <v/>
      </c>
      <c r="BV227" s="115" t="str">
        <f t="shared" si="434"/>
        <v/>
      </c>
      <c r="BW227" s="115" t="str">
        <f t="shared" si="401"/>
        <v/>
      </c>
      <c r="BX227" s="120"/>
      <c r="BY227" s="115"/>
      <c r="BZ227" s="120"/>
      <c r="CA227" s="124"/>
      <c r="CB227" s="125"/>
      <c r="CC227" s="126"/>
      <c r="CD227" s="127" t="str">
        <f t="shared" si="435"/>
        <v/>
      </c>
      <c r="CE227" s="128" t="str">
        <f t="shared" si="435"/>
        <v/>
      </c>
      <c r="CF227" s="259"/>
      <c r="CG227" s="130"/>
      <c r="CH227" s="130" t="str">
        <f t="shared" si="436"/>
        <v/>
      </c>
      <c r="CI227" s="130" t="str">
        <f t="shared" si="436"/>
        <v/>
      </c>
      <c r="CJ227" s="131" t="str">
        <f t="shared" si="436"/>
        <v/>
      </c>
      <c r="CK227" s="131" t="str">
        <f t="shared" si="436"/>
        <v/>
      </c>
      <c r="CL227" s="132" t="str">
        <f t="shared" si="436"/>
        <v/>
      </c>
    </row>
    <row r="228" spans="1:90" ht="25.5" customHeight="1" x14ac:dyDescent="0.25">
      <c r="A228" s="133" t="s">
        <v>397</v>
      </c>
      <c r="B228" s="78"/>
      <c r="C228" s="235" t="s">
        <v>526</v>
      </c>
      <c r="D228" s="80" t="str">
        <f t="shared" si="372"/>
        <v>O</v>
      </c>
      <c r="E228" s="81" t="s">
        <v>522</v>
      </c>
      <c r="F228" s="83" t="s">
        <v>487</v>
      </c>
      <c r="G228" s="344" t="s">
        <v>726</v>
      </c>
      <c r="H228" s="84"/>
      <c r="I228" s="236"/>
      <c r="J228" s="86"/>
      <c r="K228" s="87"/>
      <c r="L228" s="88"/>
      <c r="M228" s="89" t="s">
        <v>525</v>
      </c>
      <c r="N228" s="85"/>
      <c r="O228" s="90"/>
      <c r="P228" s="86"/>
      <c r="Q228" s="86"/>
      <c r="R228" s="91"/>
      <c r="S228" s="92"/>
      <c r="T228" s="90"/>
      <c r="U228" s="90"/>
      <c r="V228" s="86"/>
      <c r="W228" s="93" t="str">
        <f t="shared" si="371"/>
        <v/>
      </c>
      <c r="X228" s="94"/>
      <c r="Y228" s="95"/>
      <c r="Z228" s="96"/>
      <c r="AA228" s="97"/>
      <c r="AB228" s="98" t="str">
        <f t="shared" si="430"/>
        <v/>
      </c>
      <c r="AC228" s="99"/>
      <c r="AD228" s="99"/>
      <c r="AE228" s="97"/>
      <c r="AF228" s="100"/>
      <c r="AG228" s="100"/>
      <c r="AH228" s="100"/>
      <c r="AI228" s="100"/>
      <c r="AJ228" s="101"/>
      <c r="AK228" s="101"/>
      <c r="AL228" s="101"/>
      <c r="AM228" s="101"/>
      <c r="AN228" s="101"/>
      <c r="AO228" s="102"/>
      <c r="AP228" s="103"/>
      <c r="AQ228" s="104"/>
      <c r="AR228" s="102"/>
      <c r="AS228" s="102"/>
      <c r="AT228" s="102"/>
      <c r="AU228" s="105"/>
      <c r="AV228" s="119"/>
      <c r="AW228" s="120" t="str">
        <f t="shared" si="431"/>
        <v/>
      </c>
      <c r="AX228" s="120"/>
      <c r="AY228" s="120"/>
      <c r="AZ228" s="120"/>
      <c r="BA228" s="120"/>
      <c r="BB228" s="120" t="str">
        <f t="shared" si="432"/>
        <v/>
      </c>
      <c r="BC228" s="120"/>
      <c r="BD228" s="120"/>
      <c r="BE228" s="120"/>
      <c r="BF228" s="120"/>
      <c r="BG228" s="120"/>
      <c r="BH228" s="110" t="str">
        <f>IF(BG228="","",IF(ISERROR(VLOOKUP(BG228,[2]KNULI!$A$2:$J$1250,3,0)),"!!! FEHLER MIT DER IGRULI-VERKNÜPFUNG !!!",VLOOKUP(BG228,[2]KNULI!$A$2:$J$1250,3,0)))</f>
        <v/>
      </c>
      <c r="BI228" s="110" t="str">
        <f>IF(BG228="","",IF(ISERROR(VLOOKUP(BG228,[2]KNULI!$A$2:$J$1250,2,0)),"!!! FEHLER MIT DER IGRULI-VERKNÜPFUNG !!!",VLOOKUP(BG228,[2]KNULI!$A$2:$J$1250,2,0)))</f>
        <v/>
      </c>
      <c r="BJ228" s="110" t="str">
        <f>IF(BG228="","",IF(ISERROR(VLOOKUP(BG228,[2]KNULI!$A$2:$J$1250,4,0)),"!!! FEHLER MIT DER IGRULI-VERKNÜPFUNG !!!",VLOOKUP(BG228,[2]KNULI!$A$2:$J$1250,4,0)))</f>
        <v/>
      </c>
      <c r="BK228" s="111" t="str">
        <f>IF(BG228="","",IF(ISERROR(VLOOKUP(BG228,[2]KNULI!$A$2:$J$1250,5,0)),"!!! FEHLER MIT DER IGRULI-VERKNÜPFUNG !!!",VLOOKUP(BG228,[2]KNULI!$A$2:$J$1250,5,0)))</f>
        <v/>
      </c>
      <c r="BL228" s="241"/>
      <c r="BM228" s="120"/>
      <c r="BN228" s="199"/>
      <c r="BO228" s="215"/>
      <c r="BP228" s="122"/>
      <c r="BQ228" s="122"/>
      <c r="BR228" s="123"/>
      <c r="BS228" s="250"/>
      <c r="BT228" s="115"/>
      <c r="BU228" s="115" t="str">
        <f t="shared" si="433"/>
        <v/>
      </c>
      <c r="BV228" s="115" t="str">
        <f t="shared" si="434"/>
        <v/>
      </c>
      <c r="BW228" s="115" t="str">
        <f t="shared" si="401"/>
        <v/>
      </c>
      <c r="BX228" s="120"/>
      <c r="BY228" s="115"/>
      <c r="BZ228" s="120"/>
      <c r="CA228" s="124"/>
      <c r="CB228" s="125"/>
      <c r="CC228" s="126"/>
      <c r="CD228" s="127" t="str">
        <f t="shared" si="435"/>
        <v/>
      </c>
      <c r="CE228" s="128" t="str">
        <f t="shared" si="435"/>
        <v/>
      </c>
      <c r="CF228" s="259"/>
      <c r="CG228" s="130"/>
      <c r="CH228" s="130" t="str">
        <f t="shared" si="436"/>
        <v/>
      </c>
      <c r="CI228" s="130" t="str">
        <f t="shared" si="436"/>
        <v/>
      </c>
      <c r="CJ228" s="131" t="str">
        <f t="shared" si="436"/>
        <v/>
      </c>
      <c r="CK228" s="131" t="str">
        <f t="shared" si="436"/>
        <v/>
      </c>
      <c r="CL228" s="132" t="str">
        <f t="shared" si="436"/>
        <v/>
      </c>
    </row>
    <row r="229" spans="1:90" ht="25.5" customHeight="1" x14ac:dyDescent="0.25">
      <c r="A229" s="133" t="s">
        <v>397</v>
      </c>
      <c r="B229" s="78"/>
      <c r="C229" s="235" t="s">
        <v>527</v>
      </c>
      <c r="D229" s="80" t="str">
        <f t="shared" si="372"/>
        <v>O</v>
      </c>
      <c r="E229" s="81" t="s">
        <v>522</v>
      </c>
      <c r="F229" s="83" t="s">
        <v>487</v>
      </c>
      <c r="G229" s="360" t="s">
        <v>727</v>
      </c>
      <c r="H229" s="84"/>
      <c r="I229" s="236"/>
      <c r="J229" s="86"/>
      <c r="K229" s="87"/>
      <c r="L229" s="88"/>
      <c r="M229" s="89" t="s">
        <v>525</v>
      </c>
      <c r="N229" s="85"/>
      <c r="O229" s="90"/>
      <c r="P229" s="86"/>
      <c r="Q229" s="86"/>
      <c r="R229" s="91"/>
      <c r="S229" s="92"/>
      <c r="T229" s="90"/>
      <c r="U229" s="90"/>
      <c r="V229" s="86"/>
      <c r="W229" s="93" t="str">
        <f t="shared" si="371"/>
        <v/>
      </c>
      <c r="X229" s="94"/>
      <c r="Y229" s="95"/>
      <c r="Z229" s="96"/>
      <c r="AA229" s="97"/>
      <c r="AB229" s="98" t="str">
        <f t="shared" si="430"/>
        <v/>
      </c>
      <c r="AC229" s="99"/>
      <c r="AD229" s="99"/>
      <c r="AE229" s="97"/>
      <c r="AF229" s="100"/>
      <c r="AG229" s="100"/>
      <c r="AH229" s="100"/>
      <c r="AI229" s="100"/>
      <c r="AJ229" s="101"/>
      <c r="AK229" s="101"/>
      <c r="AL229" s="101"/>
      <c r="AM229" s="101"/>
      <c r="AN229" s="101"/>
      <c r="AO229" s="102"/>
      <c r="AP229" s="103"/>
      <c r="AQ229" s="104"/>
      <c r="AR229" s="102"/>
      <c r="AS229" s="102"/>
      <c r="AT229" s="102"/>
      <c r="AU229" s="105"/>
      <c r="AV229" s="119"/>
      <c r="AW229" s="120" t="str">
        <f t="shared" si="431"/>
        <v/>
      </c>
      <c r="AX229" s="120"/>
      <c r="AY229" s="120"/>
      <c r="AZ229" s="120"/>
      <c r="BA229" s="120"/>
      <c r="BB229" s="120" t="str">
        <f t="shared" si="432"/>
        <v/>
      </c>
      <c r="BC229" s="120"/>
      <c r="BD229" s="120"/>
      <c r="BE229" s="120"/>
      <c r="BF229" s="120"/>
      <c r="BG229" s="120"/>
      <c r="BH229" s="110" t="str">
        <f>IF(BG229="","",IF(ISERROR(VLOOKUP(BG229,[2]KNULI!$A$2:$J$1250,3,0)),"!!! FEHLER MIT DER IGRULI-VERKNÜPFUNG !!!",VLOOKUP(BG229,[2]KNULI!$A$2:$J$1250,3,0)))</f>
        <v/>
      </c>
      <c r="BI229" s="110" t="str">
        <f>IF(BG229="","",IF(ISERROR(VLOOKUP(BG229,[2]KNULI!$A$2:$J$1250,2,0)),"!!! FEHLER MIT DER IGRULI-VERKNÜPFUNG !!!",VLOOKUP(BG229,[2]KNULI!$A$2:$J$1250,2,0)))</f>
        <v/>
      </c>
      <c r="BJ229" s="110" t="str">
        <f>IF(BG229="","",IF(ISERROR(VLOOKUP(BG229,[2]KNULI!$A$2:$J$1250,4,0)),"!!! FEHLER MIT DER IGRULI-VERKNÜPFUNG !!!",VLOOKUP(BG229,[2]KNULI!$A$2:$J$1250,4,0)))</f>
        <v/>
      </c>
      <c r="BK229" s="111" t="str">
        <f>IF(BG229="","",IF(ISERROR(VLOOKUP(BG229,[2]KNULI!$A$2:$J$1250,5,0)),"!!! FEHLER MIT DER IGRULI-VERKNÜPFUNG !!!",VLOOKUP(BG229,[2]KNULI!$A$2:$J$1250,5,0)))</f>
        <v/>
      </c>
      <c r="BL229" s="241"/>
      <c r="BM229" s="120"/>
      <c r="BN229" s="199"/>
      <c r="BO229" s="215"/>
      <c r="BP229" s="122"/>
      <c r="BQ229" s="122"/>
      <c r="BR229" s="123"/>
      <c r="BS229" s="250"/>
      <c r="BT229" s="115"/>
      <c r="BU229" s="115" t="str">
        <f t="shared" si="433"/>
        <v/>
      </c>
      <c r="BV229" s="115" t="str">
        <f t="shared" si="434"/>
        <v/>
      </c>
      <c r="BW229" s="115" t="str">
        <f t="shared" si="401"/>
        <v/>
      </c>
      <c r="BX229" s="120"/>
      <c r="BY229" s="115"/>
      <c r="BZ229" s="120"/>
      <c r="CA229" s="124"/>
      <c r="CB229" s="125"/>
      <c r="CC229" s="126"/>
      <c r="CD229" s="127" t="str">
        <f t="shared" si="435"/>
        <v/>
      </c>
      <c r="CE229" s="128" t="str">
        <f t="shared" si="435"/>
        <v/>
      </c>
      <c r="CF229" s="259"/>
      <c r="CG229" s="130"/>
      <c r="CH229" s="130" t="str">
        <f t="shared" si="436"/>
        <v/>
      </c>
      <c r="CI229" s="130" t="str">
        <f t="shared" si="436"/>
        <v/>
      </c>
      <c r="CJ229" s="131" t="str">
        <f t="shared" si="436"/>
        <v/>
      </c>
      <c r="CK229" s="131" t="str">
        <f t="shared" si="436"/>
        <v/>
      </c>
      <c r="CL229" s="132" t="str">
        <f t="shared" si="436"/>
        <v/>
      </c>
    </row>
    <row r="230" spans="1:90" ht="25.5" customHeight="1" x14ac:dyDescent="0.25">
      <c r="A230" s="133" t="s">
        <v>397</v>
      </c>
      <c r="B230" s="78"/>
      <c r="C230" s="235" t="s">
        <v>528</v>
      </c>
      <c r="D230" s="80" t="str">
        <f t="shared" si="372"/>
        <v>O</v>
      </c>
      <c r="E230" s="81" t="s">
        <v>522</v>
      </c>
      <c r="F230" s="83" t="s">
        <v>529</v>
      </c>
      <c r="G230" s="360" t="s">
        <v>727</v>
      </c>
      <c r="H230" s="84"/>
      <c r="I230" s="236"/>
      <c r="J230" s="86"/>
      <c r="K230" s="87"/>
      <c r="L230" s="88"/>
      <c r="M230" s="89" t="s">
        <v>525</v>
      </c>
      <c r="N230" s="85"/>
      <c r="O230" s="90"/>
      <c r="P230" s="86"/>
      <c r="Q230" s="86"/>
      <c r="R230" s="91"/>
      <c r="S230" s="92"/>
      <c r="T230" s="90"/>
      <c r="U230" s="90"/>
      <c r="V230" s="86"/>
      <c r="W230" s="93" t="str">
        <f t="shared" si="371"/>
        <v/>
      </c>
      <c r="X230" s="94"/>
      <c r="Y230" s="95"/>
      <c r="Z230" s="96"/>
      <c r="AA230" s="97"/>
      <c r="AB230" s="98" t="str">
        <f t="shared" si="430"/>
        <v/>
      </c>
      <c r="AC230" s="99"/>
      <c r="AD230" s="99"/>
      <c r="AE230" s="97"/>
      <c r="AF230" s="100"/>
      <c r="AG230" s="100"/>
      <c r="AH230" s="100"/>
      <c r="AI230" s="100"/>
      <c r="AJ230" s="101"/>
      <c r="AK230" s="101"/>
      <c r="AL230" s="101"/>
      <c r="AM230" s="101"/>
      <c r="AN230" s="101"/>
      <c r="AO230" s="102"/>
      <c r="AP230" s="103"/>
      <c r="AQ230" s="104"/>
      <c r="AR230" s="102"/>
      <c r="AS230" s="102"/>
      <c r="AT230" s="102"/>
      <c r="AU230" s="105"/>
      <c r="AV230" s="119"/>
      <c r="AW230" s="120" t="str">
        <f t="shared" si="431"/>
        <v/>
      </c>
      <c r="AX230" s="120"/>
      <c r="AY230" s="120"/>
      <c r="AZ230" s="120"/>
      <c r="BA230" s="120"/>
      <c r="BB230" s="120" t="str">
        <f t="shared" si="432"/>
        <v/>
      </c>
      <c r="BC230" s="120"/>
      <c r="BD230" s="120"/>
      <c r="BE230" s="120"/>
      <c r="BF230" s="120"/>
      <c r="BG230" s="120"/>
      <c r="BH230" s="110" t="str">
        <f>IF(BG230="","",IF(ISERROR(VLOOKUP(BG230,[2]KNULI!$A$2:$J$1250,3,0)),"!!! FEHLER MIT DER IGRULI-VERKNÜPFUNG !!!",VLOOKUP(BG230,[2]KNULI!$A$2:$J$1250,3,0)))</f>
        <v/>
      </c>
      <c r="BI230" s="110" t="str">
        <f>IF(BG230="","",IF(ISERROR(VLOOKUP(BG230,[2]KNULI!$A$2:$J$1250,2,0)),"!!! FEHLER MIT DER IGRULI-VERKNÜPFUNG !!!",VLOOKUP(BG230,[2]KNULI!$A$2:$J$1250,2,0)))</f>
        <v/>
      </c>
      <c r="BJ230" s="110" t="str">
        <f>IF(BG230="","",IF(ISERROR(VLOOKUP(BG230,[2]KNULI!$A$2:$J$1250,4,0)),"!!! FEHLER MIT DER IGRULI-VERKNÜPFUNG !!!",VLOOKUP(BG230,[2]KNULI!$A$2:$J$1250,4,0)))</f>
        <v/>
      </c>
      <c r="BK230" s="111" t="str">
        <f>IF(BG230="","",IF(ISERROR(VLOOKUP(BG230,[2]KNULI!$A$2:$J$1250,5,0)),"!!! FEHLER MIT DER IGRULI-VERKNÜPFUNG !!!",VLOOKUP(BG230,[2]KNULI!$A$2:$J$1250,5,0)))</f>
        <v/>
      </c>
      <c r="BL230" s="241"/>
      <c r="BM230" s="120"/>
      <c r="BN230" s="199"/>
      <c r="BO230" s="215"/>
      <c r="BP230" s="122"/>
      <c r="BQ230" s="122"/>
      <c r="BR230" s="123"/>
      <c r="BS230" s="250"/>
      <c r="BT230" s="115"/>
      <c r="BU230" s="115" t="str">
        <f t="shared" si="433"/>
        <v/>
      </c>
      <c r="BV230" s="115" t="str">
        <f t="shared" si="434"/>
        <v/>
      </c>
      <c r="BW230" s="115" t="str">
        <f t="shared" si="401"/>
        <v/>
      </c>
      <c r="BX230" s="120"/>
      <c r="BY230" s="115"/>
      <c r="BZ230" s="120"/>
      <c r="CA230" s="124"/>
      <c r="CB230" s="125"/>
      <c r="CC230" s="126"/>
      <c r="CD230" s="127" t="str">
        <f t="shared" si="435"/>
        <v/>
      </c>
      <c r="CE230" s="128" t="str">
        <f t="shared" si="435"/>
        <v/>
      </c>
      <c r="CF230" s="259"/>
      <c r="CG230" s="130"/>
      <c r="CH230" s="130" t="str">
        <f t="shared" si="436"/>
        <v/>
      </c>
      <c r="CI230" s="130" t="str">
        <f t="shared" si="436"/>
        <v/>
      </c>
      <c r="CJ230" s="131" t="str">
        <f t="shared" si="436"/>
        <v/>
      </c>
      <c r="CK230" s="131" t="str">
        <f t="shared" si="436"/>
        <v/>
      </c>
      <c r="CL230" s="132" t="str">
        <f t="shared" si="436"/>
        <v/>
      </c>
    </row>
    <row r="231" spans="1:90" ht="25.5" customHeight="1" x14ac:dyDescent="0.25">
      <c r="A231" s="133" t="s">
        <v>397</v>
      </c>
      <c r="B231" s="78"/>
      <c r="C231" s="370" t="s">
        <v>676</v>
      </c>
      <c r="D231" s="80" t="str">
        <f t="shared" si="372"/>
        <v>O</v>
      </c>
      <c r="E231" s="81"/>
      <c r="F231" s="426" t="s">
        <v>677</v>
      </c>
      <c r="G231" s="440" t="s">
        <v>770</v>
      </c>
      <c r="H231" s="84"/>
      <c r="I231" s="236"/>
      <c r="J231" s="86"/>
      <c r="K231" s="87"/>
      <c r="L231" s="88"/>
      <c r="M231" s="89" t="s">
        <v>525</v>
      </c>
      <c r="N231" s="85"/>
      <c r="O231" s="90"/>
      <c r="P231" s="86"/>
      <c r="Q231" s="86"/>
      <c r="R231" s="91"/>
      <c r="S231" s="92"/>
      <c r="T231" s="90"/>
      <c r="U231" s="90"/>
      <c r="V231" s="86"/>
      <c r="W231" s="93" t="str">
        <f t="shared" ref="W231:W232" si="437">IF(OR(U231="X",V231="x"),AY231&amp;" "&amp;BA231&amp;" " &amp;BC231&amp;CHAR(10)&amp;BD231&amp;BH231,"")</f>
        <v/>
      </c>
      <c r="X231" s="94"/>
      <c r="Y231" s="95"/>
      <c r="Z231" s="96"/>
      <c r="AA231" s="97"/>
      <c r="AB231" s="98"/>
      <c r="AC231" s="99"/>
      <c r="AD231" s="99"/>
      <c r="AE231" s="97"/>
      <c r="AF231" s="100"/>
      <c r="AG231" s="100"/>
      <c r="AH231" s="100"/>
      <c r="AI231" s="100"/>
      <c r="AJ231" s="101"/>
      <c r="AK231" s="101"/>
      <c r="AL231" s="101"/>
      <c r="AM231" s="101"/>
      <c r="AN231" s="101"/>
      <c r="AO231" s="102"/>
      <c r="AP231" s="103"/>
      <c r="AQ231" s="104"/>
      <c r="AR231" s="102"/>
      <c r="AS231" s="102"/>
      <c r="AT231" s="102"/>
      <c r="AU231" s="105"/>
      <c r="AV231" s="119"/>
      <c r="AW231" s="120" t="str">
        <f t="shared" ref="AW231:AW232" si="438">IF(AV231&lt;&gt;"",$AW$7,"")</f>
        <v/>
      </c>
      <c r="AX231" s="120"/>
      <c r="AY231" s="120"/>
      <c r="AZ231" s="120"/>
      <c r="BA231" s="120"/>
      <c r="BB231" s="120" t="str">
        <f t="shared" ref="BB231:BB232" si="439">IF(AV231&lt;&gt;"",BA231,"")</f>
        <v/>
      </c>
      <c r="BC231" s="120"/>
      <c r="BD231" s="120"/>
      <c r="BE231" s="120"/>
      <c r="BF231" s="120"/>
      <c r="BG231" s="120"/>
      <c r="BH231" s="110"/>
      <c r="BI231" s="110"/>
      <c r="BJ231" s="110"/>
      <c r="BK231" s="111"/>
      <c r="BL231" s="241"/>
      <c r="BM231" s="120"/>
      <c r="BN231" s="199"/>
      <c r="BO231" s="215"/>
      <c r="BP231" s="122"/>
      <c r="BQ231" s="122"/>
      <c r="BR231" s="123"/>
      <c r="BS231" s="250"/>
      <c r="BT231" s="115"/>
      <c r="BU231" s="115" t="str">
        <f t="shared" ref="BU231:BU232" si="440">IF(AV231&lt;&gt;"",AV231,"")</f>
        <v/>
      </c>
      <c r="BV231" s="115" t="str">
        <f t="shared" ref="BV231:BV232" si="441">IF(AV231&lt;&gt;"",$BV$7,"")</f>
        <v/>
      </c>
      <c r="BW231" s="115" t="str">
        <f t="shared" si="401"/>
        <v/>
      </c>
      <c r="BX231" s="120"/>
      <c r="BY231" s="115"/>
      <c r="BZ231" s="120"/>
      <c r="CA231" s="124"/>
      <c r="CB231" s="125"/>
      <c r="CC231" s="126"/>
      <c r="CD231" s="127" t="str">
        <f t="shared" ref="CD231:CD232" si="442">IF($AV231&lt;&gt;"",BQ231,"")</f>
        <v/>
      </c>
      <c r="CE231" s="128" t="str">
        <f t="shared" ref="CE231:CE232" si="443">IF($AV231&lt;&gt;"",BR231,"")</f>
        <v/>
      </c>
      <c r="CF231" s="259"/>
      <c r="CG231" s="130"/>
      <c r="CH231" s="130" t="str">
        <f t="shared" ref="CH231:CH232" si="444">IF($AV231&lt;&gt;"",BU231,"")</f>
        <v/>
      </c>
      <c r="CI231" s="130" t="str">
        <f t="shared" ref="CI231:CI232" si="445">IF($AV231&lt;&gt;"",BV231,"")</f>
        <v/>
      </c>
      <c r="CJ231" s="131" t="str">
        <f t="shared" ref="CJ231:CJ232" si="446">IF($AV231&lt;&gt;"",BW231,"")</f>
        <v/>
      </c>
      <c r="CK231" s="131" t="str">
        <f t="shared" ref="CK231:CK232" si="447">IF($AV231&lt;&gt;"",BX231,"")</f>
        <v/>
      </c>
      <c r="CL231" s="132" t="str">
        <f t="shared" ref="CL231:CL232" si="448">IF($AV231&lt;&gt;"",BY231,"")</f>
        <v/>
      </c>
    </row>
    <row r="232" spans="1:90" ht="25.5" customHeight="1" x14ac:dyDescent="0.25">
      <c r="A232" s="264" t="s">
        <v>397</v>
      </c>
      <c r="B232" s="78"/>
      <c r="C232" s="370" t="s">
        <v>684</v>
      </c>
      <c r="D232" s="80" t="str">
        <f t="shared" si="372"/>
        <v>O</v>
      </c>
      <c r="E232" s="81"/>
      <c r="F232" s="410" t="s">
        <v>856</v>
      </c>
      <c r="G232" s="360" t="s">
        <v>770</v>
      </c>
      <c r="H232" s="84"/>
      <c r="I232" s="236"/>
      <c r="J232" s="86"/>
      <c r="K232" s="87"/>
      <c r="L232" s="88"/>
      <c r="M232" s="89" t="s">
        <v>525</v>
      </c>
      <c r="N232" s="85"/>
      <c r="O232" s="90"/>
      <c r="P232" s="86"/>
      <c r="Q232" s="86"/>
      <c r="R232" s="91"/>
      <c r="S232" s="92"/>
      <c r="T232" s="90"/>
      <c r="U232" s="90"/>
      <c r="V232" s="86"/>
      <c r="W232" s="93" t="str">
        <f t="shared" si="437"/>
        <v/>
      </c>
      <c r="X232" s="94"/>
      <c r="Y232" s="95"/>
      <c r="Z232" s="96"/>
      <c r="AA232" s="97"/>
      <c r="AB232" s="98" t="str">
        <f t="shared" ref="AB232" si="449">IF(OR(Y232="X",Z232="X",AA232="X"),"X","")</f>
        <v/>
      </c>
      <c r="AC232" s="99"/>
      <c r="AD232" s="99"/>
      <c r="AE232" s="97"/>
      <c r="AF232" s="100"/>
      <c r="AG232" s="100"/>
      <c r="AH232" s="100"/>
      <c r="AI232" s="100"/>
      <c r="AJ232" s="101"/>
      <c r="AK232" s="101"/>
      <c r="AL232" s="101"/>
      <c r="AM232" s="101"/>
      <c r="AN232" s="101"/>
      <c r="AO232" s="102"/>
      <c r="AP232" s="103"/>
      <c r="AQ232" s="104"/>
      <c r="AR232" s="102"/>
      <c r="AS232" s="102"/>
      <c r="AT232" s="102"/>
      <c r="AU232" s="105"/>
      <c r="AV232" s="119"/>
      <c r="AW232" s="120" t="str">
        <f t="shared" si="438"/>
        <v/>
      </c>
      <c r="AX232" s="120"/>
      <c r="AY232" s="120"/>
      <c r="AZ232" s="120"/>
      <c r="BA232" s="120"/>
      <c r="BB232" s="120" t="str">
        <f t="shared" si="439"/>
        <v/>
      </c>
      <c r="BC232" s="120"/>
      <c r="BD232" s="120"/>
      <c r="BE232" s="120"/>
      <c r="BF232" s="120"/>
      <c r="BG232" s="120"/>
      <c r="BH232" s="110" t="str">
        <f>IF(BG232="","",IF(ISERROR(VLOOKUP(BG232,[2]KNULI!$A$2:$J$1250,3,0)),"!!! FEHLER MIT DER IGRULI-VERKNÜPFUNG !!!",VLOOKUP(BG232,[2]KNULI!$A$2:$J$1250,3,0)))</f>
        <v/>
      </c>
      <c r="BI232" s="110" t="str">
        <f>IF(BG232="","",IF(ISERROR(VLOOKUP(BG232,[2]KNULI!$A$2:$J$1250,2,0)),"!!! FEHLER MIT DER IGRULI-VERKNÜPFUNG !!!",VLOOKUP(BG232,[2]KNULI!$A$2:$J$1250,2,0)))</f>
        <v/>
      </c>
      <c r="BJ232" s="110" t="str">
        <f>IF(BG232="","",IF(ISERROR(VLOOKUP(BG232,[2]KNULI!$A$2:$J$1250,4,0)),"!!! FEHLER MIT DER IGRULI-VERKNÜPFUNG !!!",VLOOKUP(BG232,[2]KNULI!$A$2:$J$1250,4,0)))</f>
        <v/>
      </c>
      <c r="BK232" s="111" t="str">
        <f>IF(BG232="","",IF(ISERROR(VLOOKUP(BG232,[2]KNULI!$A$2:$J$1250,5,0)),"!!! FEHLER MIT DER IGRULI-VERKNÜPFUNG !!!",VLOOKUP(BG232,[2]KNULI!$A$2:$J$1250,5,0)))</f>
        <v/>
      </c>
      <c r="BL232" s="241"/>
      <c r="BM232" s="120"/>
      <c r="BN232" s="199"/>
      <c r="BO232" s="215"/>
      <c r="BP232" s="122"/>
      <c r="BQ232" s="122"/>
      <c r="BR232" s="123"/>
      <c r="BS232" s="250"/>
      <c r="BT232" s="115"/>
      <c r="BU232" s="115" t="str">
        <f t="shared" si="440"/>
        <v/>
      </c>
      <c r="BV232" s="115" t="str">
        <f t="shared" si="441"/>
        <v/>
      </c>
      <c r="BW232" s="115" t="str">
        <f t="shared" si="401"/>
        <v/>
      </c>
      <c r="BX232" s="120"/>
      <c r="BY232" s="115"/>
      <c r="BZ232" s="120"/>
      <c r="CA232" s="124"/>
      <c r="CB232" s="125"/>
      <c r="CC232" s="126"/>
      <c r="CD232" s="127" t="str">
        <f t="shared" si="442"/>
        <v/>
      </c>
      <c r="CE232" s="128" t="str">
        <f t="shared" si="443"/>
        <v/>
      </c>
      <c r="CF232" s="259"/>
      <c r="CG232" s="130"/>
      <c r="CH232" s="130" t="str">
        <f t="shared" si="444"/>
        <v/>
      </c>
      <c r="CI232" s="130" t="str">
        <f t="shared" si="445"/>
        <v/>
      </c>
      <c r="CJ232" s="131" t="str">
        <f t="shared" si="446"/>
        <v/>
      </c>
      <c r="CK232" s="131" t="str">
        <f t="shared" si="447"/>
        <v/>
      </c>
      <c r="CL232" s="132" t="str">
        <f t="shared" si="448"/>
        <v/>
      </c>
    </row>
    <row r="233" spans="1:90" ht="25.5" customHeight="1" x14ac:dyDescent="0.25">
      <c r="A233" s="264" t="s">
        <v>397</v>
      </c>
      <c r="B233" s="78"/>
      <c r="C233" s="370" t="s">
        <v>685</v>
      </c>
      <c r="D233" s="80" t="str">
        <f t="shared" si="372"/>
        <v>O</v>
      </c>
      <c r="E233" s="81"/>
      <c r="F233" s="410" t="s">
        <v>857</v>
      </c>
      <c r="G233" s="360" t="s">
        <v>770</v>
      </c>
      <c r="H233" s="84"/>
      <c r="I233" s="236"/>
      <c r="J233" s="86"/>
      <c r="K233" s="87"/>
      <c r="L233" s="88"/>
      <c r="M233" s="89" t="s">
        <v>525</v>
      </c>
      <c r="N233" s="85"/>
      <c r="O233" s="90"/>
      <c r="P233" s="86"/>
      <c r="Q233" s="86"/>
      <c r="R233" s="91"/>
      <c r="S233" s="92"/>
      <c r="T233" s="90"/>
      <c r="U233" s="90"/>
      <c r="V233" s="86"/>
      <c r="W233" s="93" t="str">
        <f t="shared" ref="W233:W235" si="450">IF(OR(U233="X",V233="x"),AY233&amp;" "&amp;BA233&amp;" " &amp;BC233&amp;CHAR(10)&amp;BD233&amp;BH233,"")</f>
        <v/>
      </c>
      <c r="X233" s="94"/>
      <c r="Y233" s="95"/>
      <c r="Z233" s="96"/>
      <c r="AA233" s="97"/>
      <c r="AB233" s="98" t="str">
        <f t="shared" ref="AB233:AB235" si="451">IF(OR(Y233="X",Z233="X",AA233="X"),"X","")</f>
        <v/>
      </c>
      <c r="AC233" s="99"/>
      <c r="AD233" s="99"/>
      <c r="AE233" s="97"/>
      <c r="AF233" s="100"/>
      <c r="AG233" s="100"/>
      <c r="AH233" s="100"/>
      <c r="AI233" s="100"/>
      <c r="AJ233" s="101"/>
      <c r="AK233" s="101"/>
      <c r="AL233" s="101"/>
      <c r="AM233" s="101"/>
      <c r="AN233" s="101"/>
      <c r="AO233" s="102"/>
      <c r="AP233" s="103"/>
      <c r="AQ233" s="104"/>
      <c r="AR233" s="102"/>
      <c r="AS233" s="102"/>
      <c r="AT233" s="102"/>
      <c r="AU233" s="105"/>
      <c r="AV233" s="119"/>
      <c r="AW233" s="120" t="str">
        <f t="shared" ref="AW233:AW235" si="452">IF(AV233&lt;&gt;"",$AW$7,"")</f>
        <v/>
      </c>
      <c r="AX233" s="120"/>
      <c r="AY233" s="120"/>
      <c r="AZ233" s="120"/>
      <c r="BA233" s="120"/>
      <c r="BB233" s="120" t="str">
        <f t="shared" ref="BB233:BB235" si="453">IF(AV233&lt;&gt;"",BA233,"")</f>
        <v/>
      </c>
      <c r="BC233" s="120"/>
      <c r="BD233" s="120"/>
      <c r="BE233" s="120"/>
      <c r="BF233" s="120"/>
      <c r="BG233" s="120"/>
      <c r="BH233" s="110" t="str">
        <f>IF(BG233="","",IF(ISERROR(VLOOKUP(BG233,[2]KNULI!$A$2:$J$1250,3,0)),"!!! FEHLER MIT DER IGRULI-VERKNÜPFUNG !!!",VLOOKUP(BG233,[2]KNULI!$A$2:$J$1250,3,0)))</f>
        <v/>
      </c>
      <c r="BI233" s="110" t="str">
        <f>IF(BG233="","",IF(ISERROR(VLOOKUP(BG233,[2]KNULI!$A$2:$J$1250,2,0)),"!!! FEHLER MIT DER IGRULI-VERKNÜPFUNG !!!",VLOOKUP(BG233,[2]KNULI!$A$2:$J$1250,2,0)))</f>
        <v/>
      </c>
      <c r="BJ233" s="110" t="str">
        <f>IF(BG233="","",IF(ISERROR(VLOOKUP(BG233,[2]KNULI!$A$2:$J$1250,4,0)),"!!! FEHLER MIT DER IGRULI-VERKNÜPFUNG !!!",VLOOKUP(BG233,[2]KNULI!$A$2:$J$1250,4,0)))</f>
        <v/>
      </c>
      <c r="BK233" s="111" t="str">
        <f>IF(BG233="","",IF(ISERROR(VLOOKUP(BG233,[2]KNULI!$A$2:$J$1250,5,0)),"!!! FEHLER MIT DER IGRULI-VERKNÜPFUNG !!!",VLOOKUP(BG233,[2]KNULI!$A$2:$J$1250,5,0)))</f>
        <v/>
      </c>
      <c r="BL233" s="241"/>
      <c r="BM233" s="120"/>
      <c r="BN233" s="199"/>
      <c r="BO233" s="215"/>
      <c r="BP233" s="122"/>
      <c r="BQ233" s="122"/>
      <c r="BR233" s="123"/>
      <c r="BS233" s="250"/>
      <c r="BT233" s="115"/>
      <c r="BU233" s="115" t="str">
        <f t="shared" ref="BU233:BU235" si="454">IF(AV233&lt;&gt;"",AV233,"")</f>
        <v/>
      </c>
      <c r="BV233" s="115" t="str">
        <f t="shared" ref="BV233:BV235" si="455">IF(AV233&lt;&gt;"",$BV$7,"")</f>
        <v/>
      </c>
      <c r="BW233" s="115" t="str">
        <f t="shared" si="401"/>
        <v/>
      </c>
      <c r="BX233" s="120"/>
      <c r="BY233" s="115"/>
      <c r="BZ233" s="120"/>
      <c r="CA233" s="124"/>
      <c r="CB233" s="125"/>
      <c r="CC233" s="126"/>
      <c r="CD233" s="127" t="str">
        <f t="shared" ref="CD233:CD235" si="456">IF($AV233&lt;&gt;"",BQ233,"")</f>
        <v/>
      </c>
      <c r="CE233" s="128" t="str">
        <f t="shared" ref="CE233:CE235" si="457">IF($AV233&lt;&gt;"",BR233,"")</f>
        <v/>
      </c>
      <c r="CF233" s="259"/>
      <c r="CG233" s="130"/>
      <c r="CH233" s="130" t="str">
        <f t="shared" ref="CH233:CH235" si="458">IF($AV233&lt;&gt;"",BU233,"")</f>
        <v/>
      </c>
      <c r="CI233" s="130" t="str">
        <f t="shared" ref="CI233:CI235" si="459">IF($AV233&lt;&gt;"",BV233,"")</f>
        <v/>
      </c>
      <c r="CJ233" s="131" t="str">
        <f t="shared" ref="CJ233:CJ235" si="460">IF($AV233&lt;&gt;"",BW233,"")</f>
        <v/>
      </c>
      <c r="CK233" s="131" t="str">
        <f t="shared" ref="CK233:CK235" si="461">IF($AV233&lt;&gt;"",BX233,"")</f>
        <v/>
      </c>
      <c r="CL233" s="132" t="str">
        <f t="shared" ref="CL233:CL235" si="462">IF($AV233&lt;&gt;"",BY233,"")</f>
        <v/>
      </c>
    </row>
    <row r="234" spans="1:90" ht="25.5" customHeight="1" x14ac:dyDescent="0.25">
      <c r="A234" s="264" t="s">
        <v>397</v>
      </c>
      <c r="B234" s="78"/>
      <c r="C234" s="370" t="s">
        <v>686</v>
      </c>
      <c r="D234" s="80" t="str">
        <f t="shared" si="372"/>
        <v>O</v>
      </c>
      <c r="E234" s="81"/>
      <c r="F234" s="410" t="s">
        <v>858</v>
      </c>
      <c r="G234" s="360" t="s">
        <v>770</v>
      </c>
      <c r="H234" s="84"/>
      <c r="I234" s="236"/>
      <c r="J234" s="86"/>
      <c r="K234" s="87"/>
      <c r="L234" s="88"/>
      <c r="M234" s="89" t="s">
        <v>525</v>
      </c>
      <c r="N234" s="85"/>
      <c r="O234" s="90"/>
      <c r="P234" s="86"/>
      <c r="Q234" s="86"/>
      <c r="R234" s="91"/>
      <c r="S234" s="92"/>
      <c r="T234" s="90"/>
      <c r="U234" s="90"/>
      <c r="V234" s="86"/>
      <c r="W234" s="93" t="str">
        <f t="shared" si="450"/>
        <v/>
      </c>
      <c r="X234" s="94"/>
      <c r="Y234" s="95"/>
      <c r="Z234" s="96"/>
      <c r="AA234" s="97"/>
      <c r="AB234" s="98" t="str">
        <f t="shared" si="451"/>
        <v/>
      </c>
      <c r="AC234" s="99"/>
      <c r="AD234" s="99"/>
      <c r="AE234" s="97"/>
      <c r="AF234" s="100"/>
      <c r="AG234" s="100"/>
      <c r="AH234" s="100"/>
      <c r="AI234" s="100"/>
      <c r="AJ234" s="101"/>
      <c r="AK234" s="101"/>
      <c r="AL234" s="101"/>
      <c r="AM234" s="101"/>
      <c r="AN234" s="101"/>
      <c r="AO234" s="102"/>
      <c r="AP234" s="103"/>
      <c r="AQ234" s="104"/>
      <c r="AR234" s="102"/>
      <c r="AS234" s="102"/>
      <c r="AT234" s="102"/>
      <c r="AU234" s="105"/>
      <c r="AV234" s="119"/>
      <c r="AW234" s="120" t="str">
        <f t="shared" si="452"/>
        <v/>
      </c>
      <c r="AX234" s="120"/>
      <c r="AY234" s="120"/>
      <c r="AZ234" s="120"/>
      <c r="BA234" s="120"/>
      <c r="BB234" s="120" t="str">
        <f t="shared" si="453"/>
        <v/>
      </c>
      <c r="BC234" s="120"/>
      <c r="BD234" s="120"/>
      <c r="BE234" s="120"/>
      <c r="BF234" s="120"/>
      <c r="BG234" s="120"/>
      <c r="BH234" s="110" t="str">
        <f>IF(BG234="","",IF(ISERROR(VLOOKUP(BG234,[2]KNULI!$A$2:$J$1250,3,0)),"!!! FEHLER MIT DER IGRULI-VERKNÜPFUNG !!!",VLOOKUP(BG234,[2]KNULI!$A$2:$J$1250,3,0)))</f>
        <v/>
      </c>
      <c r="BI234" s="110" t="str">
        <f>IF(BG234="","",IF(ISERROR(VLOOKUP(BG234,[2]KNULI!$A$2:$J$1250,2,0)),"!!! FEHLER MIT DER IGRULI-VERKNÜPFUNG !!!",VLOOKUP(BG234,[2]KNULI!$A$2:$J$1250,2,0)))</f>
        <v/>
      </c>
      <c r="BJ234" s="110" t="str">
        <f>IF(BG234="","",IF(ISERROR(VLOOKUP(BG234,[2]KNULI!$A$2:$J$1250,4,0)),"!!! FEHLER MIT DER IGRULI-VERKNÜPFUNG !!!",VLOOKUP(BG234,[2]KNULI!$A$2:$J$1250,4,0)))</f>
        <v/>
      </c>
      <c r="BK234" s="111" t="str">
        <f>IF(BG234="","",IF(ISERROR(VLOOKUP(BG234,[2]KNULI!$A$2:$J$1250,5,0)),"!!! FEHLER MIT DER IGRULI-VERKNÜPFUNG !!!",VLOOKUP(BG234,[2]KNULI!$A$2:$J$1250,5,0)))</f>
        <v/>
      </c>
      <c r="BL234" s="241"/>
      <c r="BM234" s="120"/>
      <c r="BN234" s="199"/>
      <c r="BO234" s="215"/>
      <c r="BP234" s="122"/>
      <c r="BQ234" s="122"/>
      <c r="BR234" s="123"/>
      <c r="BS234" s="250"/>
      <c r="BT234" s="115"/>
      <c r="BU234" s="115" t="str">
        <f t="shared" si="454"/>
        <v/>
      </c>
      <c r="BV234" s="115" t="str">
        <f t="shared" si="455"/>
        <v/>
      </c>
      <c r="BW234" s="115" t="str">
        <f t="shared" si="401"/>
        <v/>
      </c>
      <c r="BX234" s="120"/>
      <c r="BY234" s="115"/>
      <c r="BZ234" s="120"/>
      <c r="CA234" s="124"/>
      <c r="CB234" s="125"/>
      <c r="CC234" s="126"/>
      <c r="CD234" s="127" t="str">
        <f t="shared" si="456"/>
        <v/>
      </c>
      <c r="CE234" s="128" t="str">
        <f t="shared" si="457"/>
        <v/>
      </c>
      <c r="CF234" s="259"/>
      <c r="CG234" s="130"/>
      <c r="CH234" s="130" t="str">
        <f t="shared" si="458"/>
        <v/>
      </c>
      <c r="CI234" s="130" t="str">
        <f t="shared" si="459"/>
        <v/>
      </c>
      <c r="CJ234" s="131" t="str">
        <f t="shared" si="460"/>
        <v/>
      </c>
      <c r="CK234" s="131" t="str">
        <f t="shared" si="461"/>
        <v/>
      </c>
      <c r="CL234" s="132" t="str">
        <f t="shared" si="462"/>
        <v/>
      </c>
    </row>
    <row r="235" spans="1:90" ht="25.5" customHeight="1" x14ac:dyDescent="0.25">
      <c r="A235" s="264" t="s">
        <v>397</v>
      </c>
      <c r="B235" s="78"/>
      <c r="C235" s="370" t="s">
        <v>687</v>
      </c>
      <c r="D235" s="80" t="str">
        <f t="shared" si="372"/>
        <v>O</v>
      </c>
      <c r="E235" s="81"/>
      <c r="F235" s="410" t="s">
        <v>859</v>
      </c>
      <c r="G235" s="360" t="s">
        <v>770</v>
      </c>
      <c r="H235" s="84"/>
      <c r="I235" s="236"/>
      <c r="J235" s="86"/>
      <c r="K235" s="87"/>
      <c r="L235" s="88"/>
      <c r="M235" s="89" t="s">
        <v>525</v>
      </c>
      <c r="N235" s="85"/>
      <c r="O235" s="90"/>
      <c r="P235" s="86"/>
      <c r="Q235" s="86"/>
      <c r="R235" s="91"/>
      <c r="S235" s="92"/>
      <c r="T235" s="90"/>
      <c r="U235" s="90"/>
      <c r="V235" s="86"/>
      <c r="W235" s="93" t="str">
        <f t="shared" si="450"/>
        <v/>
      </c>
      <c r="X235" s="94"/>
      <c r="Y235" s="95"/>
      <c r="Z235" s="96"/>
      <c r="AA235" s="97"/>
      <c r="AB235" s="98" t="str">
        <f t="shared" si="451"/>
        <v/>
      </c>
      <c r="AC235" s="99"/>
      <c r="AD235" s="99"/>
      <c r="AE235" s="97"/>
      <c r="AF235" s="100"/>
      <c r="AG235" s="100"/>
      <c r="AH235" s="100"/>
      <c r="AI235" s="100"/>
      <c r="AJ235" s="101"/>
      <c r="AK235" s="101"/>
      <c r="AL235" s="101"/>
      <c r="AM235" s="101"/>
      <c r="AN235" s="101"/>
      <c r="AO235" s="102"/>
      <c r="AP235" s="103"/>
      <c r="AQ235" s="104"/>
      <c r="AR235" s="102"/>
      <c r="AS235" s="102"/>
      <c r="AT235" s="102"/>
      <c r="AU235" s="105"/>
      <c r="AV235" s="119"/>
      <c r="AW235" s="120" t="str">
        <f t="shared" si="452"/>
        <v/>
      </c>
      <c r="AX235" s="120"/>
      <c r="AY235" s="120"/>
      <c r="AZ235" s="120"/>
      <c r="BA235" s="120"/>
      <c r="BB235" s="120" t="str">
        <f t="shared" si="453"/>
        <v/>
      </c>
      <c r="BC235" s="120"/>
      <c r="BD235" s="120"/>
      <c r="BE235" s="120"/>
      <c r="BF235" s="120"/>
      <c r="BG235" s="120"/>
      <c r="BH235" s="110" t="str">
        <f>IF(BG235="","",IF(ISERROR(VLOOKUP(BG235,[2]KNULI!$A$2:$J$1250,3,0)),"!!! FEHLER MIT DER IGRULI-VERKNÜPFUNG !!!",VLOOKUP(BG235,[2]KNULI!$A$2:$J$1250,3,0)))</f>
        <v/>
      </c>
      <c r="BI235" s="110" t="str">
        <f>IF(BG235="","",IF(ISERROR(VLOOKUP(BG235,[2]KNULI!$A$2:$J$1250,2,0)),"!!! FEHLER MIT DER IGRULI-VERKNÜPFUNG !!!",VLOOKUP(BG235,[2]KNULI!$A$2:$J$1250,2,0)))</f>
        <v/>
      </c>
      <c r="BJ235" s="110" t="str">
        <f>IF(BG235="","",IF(ISERROR(VLOOKUP(BG235,[2]KNULI!$A$2:$J$1250,4,0)),"!!! FEHLER MIT DER IGRULI-VERKNÜPFUNG !!!",VLOOKUP(BG235,[2]KNULI!$A$2:$J$1250,4,0)))</f>
        <v/>
      </c>
      <c r="BK235" s="111" t="str">
        <f>IF(BG235="","",IF(ISERROR(VLOOKUP(BG235,[2]KNULI!$A$2:$J$1250,5,0)),"!!! FEHLER MIT DER IGRULI-VERKNÜPFUNG !!!",VLOOKUP(BG235,[2]KNULI!$A$2:$J$1250,5,0)))</f>
        <v/>
      </c>
      <c r="BL235" s="241"/>
      <c r="BM235" s="120"/>
      <c r="BN235" s="199"/>
      <c r="BO235" s="215"/>
      <c r="BP235" s="122"/>
      <c r="BQ235" s="122"/>
      <c r="BR235" s="123"/>
      <c r="BS235" s="250"/>
      <c r="BT235" s="115"/>
      <c r="BU235" s="115" t="str">
        <f t="shared" si="454"/>
        <v/>
      </c>
      <c r="BV235" s="115" t="str">
        <f t="shared" si="455"/>
        <v/>
      </c>
      <c r="BW235" s="115" t="str">
        <f t="shared" si="401"/>
        <v/>
      </c>
      <c r="BX235" s="120"/>
      <c r="BY235" s="115"/>
      <c r="BZ235" s="120"/>
      <c r="CA235" s="124"/>
      <c r="CB235" s="125"/>
      <c r="CC235" s="126"/>
      <c r="CD235" s="127" t="str">
        <f t="shared" si="456"/>
        <v/>
      </c>
      <c r="CE235" s="128" t="str">
        <f t="shared" si="457"/>
        <v/>
      </c>
      <c r="CF235" s="259"/>
      <c r="CG235" s="130"/>
      <c r="CH235" s="130" t="str">
        <f t="shared" si="458"/>
        <v/>
      </c>
      <c r="CI235" s="130" t="str">
        <f t="shared" si="459"/>
        <v/>
      </c>
      <c r="CJ235" s="131" t="str">
        <f t="shared" si="460"/>
        <v/>
      </c>
      <c r="CK235" s="131" t="str">
        <f t="shared" si="461"/>
        <v/>
      </c>
      <c r="CL235" s="132" t="str">
        <f t="shared" si="462"/>
        <v/>
      </c>
    </row>
    <row r="236" spans="1:90" ht="25.5" customHeight="1" x14ac:dyDescent="0.25">
      <c r="A236" s="264" t="s">
        <v>397</v>
      </c>
      <c r="B236" s="78"/>
      <c r="C236" s="370" t="s">
        <v>688</v>
      </c>
      <c r="D236" s="80" t="str">
        <f t="shared" si="372"/>
        <v>O</v>
      </c>
      <c r="E236" s="81"/>
      <c r="F236" s="410" t="s">
        <v>860</v>
      </c>
      <c r="G236" s="360" t="s">
        <v>770</v>
      </c>
      <c r="H236" s="84"/>
      <c r="I236" s="236"/>
      <c r="J236" s="86"/>
      <c r="K236" s="87"/>
      <c r="L236" s="88"/>
      <c r="M236" s="89" t="s">
        <v>525</v>
      </c>
      <c r="N236" s="85"/>
      <c r="O236" s="90"/>
      <c r="P236" s="86"/>
      <c r="Q236" s="86"/>
      <c r="R236" s="91"/>
      <c r="S236" s="92"/>
      <c r="T236" s="90"/>
      <c r="U236" s="90"/>
      <c r="V236" s="86"/>
      <c r="W236" s="93" t="str">
        <f t="shared" ref="W236" si="463">IF(OR(U236="X",V236="x"),AY236&amp;" "&amp;BA236&amp;" " &amp;BC236&amp;CHAR(10)&amp;BD236&amp;BH236,"")</f>
        <v/>
      </c>
      <c r="X236" s="94"/>
      <c r="Y236" s="95"/>
      <c r="Z236" s="96"/>
      <c r="AA236" s="97"/>
      <c r="AB236" s="98" t="str">
        <f t="shared" ref="AB236" si="464">IF(OR(Y236="X",Z236="X",AA236="X"),"X","")</f>
        <v/>
      </c>
      <c r="AC236" s="99"/>
      <c r="AD236" s="99"/>
      <c r="AE236" s="97"/>
      <c r="AF236" s="100"/>
      <c r="AG236" s="100"/>
      <c r="AH236" s="100"/>
      <c r="AI236" s="100"/>
      <c r="AJ236" s="101"/>
      <c r="AK236" s="101"/>
      <c r="AL236" s="101"/>
      <c r="AM236" s="101"/>
      <c r="AN236" s="101"/>
      <c r="AO236" s="102"/>
      <c r="AP236" s="103"/>
      <c r="AQ236" s="104"/>
      <c r="AR236" s="102"/>
      <c r="AS236" s="102"/>
      <c r="AT236" s="102"/>
      <c r="AU236" s="105"/>
      <c r="AV236" s="119"/>
      <c r="AW236" s="120" t="str">
        <f t="shared" ref="AW236" si="465">IF(AV236&lt;&gt;"",$AW$7,"")</f>
        <v/>
      </c>
      <c r="AX236" s="120"/>
      <c r="AY236" s="120"/>
      <c r="AZ236" s="120"/>
      <c r="BA236" s="120"/>
      <c r="BB236" s="120" t="str">
        <f t="shared" ref="BB236" si="466">IF(AV236&lt;&gt;"",BA236,"")</f>
        <v/>
      </c>
      <c r="BC236" s="120"/>
      <c r="BD236" s="120"/>
      <c r="BE236" s="120"/>
      <c r="BF236" s="120"/>
      <c r="BG236" s="120"/>
      <c r="BH236" s="110" t="str">
        <f>IF(BG236="","",IF(ISERROR(VLOOKUP(BG236,[2]KNULI!$A$2:$J$1250,3,0)),"!!! FEHLER MIT DER IGRULI-VERKNÜPFUNG !!!",VLOOKUP(BG236,[2]KNULI!$A$2:$J$1250,3,0)))</f>
        <v/>
      </c>
      <c r="BI236" s="110" t="str">
        <f>IF(BG236="","",IF(ISERROR(VLOOKUP(BG236,[2]KNULI!$A$2:$J$1250,2,0)),"!!! FEHLER MIT DER IGRULI-VERKNÜPFUNG !!!",VLOOKUP(BG236,[2]KNULI!$A$2:$J$1250,2,0)))</f>
        <v/>
      </c>
      <c r="BJ236" s="110" t="str">
        <f>IF(BG236="","",IF(ISERROR(VLOOKUP(BG236,[2]KNULI!$A$2:$J$1250,4,0)),"!!! FEHLER MIT DER IGRULI-VERKNÜPFUNG !!!",VLOOKUP(BG236,[2]KNULI!$A$2:$J$1250,4,0)))</f>
        <v/>
      </c>
      <c r="BK236" s="111" t="str">
        <f>IF(BG236="","",IF(ISERROR(VLOOKUP(BG236,[2]KNULI!$A$2:$J$1250,5,0)),"!!! FEHLER MIT DER IGRULI-VERKNÜPFUNG !!!",VLOOKUP(BG236,[2]KNULI!$A$2:$J$1250,5,0)))</f>
        <v/>
      </c>
      <c r="BL236" s="241"/>
      <c r="BM236" s="120"/>
      <c r="BN236" s="199"/>
      <c r="BO236" s="215"/>
      <c r="BP236" s="122"/>
      <c r="BQ236" s="122"/>
      <c r="BR236" s="123"/>
      <c r="BS236" s="250"/>
      <c r="BT236" s="115"/>
      <c r="BU236" s="115" t="str">
        <f t="shared" ref="BU236" si="467">IF(AV236&lt;&gt;"",AV236,"")</f>
        <v/>
      </c>
      <c r="BV236" s="115" t="str">
        <f t="shared" ref="BV236" si="468">IF(AV236&lt;&gt;"",$BV$7,"")</f>
        <v/>
      </c>
      <c r="BW236" s="115" t="str">
        <f t="shared" si="401"/>
        <v/>
      </c>
      <c r="BX236" s="120"/>
      <c r="BY236" s="115"/>
      <c r="BZ236" s="120"/>
      <c r="CA236" s="124"/>
      <c r="CB236" s="125"/>
      <c r="CC236" s="126"/>
      <c r="CD236" s="127" t="str">
        <f t="shared" ref="CD236" si="469">IF($AV236&lt;&gt;"",BQ236,"")</f>
        <v/>
      </c>
      <c r="CE236" s="128" t="str">
        <f t="shared" ref="CE236" si="470">IF($AV236&lt;&gt;"",BR236,"")</f>
        <v/>
      </c>
      <c r="CF236" s="259"/>
      <c r="CG236" s="130"/>
      <c r="CH236" s="130" t="str">
        <f t="shared" ref="CH236" si="471">IF($AV236&lt;&gt;"",BU236,"")</f>
        <v/>
      </c>
      <c r="CI236" s="130" t="str">
        <f t="shared" ref="CI236" si="472">IF($AV236&lt;&gt;"",BV236,"")</f>
        <v/>
      </c>
      <c r="CJ236" s="131" t="str">
        <f t="shared" ref="CJ236" si="473">IF($AV236&lt;&gt;"",BW236,"")</f>
        <v/>
      </c>
      <c r="CK236" s="131" t="str">
        <f t="shared" ref="CK236" si="474">IF($AV236&lt;&gt;"",BX236,"")</f>
        <v/>
      </c>
      <c r="CL236" s="132" t="str">
        <f t="shared" ref="CL236" si="475">IF($AV236&lt;&gt;"",BY236,"")</f>
        <v/>
      </c>
    </row>
    <row r="237" spans="1:90" ht="25.5" customHeight="1" x14ac:dyDescent="0.25">
      <c r="A237" s="133" t="s">
        <v>530</v>
      </c>
      <c r="B237" s="78"/>
      <c r="C237" s="235" t="str">
        <f>"Hilfsspg.-Überw. 220V/DC, " &amp; G237 &amp; CHAR(10) &amp;
"Tetra-Funk +S86, Einspeisung 1"</f>
        <v>Hilfsspg.-Überw. 220V/DC, -NK1-UC21
Tetra-Funk +S86, Einspeisung 1</v>
      </c>
      <c r="D237" s="80" t="str">
        <f t="shared" ref="D237:D300" si="476">CHOOSE(1+IF(COUNTA(H237:Q237)&gt;0,1,0)+IF(AND(COUNTA(R237:V237)&gt;0),2,0)+IF(OR(BZ237="X",BZ237="P"),4,0),"","O","Z","O, Z","N","O, N", "Z, N", "O, Z, N")</f>
        <v>O</v>
      </c>
      <c r="E237" s="81"/>
      <c r="F237" s="83" t="s">
        <v>531</v>
      </c>
      <c r="G237" s="344" t="s">
        <v>726</v>
      </c>
      <c r="H237" s="84"/>
      <c r="I237" s="236"/>
      <c r="J237" s="86"/>
      <c r="K237" s="87"/>
      <c r="L237" s="88"/>
      <c r="M237" s="89" t="s">
        <v>525</v>
      </c>
      <c r="N237" s="85"/>
      <c r="O237" s="90"/>
      <c r="P237" s="86"/>
      <c r="Q237" s="86"/>
      <c r="R237" s="91"/>
      <c r="S237" s="92"/>
      <c r="T237" s="90"/>
      <c r="U237" s="90"/>
      <c r="V237" s="86"/>
      <c r="W237" s="93" t="str">
        <f t="shared" ref="W237:W297" si="477">IF(OR(U237="X",V237="x"),AY237&amp;" "&amp;BA237&amp;" " &amp;BC237&amp;CHAR(10)&amp;BD237&amp;BH237,"")</f>
        <v/>
      </c>
      <c r="X237" s="94"/>
      <c r="Y237" s="95"/>
      <c r="Z237" s="96"/>
      <c r="AA237" s="97"/>
      <c r="AB237" s="98" t="str">
        <f>IF(OR(Y237="X",Z237="X",AA237="X"),"X","")</f>
        <v/>
      </c>
      <c r="AC237" s="99"/>
      <c r="AD237" s="99"/>
      <c r="AE237" s="97"/>
      <c r="AF237" s="100"/>
      <c r="AG237" s="100"/>
      <c r="AH237" s="100"/>
      <c r="AI237" s="100"/>
      <c r="AJ237" s="101"/>
      <c r="AK237" s="101"/>
      <c r="AL237" s="101"/>
      <c r="AM237" s="101"/>
      <c r="AN237" s="101"/>
      <c r="AO237" s="102"/>
      <c r="AP237" s="103"/>
      <c r="AQ237" s="104"/>
      <c r="AR237" s="102"/>
      <c r="AS237" s="102"/>
      <c r="AT237" s="102"/>
      <c r="AU237" s="105"/>
      <c r="AV237" s="119"/>
      <c r="AW237" s="120" t="str">
        <f t="shared" si="431"/>
        <v/>
      </c>
      <c r="AX237" s="120"/>
      <c r="AY237" s="120"/>
      <c r="AZ237" s="120"/>
      <c r="BA237" s="120"/>
      <c r="BB237" s="120" t="str">
        <f t="shared" si="432"/>
        <v/>
      </c>
      <c r="BC237" s="120"/>
      <c r="BD237" s="120"/>
      <c r="BE237" s="120"/>
      <c r="BF237" s="120"/>
      <c r="BG237" s="120"/>
      <c r="BH237" s="110" t="str">
        <f>IF(BG237="","",IF(ISERROR(VLOOKUP(BG237,[2]KNULI!$A$2:$J$1250,3,0)),"!!! FEHLER MIT DER IGRULI-VERKNÜPFUNG !!!",VLOOKUP(BG237,[2]KNULI!$A$2:$J$1250,3,0)))</f>
        <v/>
      </c>
      <c r="BI237" s="110" t="str">
        <f>IF(BG237="","",IF(ISERROR(VLOOKUP(BG237,[2]KNULI!$A$2:$J$1250,2,0)),"!!! FEHLER MIT DER IGRULI-VERKNÜPFUNG !!!",VLOOKUP(BG237,[2]KNULI!$A$2:$J$1250,2,0)))</f>
        <v/>
      </c>
      <c r="BJ237" s="110" t="str">
        <f>IF(BG237="","",IF(ISERROR(VLOOKUP(BG237,[2]KNULI!$A$2:$J$1250,4,0)),"!!! FEHLER MIT DER IGRULI-VERKNÜPFUNG !!!",VLOOKUP(BG237,[2]KNULI!$A$2:$J$1250,4,0)))</f>
        <v/>
      </c>
      <c r="BK237" s="111" t="str">
        <f>IF(BG237="","",IF(ISERROR(VLOOKUP(BG237,[2]KNULI!$A$2:$J$1250,5,0)),"!!! FEHLER MIT DER IGRULI-VERKNÜPFUNG !!!",VLOOKUP(BG237,[2]KNULI!$A$2:$J$1250,5,0)))</f>
        <v/>
      </c>
      <c r="BL237" s="241"/>
      <c r="BM237" s="120"/>
      <c r="BN237" s="199"/>
      <c r="BO237" s="215"/>
      <c r="BP237" s="122"/>
      <c r="BQ237" s="122"/>
      <c r="BR237" s="123"/>
      <c r="BS237" s="250"/>
      <c r="BT237" s="115"/>
      <c r="BU237" s="115" t="str">
        <f t="shared" si="433"/>
        <v/>
      </c>
      <c r="BV237" s="115" t="str">
        <f t="shared" si="434"/>
        <v/>
      </c>
      <c r="BW237" s="115" t="str">
        <f t="shared" si="401"/>
        <v/>
      </c>
      <c r="BX237" s="120"/>
      <c r="BY237" s="115"/>
      <c r="BZ237" s="120"/>
      <c r="CA237" s="124"/>
      <c r="CB237" s="125"/>
      <c r="CC237" s="126"/>
      <c r="CD237" s="127" t="str">
        <f t="shared" si="435"/>
        <v/>
      </c>
      <c r="CE237" s="128" t="str">
        <f t="shared" si="435"/>
        <v/>
      </c>
      <c r="CF237" s="259"/>
      <c r="CG237" s="130"/>
      <c r="CH237" s="130" t="str">
        <f t="shared" si="436"/>
        <v/>
      </c>
      <c r="CI237" s="130" t="str">
        <f t="shared" si="436"/>
        <v/>
      </c>
      <c r="CJ237" s="131" t="str">
        <f t="shared" si="436"/>
        <v/>
      </c>
      <c r="CK237" s="131" t="str">
        <f t="shared" si="436"/>
        <v/>
      </c>
      <c r="CL237" s="132" t="str">
        <f t="shared" si="436"/>
        <v/>
      </c>
    </row>
    <row r="238" spans="1:90" ht="25.5" customHeight="1" x14ac:dyDescent="0.25">
      <c r="A238" s="133" t="s">
        <v>530</v>
      </c>
      <c r="B238" s="78"/>
      <c r="C238" s="235" t="str">
        <f>"Hilfsspg.-Überw. 220V/DC, " &amp; G238 &amp; CHAR(10) &amp;
"Tetra-Funk +S86, Einspeisung 2"</f>
        <v>Hilfsspg.-Überw. 220V/DC, -NK2-UC21
Tetra-Funk +S86, Einspeisung 2</v>
      </c>
      <c r="D238" s="80" t="str">
        <f t="shared" si="476"/>
        <v>O</v>
      </c>
      <c r="E238" s="81"/>
      <c r="F238" s="83" t="s">
        <v>531</v>
      </c>
      <c r="G238" s="360" t="s">
        <v>727</v>
      </c>
      <c r="H238" s="84"/>
      <c r="I238" s="236"/>
      <c r="J238" s="86"/>
      <c r="K238" s="87"/>
      <c r="L238" s="88"/>
      <c r="M238" s="89" t="s">
        <v>525</v>
      </c>
      <c r="N238" s="85"/>
      <c r="O238" s="90"/>
      <c r="P238" s="86"/>
      <c r="Q238" s="86"/>
      <c r="R238" s="91"/>
      <c r="S238" s="92"/>
      <c r="T238" s="90"/>
      <c r="U238" s="90"/>
      <c r="V238" s="86"/>
      <c r="W238" s="93" t="str">
        <f t="shared" si="477"/>
        <v/>
      </c>
      <c r="X238" s="94"/>
      <c r="Y238" s="95"/>
      <c r="Z238" s="96"/>
      <c r="AA238" s="97"/>
      <c r="AB238" s="98" t="str">
        <f>IF(OR(Y238="X",Z238="X",AA238="X"),"X","")</f>
        <v/>
      </c>
      <c r="AC238" s="99"/>
      <c r="AD238" s="99"/>
      <c r="AE238" s="97"/>
      <c r="AF238" s="100"/>
      <c r="AG238" s="100"/>
      <c r="AH238" s="100"/>
      <c r="AI238" s="100"/>
      <c r="AJ238" s="101"/>
      <c r="AK238" s="101"/>
      <c r="AL238" s="101"/>
      <c r="AM238" s="101"/>
      <c r="AN238" s="101"/>
      <c r="AO238" s="102"/>
      <c r="AP238" s="103"/>
      <c r="AQ238" s="104"/>
      <c r="AR238" s="102"/>
      <c r="AS238" s="102"/>
      <c r="AT238" s="102"/>
      <c r="AU238" s="105"/>
      <c r="AV238" s="119"/>
      <c r="AW238" s="120" t="str">
        <f t="shared" si="431"/>
        <v/>
      </c>
      <c r="AX238" s="120"/>
      <c r="AY238" s="120"/>
      <c r="AZ238" s="120"/>
      <c r="BA238" s="120"/>
      <c r="BB238" s="120" t="str">
        <f t="shared" si="432"/>
        <v/>
      </c>
      <c r="BC238" s="120"/>
      <c r="BD238" s="120"/>
      <c r="BE238" s="120"/>
      <c r="BF238" s="120"/>
      <c r="BG238" s="120"/>
      <c r="BH238" s="110" t="str">
        <f>IF(BG238="","",IF(ISERROR(VLOOKUP(BG238,[2]KNULI!$A$2:$J$1250,3,0)),"!!! FEHLER MIT DER IGRULI-VERKNÜPFUNG !!!",VLOOKUP(BG238,[2]KNULI!$A$2:$J$1250,3,0)))</f>
        <v/>
      </c>
      <c r="BI238" s="110" t="str">
        <f>IF(BG238="","",IF(ISERROR(VLOOKUP(BG238,[2]KNULI!$A$2:$J$1250,2,0)),"!!! FEHLER MIT DER IGRULI-VERKNÜPFUNG !!!",VLOOKUP(BG238,[2]KNULI!$A$2:$J$1250,2,0)))</f>
        <v/>
      </c>
      <c r="BJ238" s="110" t="str">
        <f>IF(BG238="","",IF(ISERROR(VLOOKUP(BG238,[2]KNULI!$A$2:$J$1250,4,0)),"!!! FEHLER MIT DER IGRULI-VERKNÜPFUNG !!!",VLOOKUP(BG238,[2]KNULI!$A$2:$J$1250,4,0)))</f>
        <v/>
      </c>
      <c r="BK238" s="111" t="str">
        <f>IF(BG238="","",IF(ISERROR(VLOOKUP(BG238,[2]KNULI!$A$2:$J$1250,5,0)),"!!! FEHLER MIT DER IGRULI-VERKNÜPFUNG !!!",VLOOKUP(BG238,[2]KNULI!$A$2:$J$1250,5,0)))</f>
        <v/>
      </c>
      <c r="BL238" s="241"/>
      <c r="BM238" s="120"/>
      <c r="BN238" s="199"/>
      <c r="BO238" s="215"/>
      <c r="BP238" s="122"/>
      <c r="BQ238" s="122"/>
      <c r="BR238" s="123"/>
      <c r="BS238" s="250"/>
      <c r="BT238" s="115"/>
      <c r="BU238" s="115" t="str">
        <f t="shared" si="433"/>
        <v/>
      </c>
      <c r="BV238" s="115" t="str">
        <f t="shared" si="434"/>
        <v/>
      </c>
      <c r="BW238" s="115" t="str">
        <f t="shared" si="401"/>
        <v/>
      </c>
      <c r="BX238" s="120"/>
      <c r="BY238" s="115"/>
      <c r="BZ238" s="120"/>
      <c r="CA238" s="124"/>
      <c r="CB238" s="125"/>
      <c r="CC238" s="126"/>
      <c r="CD238" s="127" t="str">
        <f t="shared" si="435"/>
        <v/>
      </c>
      <c r="CE238" s="128" t="str">
        <f t="shared" si="435"/>
        <v/>
      </c>
      <c r="CF238" s="259"/>
      <c r="CG238" s="130"/>
      <c r="CH238" s="130" t="str">
        <f t="shared" si="436"/>
        <v/>
      </c>
      <c r="CI238" s="130" t="str">
        <f t="shared" si="436"/>
        <v/>
      </c>
      <c r="CJ238" s="131" t="str">
        <f t="shared" si="436"/>
        <v/>
      </c>
      <c r="CK238" s="131" t="str">
        <f t="shared" si="436"/>
        <v/>
      </c>
      <c r="CL238" s="132" t="str">
        <f t="shared" si="436"/>
        <v/>
      </c>
    </row>
    <row r="239" spans="1:90" ht="25.5" customHeight="1" x14ac:dyDescent="0.25">
      <c r="A239" s="133"/>
      <c r="B239" s="68" t="s">
        <v>88</v>
      </c>
      <c r="C239" s="243" t="s">
        <v>532</v>
      </c>
      <c r="D239" s="80" t="str">
        <f t="shared" si="476"/>
        <v/>
      </c>
      <c r="E239" s="81"/>
      <c r="F239" s="344"/>
      <c r="G239" s="344"/>
      <c r="H239" s="84"/>
      <c r="I239" s="236"/>
      <c r="J239" s="86"/>
      <c r="K239" s="87"/>
      <c r="L239" s="88"/>
      <c r="M239" s="89"/>
      <c r="N239" s="85"/>
      <c r="O239" s="90"/>
      <c r="P239" s="86"/>
      <c r="Q239" s="86"/>
      <c r="R239" s="91"/>
      <c r="S239" s="92"/>
      <c r="T239" s="90"/>
      <c r="U239" s="90"/>
      <c r="V239" s="86"/>
      <c r="W239" s="93" t="str">
        <f t="shared" si="477"/>
        <v/>
      </c>
      <c r="X239" s="94"/>
      <c r="Y239" s="95"/>
      <c r="Z239" s="96"/>
      <c r="AA239" s="97"/>
      <c r="AB239" s="98" t="str">
        <f t="shared" si="430"/>
        <v/>
      </c>
      <c r="AC239" s="99"/>
      <c r="AD239" s="99"/>
      <c r="AE239" s="97"/>
      <c r="AF239" s="100"/>
      <c r="AG239" s="100"/>
      <c r="AH239" s="100"/>
      <c r="AI239" s="100"/>
      <c r="AJ239" s="101"/>
      <c r="AK239" s="101"/>
      <c r="AL239" s="101"/>
      <c r="AM239" s="101"/>
      <c r="AN239" s="101"/>
      <c r="AO239" s="102"/>
      <c r="AP239" s="103"/>
      <c r="AQ239" s="104"/>
      <c r="AR239" s="102"/>
      <c r="AS239" s="102"/>
      <c r="AT239" s="102"/>
      <c r="AU239" s="105"/>
      <c r="AV239" s="119"/>
      <c r="AW239" s="120" t="str">
        <f t="shared" si="431"/>
        <v/>
      </c>
      <c r="AX239" s="120"/>
      <c r="AY239" s="120"/>
      <c r="AZ239" s="120"/>
      <c r="BA239" s="120"/>
      <c r="BB239" s="120" t="str">
        <f t="shared" si="432"/>
        <v/>
      </c>
      <c r="BC239" s="120"/>
      <c r="BD239" s="120"/>
      <c r="BE239" s="120"/>
      <c r="BF239" s="120"/>
      <c r="BG239" s="120"/>
      <c r="BH239" s="110" t="str">
        <f>IF(BG239="","",IF(ISERROR(VLOOKUP(BG239,[2]KNULI!$A$2:$J$1250,3,0)),"!!! FEHLER MIT DER IGRULI-VERKNÜPFUNG !!!",VLOOKUP(BG239,[2]KNULI!$A$2:$J$1250,3,0)))</f>
        <v/>
      </c>
      <c r="BI239" s="110" t="str">
        <f>IF(BG239="","",IF(ISERROR(VLOOKUP(BG239,[2]KNULI!$A$2:$J$1250,2,0)),"!!! FEHLER MIT DER IGRULI-VERKNÜPFUNG !!!",VLOOKUP(BG239,[2]KNULI!$A$2:$J$1250,2,0)))</f>
        <v/>
      </c>
      <c r="BJ239" s="110" t="str">
        <f>IF(BG239="","",IF(ISERROR(VLOOKUP(BG239,[2]KNULI!$A$2:$J$1250,4,0)),"!!! FEHLER MIT DER IGRULI-VERKNÜPFUNG !!!",VLOOKUP(BG239,[2]KNULI!$A$2:$J$1250,4,0)))</f>
        <v/>
      </c>
      <c r="BK239" s="111" t="str">
        <f>IF(BG239="","",IF(ISERROR(VLOOKUP(BG239,[2]KNULI!$A$2:$J$1250,5,0)),"!!! FEHLER MIT DER IGRULI-VERKNÜPFUNG !!!",VLOOKUP(BG239,[2]KNULI!$A$2:$J$1250,5,0)))</f>
        <v/>
      </c>
      <c r="BL239" s="241"/>
      <c r="BM239" s="120"/>
      <c r="BN239" s="199"/>
      <c r="BO239" s="215"/>
      <c r="BP239" s="122"/>
      <c r="BQ239" s="122"/>
      <c r="BR239" s="123"/>
      <c r="BS239" s="250"/>
      <c r="BT239" s="115"/>
      <c r="BU239" s="115" t="str">
        <f t="shared" si="433"/>
        <v/>
      </c>
      <c r="BV239" s="115" t="str">
        <f t="shared" si="434"/>
        <v/>
      </c>
      <c r="BW239" s="115" t="str">
        <f t="shared" si="401"/>
        <v/>
      </c>
      <c r="BX239" s="120"/>
      <c r="BY239" s="115"/>
      <c r="BZ239" s="120"/>
      <c r="CA239" s="124"/>
      <c r="CB239" s="125"/>
      <c r="CC239" s="126"/>
      <c r="CD239" s="127" t="str">
        <f t="shared" si="435"/>
        <v/>
      </c>
      <c r="CE239" s="128" t="str">
        <f t="shared" si="435"/>
        <v/>
      </c>
      <c r="CF239" s="259"/>
      <c r="CG239" s="130"/>
      <c r="CH239" s="130" t="str">
        <f t="shared" si="436"/>
        <v/>
      </c>
      <c r="CI239" s="130" t="str">
        <f t="shared" si="436"/>
        <v/>
      </c>
      <c r="CJ239" s="131" t="str">
        <f t="shared" si="436"/>
        <v/>
      </c>
      <c r="CK239" s="131" t="str">
        <f t="shared" si="436"/>
        <v/>
      </c>
      <c r="CL239" s="132" t="str">
        <f t="shared" si="436"/>
        <v/>
      </c>
    </row>
    <row r="240" spans="1:90" ht="25.5" customHeight="1" x14ac:dyDescent="0.25">
      <c r="A240" s="264" t="s">
        <v>225</v>
      </c>
      <c r="B240" s="78"/>
      <c r="C240" s="235" t="s">
        <v>533</v>
      </c>
      <c r="D240" s="80" t="str">
        <f t="shared" si="476"/>
        <v>O, Z, N</v>
      </c>
      <c r="E240" s="81"/>
      <c r="F240" s="440" t="s">
        <v>199</v>
      </c>
      <c r="G240" s="365" t="s">
        <v>771</v>
      </c>
      <c r="H240" s="84"/>
      <c r="I240" s="236"/>
      <c r="J240" s="86"/>
      <c r="K240" s="87"/>
      <c r="L240" s="88"/>
      <c r="M240" s="89"/>
      <c r="N240" s="85" t="s">
        <v>88</v>
      </c>
      <c r="O240" s="90"/>
      <c r="P240" s="86"/>
      <c r="Q240" s="86" t="s">
        <v>158</v>
      </c>
      <c r="R240" s="91"/>
      <c r="S240" s="92" t="s">
        <v>88</v>
      </c>
      <c r="T240" s="90"/>
      <c r="U240" s="90" t="s">
        <v>88</v>
      </c>
      <c r="V240" s="86" t="s">
        <v>88</v>
      </c>
      <c r="W240" s="93" t="str">
        <f t="shared" si="477"/>
        <v>110kV STÖRS SS1_2
FUNKTIONSSTÖRUNG</v>
      </c>
      <c r="X240" s="94" t="s">
        <v>145</v>
      </c>
      <c r="Y240" s="95" t="s">
        <v>88</v>
      </c>
      <c r="Z240" s="96"/>
      <c r="AA240" s="97"/>
      <c r="AB240" s="98" t="str">
        <f t="shared" si="430"/>
        <v>X</v>
      </c>
      <c r="AC240" s="99"/>
      <c r="AD240" s="99"/>
      <c r="AE240" s="97"/>
      <c r="AF240" s="100"/>
      <c r="AG240" s="100"/>
      <c r="AH240" s="100"/>
      <c r="AI240" s="100"/>
      <c r="AJ240" s="101"/>
      <c r="AK240" s="101"/>
      <c r="AL240" s="101"/>
      <c r="AM240" s="101"/>
      <c r="AN240" s="101"/>
      <c r="AO240" s="102"/>
      <c r="AP240" s="103"/>
      <c r="AQ240" s="104"/>
      <c r="AR240" s="102"/>
      <c r="AS240" s="102"/>
      <c r="AT240" s="102"/>
      <c r="AU240" s="105"/>
      <c r="AV240" s="119">
        <f t="shared" ref="AV240:AV245" si="478">$AV$7</f>
        <v>1</v>
      </c>
      <c r="AW240" s="120" t="str">
        <f t="shared" si="431"/>
        <v>TEST</v>
      </c>
      <c r="AX240" s="120"/>
      <c r="AY240" s="120" t="s">
        <v>93</v>
      </c>
      <c r="AZ240" s="120" t="str">
        <f t="shared" ref="AZ240:AZ245" si="479">IF(AV240&lt;&gt;"",$AB$477&amp;$AC$477,"")</f>
        <v>-E1-K5</v>
      </c>
      <c r="BA240" s="120" t="s">
        <v>534</v>
      </c>
      <c r="BB240" s="120" t="str">
        <f t="shared" si="432"/>
        <v>STÖRS</v>
      </c>
      <c r="BC240" s="120" t="s">
        <v>535</v>
      </c>
      <c r="BD240" s="120"/>
      <c r="BE240" s="120"/>
      <c r="BF240" s="120"/>
      <c r="BG240" s="120">
        <v>1385</v>
      </c>
      <c r="BH240" s="110" t="str">
        <f>IF(BG240="","",IF(ISERROR(VLOOKUP(BG240,[2]KNULI!$A$2:$J$1250,3,0)),"!!! FEHLER MIT DER IGRULI-VERKNÜPFUNG !!!",VLOOKUP(BG240,[2]KNULI!$A$2:$J$1250,3,0)))</f>
        <v>FUNKTIONSSTÖRUNG</v>
      </c>
      <c r="BI240" s="110" t="str">
        <f>IF(BG240="","",IF(ISERROR(VLOOKUP(BG240,[2]KNULI!$A$2:$J$1250,2,0)),"!!! FEHLER MIT DER IGRULI-VERKNÜPFUNG !!!",VLOOKUP(BG240,[2]KNULI!$A$2:$J$1250,2,0)))</f>
        <v>H/</v>
      </c>
      <c r="BJ240" s="110" t="str">
        <f>IF(BG240="","",IF(ISERROR(VLOOKUP(BG240,[2]KNULI!$A$2:$J$1250,4,0)),"!!! FEHLER MIT DER IGRULI-VERKNÜPFUNG !!!",VLOOKUP(BG240,[2]KNULI!$A$2:$J$1250,4,0)))</f>
        <v>Z</v>
      </c>
      <c r="BK240" s="111" t="str">
        <f>IF(BG240="","",IF(ISERROR(VLOOKUP(BG240,[2]KNULI!$A$2:$J$1250,5,0)),"!!! FEHLER MIT DER IGRULI-VERKNÜPFUNG !!!",VLOOKUP(BG240,[2]KNULI!$A$2:$J$1250,5,0)))</f>
        <v>F</v>
      </c>
      <c r="BL240" s="241"/>
      <c r="BM240" s="120"/>
      <c r="BN240" s="199"/>
      <c r="BO240" s="215"/>
      <c r="BP240" s="122"/>
      <c r="BQ240" s="122" t="s">
        <v>146</v>
      </c>
      <c r="BR240" s="123">
        <v>30</v>
      </c>
      <c r="BS240" s="250"/>
      <c r="BT240" s="115"/>
      <c r="BU240" s="115">
        <f t="shared" si="433"/>
        <v>1</v>
      </c>
      <c r="BV240" s="115">
        <f t="shared" si="434"/>
        <v>51</v>
      </c>
      <c r="BW240" s="115">
        <f t="shared" si="401"/>
        <v>201</v>
      </c>
      <c r="BX240" s="120">
        <v>86</v>
      </c>
      <c r="BY240" s="115">
        <v>1</v>
      </c>
      <c r="BZ240" s="120" t="s">
        <v>88</v>
      </c>
      <c r="CA240" s="124"/>
      <c r="CB240" s="125"/>
      <c r="CC240" s="126"/>
      <c r="CD240" s="127" t="str">
        <f t="shared" si="435"/>
        <v>EM</v>
      </c>
      <c r="CE240" s="128">
        <f t="shared" si="435"/>
        <v>30</v>
      </c>
      <c r="CF240" s="259"/>
      <c r="CG240" s="130"/>
      <c r="CH240" s="130">
        <f t="shared" si="436"/>
        <v>1</v>
      </c>
      <c r="CI240" s="130">
        <f t="shared" si="436"/>
        <v>51</v>
      </c>
      <c r="CJ240" s="131">
        <f t="shared" si="436"/>
        <v>201</v>
      </c>
      <c r="CK240" s="131">
        <f t="shared" si="436"/>
        <v>86</v>
      </c>
      <c r="CL240" s="132">
        <f t="shared" si="436"/>
        <v>1</v>
      </c>
    </row>
    <row r="241" spans="1:90" ht="25.5" customHeight="1" x14ac:dyDescent="0.25">
      <c r="A241" s="264" t="s">
        <v>225</v>
      </c>
      <c r="B241" s="78"/>
      <c r="C241" s="235" t="s">
        <v>536</v>
      </c>
      <c r="D241" s="80" t="str">
        <f t="shared" si="476"/>
        <v>O, Z, N</v>
      </c>
      <c r="E241" s="81"/>
      <c r="F241" s="411" t="s">
        <v>199</v>
      </c>
      <c r="G241" s="345" t="str">
        <f>$G$240</f>
        <v>-E1-K8</v>
      </c>
      <c r="H241" s="84"/>
      <c r="I241" s="236"/>
      <c r="J241" s="86"/>
      <c r="K241" s="87"/>
      <c r="L241" s="88"/>
      <c r="M241" s="89"/>
      <c r="N241" s="85" t="s">
        <v>88</v>
      </c>
      <c r="O241" s="90"/>
      <c r="P241" s="86"/>
      <c r="Q241" s="86" t="s">
        <v>158</v>
      </c>
      <c r="R241" s="91"/>
      <c r="S241" s="92" t="s">
        <v>88</v>
      </c>
      <c r="T241" s="90"/>
      <c r="U241" s="90" t="s">
        <v>88</v>
      </c>
      <c r="V241" s="86" t="s">
        <v>88</v>
      </c>
      <c r="W241" s="93" t="str">
        <f t="shared" si="477"/>
        <v>110kV STÖRS SS1_2
STÖRSCHRIEB VORHANDEN</v>
      </c>
      <c r="X241" s="94" t="s">
        <v>145</v>
      </c>
      <c r="Y241" s="95" t="s">
        <v>88</v>
      </c>
      <c r="Z241" s="96"/>
      <c r="AA241" s="97"/>
      <c r="AB241" s="98" t="str">
        <f t="shared" si="430"/>
        <v>X</v>
      </c>
      <c r="AC241" s="99"/>
      <c r="AD241" s="99"/>
      <c r="AE241" s="97"/>
      <c r="AF241" s="100"/>
      <c r="AG241" s="100"/>
      <c r="AH241" s="100"/>
      <c r="AI241" s="100"/>
      <c r="AJ241" s="101"/>
      <c r="AK241" s="101"/>
      <c r="AL241" s="101"/>
      <c r="AM241" s="101"/>
      <c r="AN241" s="101"/>
      <c r="AO241" s="102"/>
      <c r="AP241" s="103"/>
      <c r="AQ241" s="104"/>
      <c r="AR241" s="102"/>
      <c r="AS241" s="102"/>
      <c r="AT241" s="102"/>
      <c r="AU241" s="105"/>
      <c r="AV241" s="119">
        <f t="shared" si="478"/>
        <v>1</v>
      </c>
      <c r="AW241" s="120" t="str">
        <f t="shared" si="431"/>
        <v>TEST</v>
      </c>
      <c r="AX241" s="120"/>
      <c r="AY241" s="120" t="s">
        <v>93</v>
      </c>
      <c r="AZ241" s="120" t="str">
        <f t="shared" si="479"/>
        <v>-E1-K5</v>
      </c>
      <c r="BA241" s="120" t="s">
        <v>534</v>
      </c>
      <c r="BB241" s="120" t="str">
        <f t="shared" si="432"/>
        <v>STÖRS</v>
      </c>
      <c r="BC241" s="120" t="s">
        <v>535</v>
      </c>
      <c r="BD241" s="120"/>
      <c r="BE241" s="120"/>
      <c r="BF241" s="120"/>
      <c r="BG241" s="120">
        <v>1386</v>
      </c>
      <c r="BH241" s="110" t="str">
        <f>IF(BG241="","",IF(ISERROR(VLOOKUP(BG241,[2]KNULI!$A$2:$J$1250,3,0)),"!!! FEHLER MIT DER IGRULI-VERKNÜPFUNG !!!",VLOOKUP(BG241,[2]KNULI!$A$2:$J$1250,3,0)))</f>
        <v>STÖRSCHRIEB VORHANDEN</v>
      </c>
      <c r="BI241" s="110" t="str">
        <f>IF(BG241="","",IF(ISERROR(VLOOKUP(BG241,[2]KNULI!$A$2:$J$1250,2,0)),"!!! FEHLER MIT DER IGRULI-VERKNÜPFUNG !!!",VLOOKUP(BG241,[2]KNULI!$A$2:$J$1250,2,0)))</f>
        <v>H/</v>
      </c>
      <c r="BJ241" s="110" t="str">
        <f>IF(BG241="","",IF(ISERROR(VLOOKUP(BG241,[2]KNULI!$A$2:$J$1250,4,0)),"!!! FEHLER MIT DER IGRULI-VERKNÜPFUNG !!!",VLOOKUP(BG241,[2]KNULI!$A$2:$J$1250,4,0)))</f>
        <v>Z</v>
      </c>
      <c r="BK241" s="111" t="str">
        <f>IF(BG241="","",IF(ISERROR(VLOOKUP(BG241,[2]KNULI!$A$2:$J$1250,5,0)),"!!! FEHLER MIT DER IGRULI-VERKNÜPFUNG !!!",VLOOKUP(BG241,[2]KNULI!$A$2:$J$1250,5,0)))</f>
        <v>I</v>
      </c>
      <c r="BL241" s="241"/>
      <c r="BM241" s="120"/>
      <c r="BN241" s="199"/>
      <c r="BO241" s="215"/>
      <c r="BP241" s="122"/>
      <c r="BQ241" s="122" t="s">
        <v>146</v>
      </c>
      <c r="BR241" s="123">
        <v>30</v>
      </c>
      <c r="BS241" s="250"/>
      <c r="BT241" s="115"/>
      <c r="BU241" s="115">
        <f t="shared" si="433"/>
        <v>1</v>
      </c>
      <c r="BV241" s="115">
        <f t="shared" si="434"/>
        <v>51</v>
      </c>
      <c r="BW241" s="115">
        <f t="shared" si="401"/>
        <v>201</v>
      </c>
      <c r="BX241" s="120">
        <v>87</v>
      </c>
      <c r="BY241" s="115">
        <v>1</v>
      </c>
      <c r="BZ241" s="120" t="s">
        <v>88</v>
      </c>
      <c r="CA241" s="124"/>
      <c r="CB241" s="125"/>
      <c r="CC241" s="126"/>
      <c r="CD241" s="127" t="str">
        <f t="shared" si="435"/>
        <v>EM</v>
      </c>
      <c r="CE241" s="128">
        <f t="shared" si="435"/>
        <v>30</v>
      </c>
      <c r="CF241" s="259"/>
      <c r="CG241" s="130"/>
      <c r="CH241" s="130">
        <f t="shared" si="436"/>
        <v>1</v>
      </c>
      <c r="CI241" s="130">
        <f t="shared" si="436"/>
        <v>51</v>
      </c>
      <c r="CJ241" s="131">
        <f t="shared" si="436"/>
        <v>201</v>
      </c>
      <c r="CK241" s="131">
        <f t="shared" si="436"/>
        <v>87</v>
      </c>
      <c r="CL241" s="132">
        <f t="shared" si="436"/>
        <v>1</v>
      </c>
    </row>
    <row r="242" spans="1:90" ht="25.5" customHeight="1" x14ac:dyDescent="0.25">
      <c r="A242" s="264" t="s">
        <v>225</v>
      </c>
      <c r="B242" s="78"/>
      <c r="C242" s="235" t="s">
        <v>537</v>
      </c>
      <c r="D242" s="80" t="str">
        <f t="shared" si="476"/>
        <v>O, Z, N</v>
      </c>
      <c r="E242" s="81"/>
      <c r="F242" s="411" t="s">
        <v>199</v>
      </c>
      <c r="G242" s="345" t="str">
        <f t="shared" ref="G242:G245" si="480">$G$240</f>
        <v>-E1-K8</v>
      </c>
      <c r="H242" s="84"/>
      <c r="I242" s="236"/>
      <c r="J242" s="86"/>
      <c r="K242" s="87"/>
      <c r="L242" s="88"/>
      <c r="M242" s="89"/>
      <c r="N242" s="85" t="s">
        <v>88</v>
      </c>
      <c r="O242" s="90"/>
      <c r="P242" s="86"/>
      <c r="Q242" s="86" t="s">
        <v>158</v>
      </c>
      <c r="R242" s="91"/>
      <c r="S242" s="92" t="s">
        <v>88</v>
      </c>
      <c r="T242" s="90"/>
      <c r="U242" s="90" t="s">
        <v>88</v>
      </c>
      <c r="V242" s="86" t="s">
        <v>88</v>
      </c>
      <c r="W242" s="93" t="str">
        <f t="shared" si="477"/>
        <v>110kV STÖRS SS3
FUNKTIONSSTÖRUNG</v>
      </c>
      <c r="X242" s="94" t="s">
        <v>145</v>
      </c>
      <c r="Y242" s="95" t="s">
        <v>88</v>
      </c>
      <c r="Z242" s="96"/>
      <c r="AA242" s="97"/>
      <c r="AB242" s="98" t="str">
        <f t="shared" si="430"/>
        <v>X</v>
      </c>
      <c r="AC242" s="99"/>
      <c r="AD242" s="99"/>
      <c r="AE242" s="97"/>
      <c r="AF242" s="100"/>
      <c r="AG242" s="100"/>
      <c r="AH242" s="100"/>
      <c r="AI242" s="100"/>
      <c r="AJ242" s="101"/>
      <c r="AK242" s="101"/>
      <c r="AL242" s="101"/>
      <c r="AM242" s="101"/>
      <c r="AN242" s="101"/>
      <c r="AO242" s="102"/>
      <c r="AP242" s="103"/>
      <c r="AQ242" s="104"/>
      <c r="AR242" s="102"/>
      <c r="AS242" s="102"/>
      <c r="AT242" s="102"/>
      <c r="AU242" s="105"/>
      <c r="AV242" s="119">
        <f t="shared" si="478"/>
        <v>1</v>
      </c>
      <c r="AW242" s="120" t="str">
        <f t="shared" si="431"/>
        <v>TEST</v>
      </c>
      <c r="AX242" s="120"/>
      <c r="AY242" s="120" t="s">
        <v>93</v>
      </c>
      <c r="AZ242" s="120" t="str">
        <f t="shared" si="479"/>
        <v>-E1-K5</v>
      </c>
      <c r="BA242" s="120" t="s">
        <v>534</v>
      </c>
      <c r="BB242" s="120" t="str">
        <f t="shared" si="432"/>
        <v>STÖRS</v>
      </c>
      <c r="BC242" s="120" t="s">
        <v>390</v>
      </c>
      <c r="BD242" s="120"/>
      <c r="BE242" s="120"/>
      <c r="BF242" s="120"/>
      <c r="BG242" s="120">
        <v>1385</v>
      </c>
      <c r="BH242" s="110" t="str">
        <f>IF(BG242="","",IF(ISERROR(VLOOKUP(BG242,[2]KNULI!$A$2:$J$1250,3,0)),"!!! FEHLER MIT DER IGRULI-VERKNÜPFUNG !!!",VLOOKUP(BG242,[2]KNULI!$A$2:$J$1250,3,0)))</f>
        <v>FUNKTIONSSTÖRUNG</v>
      </c>
      <c r="BI242" s="110" t="str">
        <f>IF(BG242="","",IF(ISERROR(VLOOKUP(BG242,[2]KNULI!$A$2:$J$1250,2,0)),"!!! FEHLER MIT DER IGRULI-VERKNÜPFUNG !!!",VLOOKUP(BG242,[2]KNULI!$A$2:$J$1250,2,0)))</f>
        <v>H/</v>
      </c>
      <c r="BJ242" s="110" t="str">
        <f>IF(BG242="","",IF(ISERROR(VLOOKUP(BG242,[2]KNULI!$A$2:$J$1250,4,0)),"!!! FEHLER MIT DER IGRULI-VERKNÜPFUNG !!!",VLOOKUP(BG242,[2]KNULI!$A$2:$J$1250,4,0)))</f>
        <v>Z</v>
      </c>
      <c r="BK242" s="111" t="str">
        <f>IF(BG242="","",IF(ISERROR(VLOOKUP(BG242,[2]KNULI!$A$2:$J$1250,5,0)),"!!! FEHLER MIT DER IGRULI-VERKNÜPFUNG !!!",VLOOKUP(BG242,[2]KNULI!$A$2:$J$1250,5,0)))</f>
        <v>F</v>
      </c>
      <c r="BL242" s="241"/>
      <c r="BM242" s="120"/>
      <c r="BN242" s="199"/>
      <c r="BO242" s="215"/>
      <c r="BP242" s="122"/>
      <c r="BQ242" s="122" t="s">
        <v>146</v>
      </c>
      <c r="BR242" s="123">
        <v>30</v>
      </c>
      <c r="BS242" s="250"/>
      <c r="BT242" s="115"/>
      <c r="BU242" s="115">
        <f t="shared" si="433"/>
        <v>1</v>
      </c>
      <c r="BV242" s="115">
        <f t="shared" si="434"/>
        <v>51</v>
      </c>
      <c r="BW242" s="115">
        <f t="shared" si="401"/>
        <v>201</v>
      </c>
      <c r="BX242" s="120">
        <v>86</v>
      </c>
      <c r="BY242" s="115">
        <v>2</v>
      </c>
      <c r="BZ242" s="120" t="s">
        <v>88</v>
      </c>
      <c r="CA242" s="124"/>
      <c r="CB242" s="125"/>
      <c r="CC242" s="126"/>
      <c r="CD242" s="127" t="str">
        <f t="shared" si="435"/>
        <v>EM</v>
      </c>
      <c r="CE242" s="128">
        <f t="shared" si="435"/>
        <v>30</v>
      </c>
      <c r="CF242" s="259"/>
      <c r="CG242" s="130"/>
      <c r="CH242" s="130">
        <f t="shared" si="436"/>
        <v>1</v>
      </c>
      <c r="CI242" s="130">
        <f t="shared" si="436"/>
        <v>51</v>
      </c>
      <c r="CJ242" s="131">
        <f t="shared" si="436"/>
        <v>201</v>
      </c>
      <c r="CK242" s="131">
        <f t="shared" si="436"/>
        <v>86</v>
      </c>
      <c r="CL242" s="132">
        <f t="shared" si="436"/>
        <v>2</v>
      </c>
    </row>
    <row r="243" spans="1:90" ht="25.5" customHeight="1" x14ac:dyDescent="0.25">
      <c r="A243" s="264" t="s">
        <v>225</v>
      </c>
      <c r="B243" s="78"/>
      <c r="C243" s="235" t="s">
        <v>538</v>
      </c>
      <c r="D243" s="80" t="str">
        <f t="shared" si="476"/>
        <v>O, Z, N</v>
      </c>
      <c r="E243" s="81"/>
      <c r="F243" s="411" t="s">
        <v>199</v>
      </c>
      <c r="G243" s="345" t="str">
        <f t="shared" si="480"/>
        <v>-E1-K8</v>
      </c>
      <c r="H243" s="84"/>
      <c r="I243" s="236"/>
      <c r="J243" s="86"/>
      <c r="K243" s="87"/>
      <c r="L243" s="88"/>
      <c r="M243" s="89"/>
      <c r="N243" s="85" t="s">
        <v>88</v>
      </c>
      <c r="O243" s="90"/>
      <c r="P243" s="86"/>
      <c r="Q243" s="86" t="s">
        <v>158</v>
      </c>
      <c r="R243" s="91"/>
      <c r="S243" s="92" t="s">
        <v>88</v>
      </c>
      <c r="T243" s="90"/>
      <c r="U243" s="90" t="s">
        <v>88</v>
      </c>
      <c r="V243" s="86" t="s">
        <v>88</v>
      </c>
      <c r="W243" s="93" t="str">
        <f t="shared" si="477"/>
        <v>110kV STÖRS SS3
STÖRSCHRIEB VORHANDEN</v>
      </c>
      <c r="X243" s="94" t="s">
        <v>145</v>
      </c>
      <c r="Y243" s="95" t="s">
        <v>88</v>
      </c>
      <c r="Z243" s="96"/>
      <c r="AA243" s="97"/>
      <c r="AB243" s="98" t="str">
        <f t="shared" si="430"/>
        <v>X</v>
      </c>
      <c r="AC243" s="99"/>
      <c r="AD243" s="99"/>
      <c r="AE243" s="97"/>
      <c r="AF243" s="100"/>
      <c r="AG243" s="100"/>
      <c r="AH243" s="100"/>
      <c r="AI243" s="100"/>
      <c r="AJ243" s="101"/>
      <c r="AK243" s="101"/>
      <c r="AL243" s="101"/>
      <c r="AM243" s="101"/>
      <c r="AN243" s="101"/>
      <c r="AO243" s="102"/>
      <c r="AP243" s="103"/>
      <c r="AQ243" s="104"/>
      <c r="AR243" s="102"/>
      <c r="AS243" s="102"/>
      <c r="AT243" s="102"/>
      <c r="AU243" s="105"/>
      <c r="AV243" s="119">
        <f t="shared" si="478"/>
        <v>1</v>
      </c>
      <c r="AW243" s="120" t="str">
        <f t="shared" si="431"/>
        <v>TEST</v>
      </c>
      <c r="AX243" s="120"/>
      <c r="AY243" s="120" t="s">
        <v>93</v>
      </c>
      <c r="AZ243" s="120" t="str">
        <f t="shared" si="479"/>
        <v>-E1-K5</v>
      </c>
      <c r="BA243" s="120" t="s">
        <v>534</v>
      </c>
      <c r="BB243" s="120" t="str">
        <f t="shared" si="432"/>
        <v>STÖRS</v>
      </c>
      <c r="BC243" s="120" t="s">
        <v>390</v>
      </c>
      <c r="BD243" s="120"/>
      <c r="BE243" s="120"/>
      <c r="BF243" s="120"/>
      <c r="BG243" s="120">
        <v>1386</v>
      </c>
      <c r="BH243" s="110" t="str">
        <f>IF(BG243="","",IF(ISERROR(VLOOKUP(BG243,[2]KNULI!$A$2:$J$1250,3,0)),"!!! FEHLER MIT DER IGRULI-VERKNÜPFUNG !!!",VLOOKUP(BG243,[2]KNULI!$A$2:$J$1250,3,0)))</f>
        <v>STÖRSCHRIEB VORHANDEN</v>
      </c>
      <c r="BI243" s="110" t="str">
        <f>IF(BG243="","",IF(ISERROR(VLOOKUP(BG243,[2]KNULI!$A$2:$J$1250,2,0)),"!!! FEHLER MIT DER IGRULI-VERKNÜPFUNG !!!",VLOOKUP(BG243,[2]KNULI!$A$2:$J$1250,2,0)))</f>
        <v>H/</v>
      </c>
      <c r="BJ243" s="110" t="str">
        <f>IF(BG243="","",IF(ISERROR(VLOOKUP(BG243,[2]KNULI!$A$2:$J$1250,4,0)),"!!! FEHLER MIT DER IGRULI-VERKNÜPFUNG !!!",VLOOKUP(BG243,[2]KNULI!$A$2:$J$1250,4,0)))</f>
        <v>Z</v>
      </c>
      <c r="BK243" s="111" t="str">
        <f>IF(BG243="","",IF(ISERROR(VLOOKUP(BG243,[2]KNULI!$A$2:$J$1250,5,0)),"!!! FEHLER MIT DER IGRULI-VERKNÜPFUNG !!!",VLOOKUP(BG243,[2]KNULI!$A$2:$J$1250,5,0)))</f>
        <v>I</v>
      </c>
      <c r="BL243" s="241"/>
      <c r="BM243" s="120"/>
      <c r="BN243" s="199"/>
      <c r="BO243" s="215"/>
      <c r="BP243" s="122"/>
      <c r="BQ243" s="122" t="s">
        <v>146</v>
      </c>
      <c r="BR243" s="123">
        <v>30</v>
      </c>
      <c r="BS243" s="250"/>
      <c r="BT243" s="115"/>
      <c r="BU243" s="115">
        <f t="shared" si="433"/>
        <v>1</v>
      </c>
      <c r="BV243" s="115">
        <f t="shared" si="434"/>
        <v>51</v>
      </c>
      <c r="BW243" s="115">
        <f t="shared" si="401"/>
        <v>201</v>
      </c>
      <c r="BX243" s="120">
        <v>87</v>
      </c>
      <c r="BY243" s="115">
        <v>2</v>
      </c>
      <c r="BZ243" s="120" t="s">
        <v>88</v>
      </c>
      <c r="CA243" s="124"/>
      <c r="CB243" s="125"/>
      <c r="CC243" s="126"/>
      <c r="CD243" s="127" t="str">
        <f t="shared" si="435"/>
        <v>EM</v>
      </c>
      <c r="CE243" s="128">
        <f t="shared" si="435"/>
        <v>30</v>
      </c>
      <c r="CF243" s="259"/>
      <c r="CG243" s="130"/>
      <c r="CH243" s="130">
        <f t="shared" si="436"/>
        <v>1</v>
      </c>
      <c r="CI243" s="130">
        <f t="shared" si="436"/>
        <v>51</v>
      </c>
      <c r="CJ243" s="131">
        <f t="shared" si="436"/>
        <v>201</v>
      </c>
      <c r="CK243" s="131">
        <f t="shared" si="436"/>
        <v>87</v>
      </c>
      <c r="CL243" s="132">
        <f t="shared" si="436"/>
        <v>2</v>
      </c>
    </row>
    <row r="244" spans="1:90" ht="25.5" customHeight="1" x14ac:dyDescent="0.25">
      <c r="A244" s="264" t="s">
        <v>225</v>
      </c>
      <c r="B244" s="78"/>
      <c r="C244" s="235" t="s">
        <v>539</v>
      </c>
      <c r="D244" s="80" t="str">
        <f t="shared" si="476"/>
        <v>O, Z, N</v>
      </c>
      <c r="E244" s="81"/>
      <c r="F244" s="411" t="s">
        <v>199</v>
      </c>
      <c r="G244" s="345" t="str">
        <f t="shared" si="480"/>
        <v>-E1-K8</v>
      </c>
      <c r="H244" s="84"/>
      <c r="I244" s="236"/>
      <c r="J244" s="86"/>
      <c r="K244" s="87"/>
      <c r="L244" s="88"/>
      <c r="M244" s="89"/>
      <c r="N244" s="85" t="s">
        <v>88</v>
      </c>
      <c r="O244" s="90"/>
      <c r="P244" s="86"/>
      <c r="Q244" s="86" t="s">
        <v>158</v>
      </c>
      <c r="R244" s="91"/>
      <c r="S244" s="92" t="s">
        <v>88</v>
      </c>
      <c r="T244" s="90"/>
      <c r="U244" s="90" t="s">
        <v>88</v>
      </c>
      <c r="V244" s="86" t="s">
        <v>88</v>
      </c>
      <c r="W244" s="93" t="str">
        <f t="shared" si="477"/>
        <v>110kV STÖRS SS3_4
FUNKTIONSSTÖRUNG</v>
      </c>
      <c r="X244" s="94" t="s">
        <v>145</v>
      </c>
      <c r="Y244" s="95" t="s">
        <v>88</v>
      </c>
      <c r="Z244" s="96"/>
      <c r="AA244" s="97"/>
      <c r="AB244" s="98" t="str">
        <f t="shared" si="430"/>
        <v>X</v>
      </c>
      <c r="AC244" s="99"/>
      <c r="AD244" s="99"/>
      <c r="AE244" s="97"/>
      <c r="AF244" s="100"/>
      <c r="AG244" s="100"/>
      <c r="AH244" s="100"/>
      <c r="AI244" s="100"/>
      <c r="AJ244" s="101"/>
      <c r="AK244" s="101"/>
      <c r="AL244" s="101"/>
      <c r="AM244" s="101"/>
      <c r="AN244" s="101"/>
      <c r="AO244" s="102"/>
      <c r="AP244" s="103"/>
      <c r="AQ244" s="104"/>
      <c r="AR244" s="102"/>
      <c r="AS244" s="102"/>
      <c r="AT244" s="102"/>
      <c r="AU244" s="105"/>
      <c r="AV244" s="119">
        <f t="shared" si="478"/>
        <v>1</v>
      </c>
      <c r="AW244" s="120" t="str">
        <f t="shared" si="431"/>
        <v>TEST</v>
      </c>
      <c r="AX244" s="120"/>
      <c r="AY244" s="120" t="s">
        <v>93</v>
      </c>
      <c r="AZ244" s="120" t="str">
        <f t="shared" si="479"/>
        <v>-E1-K5</v>
      </c>
      <c r="BA244" s="120" t="s">
        <v>534</v>
      </c>
      <c r="BB244" s="120" t="str">
        <f t="shared" si="432"/>
        <v>STÖRS</v>
      </c>
      <c r="BC244" s="120" t="s">
        <v>540</v>
      </c>
      <c r="BD244" s="120"/>
      <c r="BE244" s="120"/>
      <c r="BF244" s="120"/>
      <c r="BG244" s="120">
        <v>1385</v>
      </c>
      <c r="BH244" s="110" t="str">
        <f>IF(BG244="","",IF(ISERROR(VLOOKUP(BG244,[2]KNULI!$A$2:$J$1250,3,0)),"!!! FEHLER MIT DER IGRULI-VERKNÜPFUNG !!!",VLOOKUP(BG244,[2]KNULI!$A$2:$J$1250,3,0)))</f>
        <v>FUNKTIONSSTÖRUNG</v>
      </c>
      <c r="BI244" s="110" t="str">
        <f>IF(BG244="","",IF(ISERROR(VLOOKUP(BG244,[2]KNULI!$A$2:$J$1250,2,0)),"!!! FEHLER MIT DER IGRULI-VERKNÜPFUNG !!!",VLOOKUP(BG244,[2]KNULI!$A$2:$J$1250,2,0)))</f>
        <v>H/</v>
      </c>
      <c r="BJ244" s="110" t="str">
        <f>IF(BG244="","",IF(ISERROR(VLOOKUP(BG244,[2]KNULI!$A$2:$J$1250,4,0)),"!!! FEHLER MIT DER IGRULI-VERKNÜPFUNG !!!",VLOOKUP(BG244,[2]KNULI!$A$2:$J$1250,4,0)))</f>
        <v>Z</v>
      </c>
      <c r="BK244" s="111" t="str">
        <f>IF(BG244="","",IF(ISERROR(VLOOKUP(BG244,[2]KNULI!$A$2:$J$1250,5,0)),"!!! FEHLER MIT DER IGRULI-VERKNÜPFUNG !!!",VLOOKUP(BG244,[2]KNULI!$A$2:$J$1250,5,0)))</f>
        <v>F</v>
      </c>
      <c r="BL244" s="241"/>
      <c r="BM244" s="120"/>
      <c r="BN244" s="199"/>
      <c r="BO244" s="215"/>
      <c r="BP244" s="122"/>
      <c r="BQ244" s="122" t="s">
        <v>146</v>
      </c>
      <c r="BR244" s="123">
        <v>30</v>
      </c>
      <c r="BS244" s="250"/>
      <c r="BT244" s="115"/>
      <c r="BU244" s="115">
        <f t="shared" si="433"/>
        <v>1</v>
      </c>
      <c r="BV244" s="115">
        <f t="shared" si="434"/>
        <v>51</v>
      </c>
      <c r="BW244" s="115">
        <f t="shared" si="401"/>
        <v>201</v>
      </c>
      <c r="BX244" s="120">
        <v>86</v>
      </c>
      <c r="BY244" s="115">
        <v>2</v>
      </c>
      <c r="BZ244" s="120" t="s">
        <v>88</v>
      </c>
      <c r="CA244" s="124"/>
      <c r="CB244" s="125"/>
      <c r="CC244" s="126"/>
      <c r="CD244" s="127" t="str">
        <f t="shared" si="435"/>
        <v>EM</v>
      </c>
      <c r="CE244" s="128">
        <f t="shared" si="435"/>
        <v>30</v>
      </c>
      <c r="CF244" s="259"/>
      <c r="CG244" s="130"/>
      <c r="CH244" s="130">
        <f t="shared" si="436"/>
        <v>1</v>
      </c>
      <c r="CI244" s="130">
        <f t="shared" si="436"/>
        <v>51</v>
      </c>
      <c r="CJ244" s="131">
        <f t="shared" si="436"/>
        <v>201</v>
      </c>
      <c r="CK244" s="131">
        <f t="shared" si="436"/>
        <v>86</v>
      </c>
      <c r="CL244" s="132">
        <f t="shared" si="436"/>
        <v>2</v>
      </c>
    </row>
    <row r="245" spans="1:90" ht="25.5" customHeight="1" x14ac:dyDescent="0.25">
      <c r="A245" s="264" t="s">
        <v>225</v>
      </c>
      <c r="B245" s="78"/>
      <c r="C245" s="235" t="s">
        <v>541</v>
      </c>
      <c r="D245" s="80" t="str">
        <f t="shared" si="476"/>
        <v>O, Z, N</v>
      </c>
      <c r="E245" s="81"/>
      <c r="F245" s="411" t="s">
        <v>199</v>
      </c>
      <c r="G245" s="345" t="str">
        <f t="shared" si="480"/>
        <v>-E1-K8</v>
      </c>
      <c r="H245" s="84"/>
      <c r="I245" s="236"/>
      <c r="J245" s="86"/>
      <c r="K245" s="87"/>
      <c r="L245" s="88"/>
      <c r="M245" s="89"/>
      <c r="N245" s="85" t="s">
        <v>88</v>
      </c>
      <c r="O245" s="90"/>
      <c r="P245" s="86"/>
      <c r="Q245" s="86" t="s">
        <v>158</v>
      </c>
      <c r="R245" s="91"/>
      <c r="S245" s="92" t="s">
        <v>88</v>
      </c>
      <c r="T245" s="90"/>
      <c r="U245" s="90" t="s">
        <v>88</v>
      </c>
      <c r="V245" s="86" t="s">
        <v>88</v>
      </c>
      <c r="W245" s="93" t="str">
        <f t="shared" si="477"/>
        <v>110kV STÖRS SS3_4
STÖRSCHRIEB VORHANDEN</v>
      </c>
      <c r="X245" s="94" t="s">
        <v>145</v>
      </c>
      <c r="Y245" s="95" t="s">
        <v>88</v>
      </c>
      <c r="Z245" s="96"/>
      <c r="AA245" s="97"/>
      <c r="AB245" s="98" t="str">
        <f t="shared" si="430"/>
        <v>X</v>
      </c>
      <c r="AC245" s="99"/>
      <c r="AD245" s="99"/>
      <c r="AE245" s="97"/>
      <c r="AF245" s="100"/>
      <c r="AG245" s="100"/>
      <c r="AH245" s="100"/>
      <c r="AI245" s="100"/>
      <c r="AJ245" s="101"/>
      <c r="AK245" s="101"/>
      <c r="AL245" s="101"/>
      <c r="AM245" s="101"/>
      <c r="AN245" s="101"/>
      <c r="AO245" s="102"/>
      <c r="AP245" s="103"/>
      <c r="AQ245" s="104"/>
      <c r="AR245" s="102"/>
      <c r="AS245" s="102"/>
      <c r="AT245" s="102"/>
      <c r="AU245" s="105"/>
      <c r="AV245" s="119">
        <f t="shared" si="478"/>
        <v>1</v>
      </c>
      <c r="AW245" s="120" t="str">
        <f t="shared" si="431"/>
        <v>TEST</v>
      </c>
      <c r="AX245" s="120"/>
      <c r="AY245" s="120" t="s">
        <v>93</v>
      </c>
      <c r="AZ245" s="120" t="str">
        <f t="shared" si="479"/>
        <v>-E1-K5</v>
      </c>
      <c r="BA245" s="120" t="s">
        <v>534</v>
      </c>
      <c r="BB245" s="120" t="str">
        <f t="shared" si="432"/>
        <v>STÖRS</v>
      </c>
      <c r="BC245" s="120" t="s">
        <v>540</v>
      </c>
      <c r="BD245" s="120"/>
      <c r="BE245" s="120"/>
      <c r="BF245" s="120"/>
      <c r="BG245" s="120">
        <v>1386</v>
      </c>
      <c r="BH245" s="110" t="str">
        <f>IF(BG245="","",IF(ISERROR(VLOOKUP(BG245,[2]KNULI!$A$2:$J$1250,3,0)),"!!! FEHLER MIT DER IGRULI-VERKNÜPFUNG !!!",VLOOKUP(BG245,[2]KNULI!$A$2:$J$1250,3,0)))</f>
        <v>STÖRSCHRIEB VORHANDEN</v>
      </c>
      <c r="BI245" s="110" t="str">
        <f>IF(BG245="","",IF(ISERROR(VLOOKUP(BG245,[2]KNULI!$A$2:$J$1250,2,0)),"!!! FEHLER MIT DER IGRULI-VERKNÜPFUNG !!!",VLOOKUP(BG245,[2]KNULI!$A$2:$J$1250,2,0)))</f>
        <v>H/</v>
      </c>
      <c r="BJ245" s="110" t="str">
        <f>IF(BG245="","",IF(ISERROR(VLOOKUP(BG245,[2]KNULI!$A$2:$J$1250,4,0)),"!!! FEHLER MIT DER IGRULI-VERKNÜPFUNG !!!",VLOOKUP(BG245,[2]KNULI!$A$2:$J$1250,4,0)))</f>
        <v>Z</v>
      </c>
      <c r="BK245" s="111" t="str">
        <f>IF(BG245="","",IF(ISERROR(VLOOKUP(BG245,[2]KNULI!$A$2:$J$1250,5,0)),"!!! FEHLER MIT DER IGRULI-VERKNÜPFUNG !!!",VLOOKUP(BG245,[2]KNULI!$A$2:$J$1250,5,0)))</f>
        <v>I</v>
      </c>
      <c r="BL245" s="241"/>
      <c r="BM245" s="120"/>
      <c r="BN245" s="199"/>
      <c r="BO245" s="215"/>
      <c r="BP245" s="122"/>
      <c r="BQ245" s="122" t="s">
        <v>146</v>
      </c>
      <c r="BR245" s="123">
        <v>30</v>
      </c>
      <c r="BS245" s="250"/>
      <c r="BT245" s="115"/>
      <c r="BU245" s="115">
        <f t="shared" si="433"/>
        <v>1</v>
      </c>
      <c r="BV245" s="115">
        <f t="shared" si="434"/>
        <v>51</v>
      </c>
      <c r="BW245" s="115">
        <f t="shared" si="401"/>
        <v>201</v>
      </c>
      <c r="BX245" s="120">
        <v>87</v>
      </c>
      <c r="BY245" s="115">
        <v>2</v>
      </c>
      <c r="BZ245" s="120" t="s">
        <v>88</v>
      </c>
      <c r="CA245" s="124"/>
      <c r="CB245" s="125"/>
      <c r="CC245" s="126"/>
      <c r="CD245" s="127" t="str">
        <f t="shared" si="435"/>
        <v>EM</v>
      </c>
      <c r="CE245" s="128">
        <f t="shared" si="435"/>
        <v>30</v>
      </c>
      <c r="CF245" s="259"/>
      <c r="CG245" s="130"/>
      <c r="CH245" s="130">
        <f t="shared" si="436"/>
        <v>1</v>
      </c>
      <c r="CI245" s="130">
        <f t="shared" si="436"/>
        <v>51</v>
      </c>
      <c r="CJ245" s="131">
        <f t="shared" si="436"/>
        <v>201</v>
      </c>
      <c r="CK245" s="131">
        <f t="shared" si="436"/>
        <v>87</v>
      </c>
      <c r="CL245" s="132">
        <f t="shared" si="436"/>
        <v>2</v>
      </c>
    </row>
    <row r="246" spans="1:90" ht="25.5" customHeight="1" x14ac:dyDescent="0.25">
      <c r="A246" s="133"/>
      <c r="B246" s="68" t="s">
        <v>88</v>
      </c>
      <c r="C246" s="243" t="s">
        <v>542</v>
      </c>
      <c r="D246" s="80" t="str">
        <f t="shared" si="476"/>
        <v/>
      </c>
      <c r="E246" s="81"/>
      <c r="F246" s="344"/>
      <c r="G246" s="344"/>
      <c r="H246" s="84"/>
      <c r="I246" s="236"/>
      <c r="J246" s="86"/>
      <c r="K246" s="87"/>
      <c r="L246" s="88"/>
      <c r="M246" s="89"/>
      <c r="N246" s="85"/>
      <c r="O246" s="90"/>
      <c r="P246" s="86"/>
      <c r="Q246" s="86"/>
      <c r="R246" s="91"/>
      <c r="S246" s="92"/>
      <c r="T246" s="90"/>
      <c r="U246" s="90"/>
      <c r="V246" s="86"/>
      <c r="W246" s="93" t="str">
        <f t="shared" si="477"/>
        <v/>
      </c>
      <c r="X246" s="94"/>
      <c r="Y246" s="95"/>
      <c r="Z246" s="96"/>
      <c r="AA246" s="97"/>
      <c r="AB246" s="98" t="str">
        <f t="shared" si="430"/>
        <v/>
      </c>
      <c r="AC246" s="99"/>
      <c r="AD246" s="99"/>
      <c r="AE246" s="97"/>
      <c r="AF246" s="100"/>
      <c r="AG246" s="100"/>
      <c r="AH246" s="100"/>
      <c r="AI246" s="100"/>
      <c r="AJ246" s="101"/>
      <c r="AK246" s="101"/>
      <c r="AL246" s="101"/>
      <c r="AM246" s="101"/>
      <c r="AN246" s="101"/>
      <c r="AO246" s="102"/>
      <c r="AP246" s="103"/>
      <c r="AQ246" s="104"/>
      <c r="AR246" s="102"/>
      <c r="AS246" s="102"/>
      <c r="AT246" s="102"/>
      <c r="AU246" s="105"/>
      <c r="AV246" s="119"/>
      <c r="AW246" s="120" t="str">
        <f t="shared" si="431"/>
        <v/>
      </c>
      <c r="AX246" s="120"/>
      <c r="AY246" s="120"/>
      <c r="AZ246" s="120"/>
      <c r="BA246" s="120"/>
      <c r="BB246" s="120" t="str">
        <f t="shared" si="432"/>
        <v/>
      </c>
      <c r="BC246" s="120"/>
      <c r="BD246" s="120"/>
      <c r="BE246" s="120"/>
      <c r="BF246" s="120"/>
      <c r="BG246" s="120"/>
      <c r="BH246" s="110" t="str">
        <f>IF(BG246="","",IF(ISERROR(VLOOKUP(BG246,[2]KNULI!$A$2:$J$1250,3,0)),"!!! FEHLER MIT DER IGRULI-VERKNÜPFUNG !!!",VLOOKUP(BG246,[2]KNULI!$A$2:$J$1250,3,0)))</f>
        <v/>
      </c>
      <c r="BI246" s="110" t="str">
        <f>IF(BG246="","",IF(ISERROR(VLOOKUP(BG246,[2]KNULI!$A$2:$J$1250,2,0)),"!!! FEHLER MIT DER IGRULI-VERKNÜPFUNG !!!",VLOOKUP(BG246,[2]KNULI!$A$2:$J$1250,2,0)))</f>
        <v/>
      </c>
      <c r="BJ246" s="110" t="str">
        <f>IF(BG246="","",IF(ISERROR(VLOOKUP(BG246,[2]KNULI!$A$2:$J$1250,4,0)),"!!! FEHLER MIT DER IGRULI-VERKNÜPFUNG !!!",VLOOKUP(BG246,[2]KNULI!$A$2:$J$1250,4,0)))</f>
        <v/>
      </c>
      <c r="BK246" s="111" t="str">
        <f>IF(BG246="","",IF(ISERROR(VLOOKUP(BG246,[2]KNULI!$A$2:$J$1250,5,0)),"!!! FEHLER MIT DER IGRULI-VERKNÜPFUNG !!!",VLOOKUP(BG246,[2]KNULI!$A$2:$J$1250,5,0)))</f>
        <v/>
      </c>
      <c r="BL246" s="241"/>
      <c r="BM246" s="120"/>
      <c r="BN246" s="199"/>
      <c r="BO246" s="215"/>
      <c r="BP246" s="122"/>
      <c r="BQ246" s="122"/>
      <c r="BR246" s="123"/>
      <c r="BS246" s="250"/>
      <c r="BT246" s="115"/>
      <c r="BU246" s="115" t="str">
        <f t="shared" si="433"/>
        <v/>
      </c>
      <c r="BV246" s="115" t="str">
        <f t="shared" si="434"/>
        <v/>
      </c>
      <c r="BW246" s="115" t="str">
        <f t="shared" si="401"/>
        <v/>
      </c>
      <c r="BX246" s="120"/>
      <c r="BY246" s="115"/>
      <c r="BZ246" s="120"/>
      <c r="CA246" s="124"/>
      <c r="CB246" s="125"/>
      <c r="CC246" s="126"/>
      <c r="CD246" s="127" t="str">
        <f t="shared" si="435"/>
        <v/>
      </c>
      <c r="CE246" s="128" t="str">
        <f t="shared" si="435"/>
        <v/>
      </c>
      <c r="CF246" s="259"/>
      <c r="CG246" s="130"/>
      <c r="CH246" s="130" t="str">
        <f t="shared" si="436"/>
        <v/>
      </c>
      <c r="CI246" s="130" t="str">
        <f t="shared" si="436"/>
        <v/>
      </c>
      <c r="CJ246" s="131" t="str">
        <f t="shared" si="436"/>
        <v/>
      </c>
      <c r="CK246" s="131" t="str">
        <f t="shared" si="436"/>
        <v/>
      </c>
      <c r="CL246" s="132" t="str">
        <f t="shared" si="436"/>
        <v/>
      </c>
    </row>
    <row r="247" spans="1:90" ht="25.5" customHeight="1" x14ac:dyDescent="0.25">
      <c r="A247" s="264"/>
      <c r="B247" s="68" t="s">
        <v>88</v>
      </c>
      <c r="C247" s="235" t="s">
        <v>543</v>
      </c>
      <c r="D247" s="80" t="str">
        <f t="shared" si="476"/>
        <v>O</v>
      </c>
      <c r="E247" s="81" t="s">
        <v>544</v>
      </c>
      <c r="F247" s="360" t="s">
        <v>719</v>
      </c>
      <c r="G247" s="364" t="s">
        <v>773</v>
      </c>
      <c r="H247" s="84"/>
      <c r="I247" s="236"/>
      <c r="J247" s="86"/>
      <c r="K247" s="87"/>
      <c r="L247" s="88"/>
      <c r="M247" s="89" t="s">
        <v>545</v>
      </c>
      <c r="N247" s="85"/>
      <c r="O247" s="90"/>
      <c r="P247" s="86"/>
      <c r="Q247" s="86"/>
      <c r="R247" s="91"/>
      <c r="S247" s="92"/>
      <c r="T247" s="90"/>
      <c r="U247" s="90"/>
      <c r="V247" s="86"/>
      <c r="W247" s="93" t="str">
        <f t="shared" si="477"/>
        <v/>
      </c>
      <c r="X247" s="94"/>
      <c r="Y247" s="95"/>
      <c r="Z247" s="96"/>
      <c r="AA247" s="97"/>
      <c r="AB247" s="98" t="str">
        <f t="shared" si="430"/>
        <v/>
      </c>
      <c r="AC247" s="99"/>
      <c r="AD247" s="99"/>
      <c r="AE247" s="97"/>
      <c r="AF247" s="100"/>
      <c r="AG247" s="100"/>
      <c r="AH247" s="100"/>
      <c r="AI247" s="100"/>
      <c r="AJ247" s="101"/>
      <c r="AK247" s="101"/>
      <c r="AL247" s="101"/>
      <c r="AM247" s="101"/>
      <c r="AN247" s="101"/>
      <c r="AO247" s="102"/>
      <c r="AP247" s="103"/>
      <c r="AQ247" s="104"/>
      <c r="AR247" s="102"/>
      <c r="AS247" s="102"/>
      <c r="AT247" s="102"/>
      <c r="AU247" s="105"/>
      <c r="AV247" s="119"/>
      <c r="AW247" s="120" t="str">
        <f t="shared" si="431"/>
        <v/>
      </c>
      <c r="AX247" s="120"/>
      <c r="AY247" s="120"/>
      <c r="AZ247" s="120"/>
      <c r="BA247" s="120"/>
      <c r="BB247" s="120" t="str">
        <f t="shared" si="432"/>
        <v/>
      </c>
      <c r="BC247" s="120"/>
      <c r="BD247" s="120"/>
      <c r="BE247" s="120"/>
      <c r="BF247" s="120"/>
      <c r="BG247" s="120"/>
      <c r="BH247" s="110" t="str">
        <f>IF(BG247="","",IF(ISERROR(VLOOKUP(BG247,[2]KNULI!$A$2:$J$1250,3,0)),"!!! FEHLER MIT DER IGRULI-VERKNÜPFUNG !!!",VLOOKUP(BG247,[2]KNULI!$A$2:$J$1250,3,0)))</f>
        <v/>
      </c>
      <c r="BI247" s="110" t="str">
        <f>IF(BG247="","",IF(ISERROR(VLOOKUP(BG247,[2]KNULI!$A$2:$J$1250,2,0)),"!!! FEHLER MIT DER IGRULI-VERKNÜPFUNG !!!",VLOOKUP(BG247,[2]KNULI!$A$2:$J$1250,2,0)))</f>
        <v/>
      </c>
      <c r="BJ247" s="110" t="str">
        <f>IF(BG247="","",IF(ISERROR(VLOOKUP(BG247,[2]KNULI!$A$2:$J$1250,4,0)),"!!! FEHLER MIT DER IGRULI-VERKNÜPFUNG !!!",VLOOKUP(BG247,[2]KNULI!$A$2:$J$1250,4,0)))</f>
        <v/>
      </c>
      <c r="BK247" s="111" t="str">
        <f>IF(BG247="","",IF(ISERROR(VLOOKUP(BG247,[2]KNULI!$A$2:$J$1250,5,0)),"!!! FEHLER MIT DER IGRULI-VERKNÜPFUNG !!!",VLOOKUP(BG247,[2]KNULI!$A$2:$J$1250,5,0)))</f>
        <v/>
      </c>
      <c r="BL247" s="241"/>
      <c r="BM247" s="120"/>
      <c r="BN247" s="199"/>
      <c r="BO247" s="215"/>
      <c r="BP247" s="122"/>
      <c r="BQ247" s="122"/>
      <c r="BR247" s="123"/>
      <c r="BS247" s="250"/>
      <c r="BT247" s="115"/>
      <c r="BU247" s="115" t="str">
        <f t="shared" si="433"/>
        <v/>
      </c>
      <c r="BV247" s="115" t="str">
        <f t="shared" si="434"/>
        <v/>
      </c>
      <c r="BW247" s="115" t="str">
        <f t="shared" si="401"/>
        <v/>
      </c>
      <c r="BX247" s="120"/>
      <c r="BY247" s="115"/>
      <c r="BZ247" s="120"/>
      <c r="CA247" s="124"/>
      <c r="CB247" s="125"/>
      <c r="CC247" s="126"/>
      <c r="CD247" s="127" t="str">
        <f t="shared" si="435"/>
        <v/>
      </c>
      <c r="CE247" s="128" t="str">
        <f t="shared" si="435"/>
        <v/>
      </c>
      <c r="CF247" s="259"/>
      <c r="CG247" s="130"/>
      <c r="CH247" s="130" t="str">
        <f t="shared" si="436"/>
        <v/>
      </c>
      <c r="CI247" s="130" t="str">
        <f t="shared" si="436"/>
        <v/>
      </c>
      <c r="CJ247" s="131" t="str">
        <f t="shared" si="436"/>
        <v/>
      </c>
      <c r="CK247" s="131" t="str">
        <f t="shared" si="436"/>
        <v/>
      </c>
      <c r="CL247" s="132" t="str">
        <f t="shared" si="436"/>
        <v/>
      </c>
    </row>
    <row r="248" spans="1:90" ht="25.5" customHeight="1" x14ac:dyDescent="0.25">
      <c r="A248" s="264"/>
      <c r="B248" s="68" t="s">
        <v>88</v>
      </c>
      <c r="C248" s="235" t="s">
        <v>546</v>
      </c>
      <c r="D248" s="80" t="str">
        <f t="shared" si="476"/>
        <v>O</v>
      </c>
      <c r="E248" s="81" t="s">
        <v>544</v>
      </c>
      <c r="F248" s="382" t="s">
        <v>772</v>
      </c>
      <c r="G248" s="83" t="s">
        <v>773</v>
      </c>
      <c r="H248" s="84"/>
      <c r="I248" s="236"/>
      <c r="J248" s="86"/>
      <c r="K248" s="87"/>
      <c r="L248" s="88"/>
      <c r="M248" s="89" t="s">
        <v>545</v>
      </c>
      <c r="N248" s="85"/>
      <c r="O248" s="90"/>
      <c r="P248" s="86"/>
      <c r="Q248" s="86"/>
      <c r="R248" s="91"/>
      <c r="S248" s="92"/>
      <c r="T248" s="90"/>
      <c r="U248" s="90"/>
      <c r="V248" s="86"/>
      <c r="W248" s="93" t="str">
        <f t="shared" si="477"/>
        <v/>
      </c>
      <c r="X248" s="94"/>
      <c r="Y248" s="95"/>
      <c r="Z248" s="96"/>
      <c r="AA248" s="97"/>
      <c r="AB248" s="98" t="str">
        <f t="shared" si="430"/>
        <v/>
      </c>
      <c r="AC248" s="99"/>
      <c r="AD248" s="99"/>
      <c r="AE248" s="97"/>
      <c r="AF248" s="100"/>
      <c r="AG248" s="100"/>
      <c r="AH248" s="100"/>
      <c r="AI248" s="100"/>
      <c r="AJ248" s="101"/>
      <c r="AK248" s="101"/>
      <c r="AL248" s="101"/>
      <c r="AM248" s="101"/>
      <c r="AN248" s="101"/>
      <c r="AO248" s="102"/>
      <c r="AP248" s="103"/>
      <c r="AQ248" s="104"/>
      <c r="AR248" s="102"/>
      <c r="AS248" s="102"/>
      <c r="AT248" s="102"/>
      <c r="AU248" s="105"/>
      <c r="AV248" s="119"/>
      <c r="AW248" s="120" t="str">
        <f t="shared" si="431"/>
        <v/>
      </c>
      <c r="AX248" s="120"/>
      <c r="AY248" s="120"/>
      <c r="AZ248" s="120"/>
      <c r="BA248" s="120"/>
      <c r="BB248" s="120" t="str">
        <f t="shared" si="432"/>
        <v/>
      </c>
      <c r="BC248" s="120"/>
      <c r="BD248" s="120"/>
      <c r="BE248" s="120"/>
      <c r="BF248" s="120"/>
      <c r="BG248" s="120"/>
      <c r="BH248" s="110" t="str">
        <f>IF(BG248="","",IF(ISERROR(VLOOKUP(BG248,[2]KNULI!$A$2:$J$1250,3,0)),"!!! FEHLER MIT DER IGRULI-VERKNÜPFUNG !!!",VLOOKUP(BG248,[2]KNULI!$A$2:$J$1250,3,0)))</f>
        <v/>
      </c>
      <c r="BI248" s="110" t="str">
        <f>IF(BG248="","",IF(ISERROR(VLOOKUP(BG248,[2]KNULI!$A$2:$J$1250,2,0)),"!!! FEHLER MIT DER IGRULI-VERKNÜPFUNG !!!",VLOOKUP(BG248,[2]KNULI!$A$2:$J$1250,2,0)))</f>
        <v/>
      </c>
      <c r="BJ248" s="110" t="str">
        <f>IF(BG248="","",IF(ISERROR(VLOOKUP(BG248,[2]KNULI!$A$2:$J$1250,4,0)),"!!! FEHLER MIT DER IGRULI-VERKNÜPFUNG !!!",VLOOKUP(BG248,[2]KNULI!$A$2:$J$1250,4,0)))</f>
        <v/>
      </c>
      <c r="BK248" s="111" t="str">
        <f>IF(BG248="","",IF(ISERROR(VLOOKUP(BG248,[2]KNULI!$A$2:$J$1250,5,0)),"!!! FEHLER MIT DER IGRULI-VERKNÜPFUNG !!!",VLOOKUP(BG248,[2]KNULI!$A$2:$J$1250,5,0)))</f>
        <v/>
      </c>
      <c r="BL248" s="241"/>
      <c r="BM248" s="120"/>
      <c r="BN248" s="199"/>
      <c r="BO248" s="215"/>
      <c r="BP248" s="122"/>
      <c r="BQ248" s="122"/>
      <c r="BR248" s="123"/>
      <c r="BS248" s="250"/>
      <c r="BT248" s="115"/>
      <c r="BU248" s="115" t="str">
        <f t="shared" si="433"/>
        <v/>
      </c>
      <c r="BV248" s="115" t="str">
        <f t="shared" si="434"/>
        <v/>
      </c>
      <c r="BW248" s="115" t="str">
        <f t="shared" si="401"/>
        <v/>
      </c>
      <c r="BX248" s="120"/>
      <c r="BY248" s="115"/>
      <c r="BZ248" s="120"/>
      <c r="CA248" s="124"/>
      <c r="CB248" s="125"/>
      <c r="CC248" s="126"/>
      <c r="CD248" s="127" t="str">
        <f t="shared" si="435"/>
        <v/>
      </c>
      <c r="CE248" s="128" t="str">
        <f t="shared" si="435"/>
        <v/>
      </c>
      <c r="CF248" s="259"/>
      <c r="CG248" s="130"/>
      <c r="CH248" s="130" t="str">
        <f t="shared" si="436"/>
        <v/>
      </c>
      <c r="CI248" s="130" t="str">
        <f t="shared" si="436"/>
        <v/>
      </c>
      <c r="CJ248" s="131" t="str">
        <f t="shared" si="436"/>
        <v/>
      </c>
      <c r="CK248" s="131" t="str">
        <f t="shared" si="436"/>
        <v/>
      </c>
      <c r="CL248" s="132" t="str">
        <f t="shared" si="436"/>
        <v/>
      </c>
    </row>
    <row r="249" spans="1:90" ht="25.5" customHeight="1" x14ac:dyDescent="0.25">
      <c r="A249" s="133"/>
      <c r="B249" s="68" t="s">
        <v>88</v>
      </c>
      <c r="C249" s="235" t="s">
        <v>547</v>
      </c>
      <c r="D249" s="80" t="str">
        <f t="shared" si="476"/>
        <v>O, Z, N</v>
      </c>
      <c r="E249" s="81" t="s">
        <v>544</v>
      </c>
      <c r="F249" s="344"/>
      <c r="G249" s="344" t="str">
        <f>AZ249</f>
        <v>-E1-K5</v>
      </c>
      <c r="H249" s="84"/>
      <c r="I249" s="236"/>
      <c r="J249" s="86"/>
      <c r="K249" s="87"/>
      <c r="L249" s="88"/>
      <c r="M249" s="89" t="s">
        <v>548</v>
      </c>
      <c r="N249" s="85"/>
      <c r="O249" s="90"/>
      <c r="P249" s="86"/>
      <c r="Q249" s="86" t="s">
        <v>158</v>
      </c>
      <c r="R249" s="91" t="s">
        <v>549</v>
      </c>
      <c r="S249" s="92" t="s">
        <v>88</v>
      </c>
      <c r="T249" s="90"/>
      <c r="U249" s="90" t="s">
        <v>88</v>
      </c>
      <c r="V249" s="86" t="s">
        <v>88</v>
      </c>
      <c r="W249" s="93" t="str">
        <f t="shared" si="477"/>
        <v>110kV .... 
SCHUTZDATENUEBERTRAGUNG</v>
      </c>
      <c r="X249" s="94" t="s">
        <v>145</v>
      </c>
      <c r="Y249" s="95" t="s">
        <v>88</v>
      </c>
      <c r="Z249" s="96"/>
      <c r="AA249" s="97"/>
      <c r="AB249" s="98" t="str">
        <f t="shared" si="430"/>
        <v>X</v>
      </c>
      <c r="AC249" s="99"/>
      <c r="AD249" s="99"/>
      <c r="AE249" s="97"/>
      <c r="AF249" s="100"/>
      <c r="AG249" s="302"/>
      <c r="AH249" s="100"/>
      <c r="AI249" s="100"/>
      <c r="AJ249" s="101"/>
      <c r="AK249" s="101"/>
      <c r="AL249" s="101"/>
      <c r="AM249" s="101"/>
      <c r="AN249" s="101"/>
      <c r="AO249" s="102"/>
      <c r="AP249" s="103"/>
      <c r="AQ249" s="104"/>
      <c r="AR249" s="102"/>
      <c r="AS249" s="102"/>
      <c r="AT249" s="102"/>
      <c r="AU249" s="105"/>
      <c r="AV249" s="119">
        <f>$AV$7</f>
        <v>1</v>
      </c>
      <c r="AW249" s="120" t="str">
        <f t="shared" si="431"/>
        <v>TEST</v>
      </c>
      <c r="AX249" s="120"/>
      <c r="AY249" s="120" t="s">
        <v>93</v>
      </c>
      <c r="AZ249" s="120" t="str">
        <f>IF(AV249&lt;&gt;"",$AB$477&amp;$AC$477,"")</f>
        <v>-E1-K5</v>
      </c>
      <c r="BA249" s="120" t="s">
        <v>432</v>
      </c>
      <c r="BB249" s="120" t="str">
        <f t="shared" si="432"/>
        <v>....</v>
      </c>
      <c r="BC249" s="120"/>
      <c r="BD249" s="120"/>
      <c r="BE249" s="120"/>
      <c r="BF249" s="120"/>
      <c r="BG249" s="120">
        <v>1329</v>
      </c>
      <c r="BH249" s="110" t="str">
        <f>IF(BG249="","",IF(ISERROR(VLOOKUP(BG249,[2]KNULI!$A$2:$J$1250,3,0)),"!!! FEHLER MIT DER IGRULI-VERKNÜPFUNG !!!",VLOOKUP(BG249,[2]KNULI!$A$2:$J$1250,3,0)))</f>
        <v>SCHUTZDATENUEBERTRAGUNG</v>
      </c>
      <c r="BI249" s="110" t="str">
        <f>IF(BG249="","",IF(ISERROR(VLOOKUP(BG249,[2]KNULI!$A$2:$J$1250,2,0)),"!!! FEHLER MIT DER IGRULI-VERKNÜPFUNG !!!",VLOOKUP(BG249,[2]KNULI!$A$2:$J$1250,2,0)))</f>
        <v>H/</v>
      </c>
      <c r="BJ249" s="110" t="str">
        <f>IF(BG249="","",IF(ISERROR(VLOOKUP(BG249,[2]KNULI!$A$2:$J$1250,4,0)),"!!! FEHLER MIT DER IGRULI-VERKNÜPFUNG !!!",VLOOKUP(BG249,[2]KNULI!$A$2:$J$1250,4,0)))</f>
        <v>Z</v>
      </c>
      <c r="BK249" s="111" t="str">
        <f>IF(BG249="","",IF(ISERROR(VLOOKUP(BG249,[2]KNULI!$A$2:$J$1250,5,0)),"!!! FEHLER MIT DER IGRULI-VERKNÜPFUNG !!!",VLOOKUP(BG249,[2]KNULI!$A$2:$J$1250,5,0)))</f>
        <v>F</v>
      </c>
      <c r="BL249" s="241"/>
      <c r="BM249" s="120"/>
      <c r="BN249" s="199"/>
      <c r="BO249" s="215"/>
      <c r="BP249" s="122"/>
      <c r="BQ249" s="122" t="s">
        <v>146</v>
      </c>
      <c r="BR249" s="123">
        <v>30</v>
      </c>
      <c r="BS249" s="250"/>
      <c r="BT249" s="115"/>
      <c r="BU249" s="115">
        <f t="shared" si="433"/>
        <v>1</v>
      </c>
      <c r="BV249" s="115">
        <f t="shared" si="434"/>
        <v>51</v>
      </c>
      <c r="BW249" s="115">
        <f t="shared" si="401"/>
        <v>201</v>
      </c>
      <c r="BX249" s="120">
        <v>69</v>
      </c>
      <c r="BY249" s="115">
        <v>49</v>
      </c>
      <c r="BZ249" s="120" t="s">
        <v>88</v>
      </c>
      <c r="CA249" s="378"/>
      <c r="CB249" s="125"/>
      <c r="CC249" s="380"/>
      <c r="CD249" s="127" t="str">
        <f t="shared" si="435"/>
        <v>EM</v>
      </c>
      <c r="CE249" s="128">
        <f t="shared" si="435"/>
        <v>30</v>
      </c>
      <c r="CF249" s="259"/>
      <c r="CG249" s="130"/>
      <c r="CH249" s="130">
        <f t="shared" si="436"/>
        <v>1</v>
      </c>
      <c r="CI249" s="130">
        <f t="shared" si="436"/>
        <v>51</v>
      </c>
      <c r="CJ249" s="131">
        <f t="shared" si="436"/>
        <v>201</v>
      </c>
      <c r="CK249" s="131">
        <f t="shared" si="436"/>
        <v>69</v>
      </c>
      <c r="CL249" s="132">
        <f t="shared" si="436"/>
        <v>49</v>
      </c>
    </row>
    <row r="250" spans="1:90" ht="25.5" customHeight="1" x14ac:dyDescent="0.25">
      <c r="A250" s="133"/>
      <c r="B250" s="78" t="s">
        <v>88</v>
      </c>
      <c r="C250" s="79" t="str">
        <f>"Kommunikation zwischen" &amp; CHAR(10) &amp; "Schutz "&amp; MID(TRIM(G250),10,1)  &amp; " Feld " &amp; MID(TRIM(G250),1,7)  &amp;
" und LZG gestört."</f>
        <v>Kommunikation zwischen
Schutz 1 Feld -E1-Q01 und LZG gestört.</v>
      </c>
      <c r="D250" s="80" t="str">
        <f t="shared" si="476"/>
        <v>Z</v>
      </c>
      <c r="E250" s="81"/>
      <c r="F250" s="83" t="s">
        <v>696</v>
      </c>
      <c r="G250" s="282" t="s">
        <v>774</v>
      </c>
      <c r="H250" s="84"/>
      <c r="I250" s="236"/>
      <c r="J250" s="86"/>
      <c r="K250" s="87"/>
      <c r="L250" s="88"/>
      <c r="M250" s="89"/>
      <c r="N250" s="85"/>
      <c r="O250" s="90"/>
      <c r="P250" s="86"/>
      <c r="Q250" s="86"/>
      <c r="R250" s="91" t="s">
        <v>550</v>
      </c>
      <c r="S250" s="92"/>
      <c r="T250" s="90"/>
      <c r="U250" s="90"/>
      <c r="V250" s="86"/>
      <c r="W250" s="93" t="str">
        <f t="shared" si="477"/>
        <v/>
      </c>
      <c r="X250" s="94"/>
      <c r="Y250" s="95"/>
      <c r="Z250" s="96"/>
      <c r="AA250" s="97"/>
      <c r="AB250" s="98" t="str">
        <f t="shared" si="430"/>
        <v/>
      </c>
      <c r="AC250" s="99"/>
      <c r="AD250" s="99"/>
      <c r="AE250" s="97"/>
      <c r="AF250" s="100"/>
      <c r="AG250" s="100"/>
      <c r="AH250" s="302"/>
      <c r="AI250" s="302"/>
      <c r="AJ250" s="101"/>
      <c r="AK250" s="101"/>
      <c r="AL250" s="101"/>
      <c r="AM250" s="101"/>
      <c r="AN250" s="101"/>
      <c r="AO250" s="102"/>
      <c r="AP250" s="103"/>
      <c r="AQ250" s="104"/>
      <c r="AR250" s="102"/>
      <c r="AS250" s="102"/>
      <c r="AT250" s="102"/>
      <c r="AU250" s="105"/>
      <c r="AV250" s="119"/>
      <c r="AW250" s="120" t="str">
        <f t="shared" si="431"/>
        <v/>
      </c>
      <c r="AX250" s="120"/>
      <c r="AY250" s="120"/>
      <c r="AZ250" s="120"/>
      <c r="BA250" s="120"/>
      <c r="BB250" s="120" t="str">
        <f t="shared" si="432"/>
        <v/>
      </c>
      <c r="BC250" s="120"/>
      <c r="BD250" s="120"/>
      <c r="BE250" s="120"/>
      <c r="BF250" s="120"/>
      <c r="BG250" s="120"/>
      <c r="BH250" s="110" t="str">
        <f>IF(BG250="","",IF(ISERROR(VLOOKUP(BG250,[2]KNULI!$A$2:$J$1250,3,0)),"!!! FEHLER MIT DER IGRULI-VERKNÜPFUNG !!!",VLOOKUP(BG250,[2]KNULI!$A$2:$J$1250,3,0)))</f>
        <v/>
      </c>
      <c r="BI250" s="110" t="str">
        <f>IF(BG250="","",IF(ISERROR(VLOOKUP(BG250,[2]KNULI!$A$2:$J$1250,2,0)),"!!! FEHLER MIT DER IGRULI-VERKNÜPFUNG !!!",VLOOKUP(BG250,[2]KNULI!$A$2:$J$1250,2,0)))</f>
        <v/>
      </c>
      <c r="BJ250" s="110" t="str">
        <f>IF(BG250="","",IF(ISERROR(VLOOKUP(BG250,[2]KNULI!$A$2:$J$1250,4,0)),"!!! FEHLER MIT DER IGRULI-VERKNÜPFUNG !!!",VLOOKUP(BG250,[2]KNULI!$A$2:$J$1250,4,0)))</f>
        <v/>
      </c>
      <c r="BK250" s="111" t="str">
        <f>IF(BG250="","",IF(ISERROR(VLOOKUP(BG250,[2]KNULI!$A$2:$J$1250,5,0)),"!!! FEHLER MIT DER IGRULI-VERKNÜPFUNG !!!",VLOOKUP(BG250,[2]KNULI!$A$2:$J$1250,5,0)))</f>
        <v/>
      </c>
      <c r="BL250" s="241"/>
      <c r="BM250" s="120"/>
      <c r="BN250" s="199"/>
      <c r="BO250" s="215"/>
      <c r="BP250" s="122"/>
      <c r="BQ250" s="122"/>
      <c r="BR250" s="123"/>
      <c r="BS250" s="250"/>
      <c r="BT250" s="115"/>
      <c r="BU250" s="115" t="str">
        <f t="shared" si="433"/>
        <v/>
      </c>
      <c r="BV250" s="115" t="str">
        <f t="shared" si="434"/>
        <v/>
      </c>
      <c r="BW250" s="115" t="str">
        <f t="shared" si="401"/>
        <v/>
      </c>
      <c r="BX250" s="120"/>
      <c r="BY250" s="115"/>
      <c r="BZ250" s="120"/>
      <c r="CA250" s="124"/>
      <c r="CB250" s="125"/>
      <c r="CC250" s="126"/>
      <c r="CD250" s="127" t="str">
        <f t="shared" si="435"/>
        <v/>
      </c>
      <c r="CE250" s="128" t="str">
        <f t="shared" si="435"/>
        <v/>
      </c>
      <c r="CF250" s="259"/>
      <c r="CG250" s="130"/>
      <c r="CH250" s="130"/>
      <c r="CI250" s="130"/>
      <c r="CJ250" s="131"/>
      <c r="CK250" s="131"/>
      <c r="CL250" s="132"/>
    </row>
    <row r="251" spans="1:90" ht="25.5" customHeight="1" x14ac:dyDescent="0.25">
      <c r="A251" s="133"/>
      <c r="B251" s="78" t="s">
        <v>88</v>
      </c>
      <c r="C251" s="79" t="str">
        <f t="shared" ref="C251:C309" si="481">"Kommunikation zwischen" &amp; CHAR(10) &amp; "Schutz "&amp; MID(TRIM(G251),10,1)  &amp; " Feld " &amp; MID(TRIM(G251),1,7)  &amp;
" und LZG gestört."</f>
        <v>Kommunikation zwischen
Schutz 2 Feld -E1-Q01 und LZG gestört.</v>
      </c>
      <c r="D251" s="80" t="str">
        <f t="shared" si="476"/>
        <v>Z</v>
      </c>
      <c r="E251" s="81"/>
      <c r="F251" s="83" t="s">
        <v>697</v>
      </c>
      <c r="G251" s="282" t="s">
        <v>804</v>
      </c>
      <c r="H251" s="84"/>
      <c r="I251" s="236"/>
      <c r="J251" s="86"/>
      <c r="K251" s="87"/>
      <c r="L251" s="88"/>
      <c r="M251" s="89"/>
      <c r="N251" s="85"/>
      <c r="O251" s="90"/>
      <c r="P251" s="86"/>
      <c r="Q251" s="86"/>
      <c r="R251" s="91" t="s">
        <v>550</v>
      </c>
      <c r="S251" s="92"/>
      <c r="T251" s="90"/>
      <c r="U251" s="90"/>
      <c r="V251" s="86"/>
      <c r="W251" s="93" t="str">
        <f t="shared" si="477"/>
        <v/>
      </c>
      <c r="X251" s="94"/>
      <c r="Y251" s="95"/>
      <c r="Z251" s="96"/>
      <c r="AA251" s="97"/>
      <c r="AB251" s="98" t="str">
        <f t="shared" si="430"/>
        <v/>
      </c>
      <c r="AC251" s="99"/>
      <c r="AD251" s="99"/>
      <c r="AE251" s="97"/>
      <c r="AF251" s="100"/>
      <c r="AG251" s="100"/>
      <c r="AH251" s="302"/>
      <c r="AI251" s="302"/>
      <c r="AJ251" s="101"/>
      <c r="AK251" s="101"/>
      <c r="AL251" s="101"/>
      <c r="AM251" s="101"/>
      <c r="AN251" s="101"/>
      <c r="AO251" s="102"/>
      <c r="AP251" s="103"/>
      <c r="AQ251" s="104"/>
      <c r="AR251" s="102"/>
      <c r="AS251" s="102"/>
      <c r="AT251" s="102"/>
      <c r="AU251" s="105"/>
      <c r="AV251" s="119"/>
      <c r="AW251" s="120" t="str">
        <f t="shared" si="431"/>
        <v/>
      </c>
      <c r="AX251" s="120"/>
      <c r="AY251" s="120"/>
      <c r="AZ251" s="120"/>
      <c r="BA251" s="120"/>
      <c r="BB251" s="120" t="str">
        <f t="shared" si="432"/>
        <v/>
      </c>
      <c r="BC251" s="120"/>
      <c r="BD251" s="120"/>
      <c r="BE251" s="120"/>
      <c r="BF251" s="120"/>
      <c r="BG251" s="120"/>
      <c r="BH251" s="110" t="str">
        <f>IF(BG251="","",IF(ISERROR(VLOOKUP(BG251,[2]KNULI!$A$2:$J$1250,3,0)),"!!! FEHLER MIT DER IGRULI-VERKNÜPFUNG !!!",VLOOKUP(BG251,[2]KNULI!$A$2:$J$1250,3,0)))</f>
        <v/>
      </c>
      <c r="BI251" s="110" t="str">
        <f>IF(BG251="","",IF(ISERROR(VLOOKUP(BG251,[2]KNULI!$A$2:$J$1250,2,0)),"!!! FEHLER MIT DER IGRULI-VERKNÜPFUNG !!!",VLOOKUP(BG251,[2]KNULI!$A$2:$J$1250,2,0)))</f>
        <v/>
      </c>
      <c r="BJ251" s="110" t="str">
        <f>IF(BG251="","",IF(ISERROR(VLOOKUP(BG251,[2]KNULI!$A$2:$J$1250,4,0)),"!!! FEHLER MIT DER IGRULI-VERKNÜPFUNG !!!",VLOOKUP(BG251,[2]KNULI!$A$2:$J$1250,4,0)))</f>
        <v/>
      </c>
      <c r="BK251" s="111" t="str">
        <f>IF(BG251="","",IF(ISERROR(VLOOKUP(BG251,[2]KNULI!$A$2:$J$1250,5,0)),"!!! FEHLER MIT DER IGRULI-VERKNÜPFUNG !!!",VLOOKUP(BG251,[2]KNULI!$A$2:$J$1250,5,0)))</f>
        <v/>
      </c>
      <c r="BL251" s="241"/>
      <c r="BM251" s="120"/>
      <c r="BN251" s="199"/>
      <c r="BO251" s="215"/>
      <c r="BP251" s="122"/>
      <c r="BQ251" s="122"/>
      <c r="BR251" s="123"/>
      <c r="BS251" s="250"/>
      <c r="BT251" s="115"/>
      <c r="BU251" s="115" t="str">
        <f t="shared" si="433"/>
        <v/>
      </c>
      <c r="BV251" s="115" t="str">
        <f t="shared" si="434"/>
        <v/>
      </c>
      <c r="BW251" s="115" t="str">
        <f t="shared" si="401"/>
        <v/>
      </c>
      <c r="BX251" s="120"/>
      <c r="BY251" s="115"/>
      <c r="BZ251" s="120"/>
      <c r="CA251" s="124"/>
      <c r="CB251" s="125"/>
      <c r="CC251" s="126"/>
      <c r="CD251" s="127" t="str">
        <f t="shared" si="435"/>
        <v/>
      </c>
      <c r="CE251" s="128" t="str">
        <f t="shared" si="435"/>
        <v/>
      </c>
      <c r="CF251" s="259"/>
      <c r="CG251" s="130"/>
      <c r="CH251" s="130"/>
      <c r="CI251" s="130"/>
      <c r="CJ251" s="131"/>
      <c r="CK251" s="131"/>
      <c r="CL251" s="132"/>
    </row>
    <row r="252" spans="1:90" ht="25.5" customHeight="1" x14ac:dyDescent="0.25">
      <c r="A252" s="133"/>
      <c r="B252" s="78"/>
      <c r="C252" s="79" t="str">
        <f t="shared" si="481"/>
        <v>Kommunikation zwischen
Schutz 1 Feld -E1-Q02 und LZG gestört.</v>
      </c>
      <c r="D252" s="80" t="str">
        <f t="shared" si="476"/>
        <v>Z</v>
      </c>
      <c r="E252" s="81"/>
      <c r="F252" s="83" t="s">
        <v>696</v>
      </c>
      <c r="G252" s="282" t="s">
        <v>775</v>
      </c>
      <c r="H252" s="84"/>
      <c r="I252" s="236"/>
      <c r="J252" s="86"/>
      <c r="K252" s="87"/>
      <c r="L252" s="88"/>
      <c r="M252" s="89"/>
      <c r="N252" s="85"/>
      <c r="O252" s="90"/>
      <c r="P252" s="86"/>
      <c r="Q252" s="86"/>
      <c r="R252" s="91" t="s">
        <v>550</v>
      </c>
      <c r="S252" s="92"/>
      <c r="T252" s="90"/>
      <c r="U252" s="90"/>
      <c r="V252" s="86"/>
      <c r="W252" s="93" t="str">
        <f t="shared" si="477"/>
        <v/>
      </c>
      <c r="X252" s="94"/>
      <c r="Y252" s="95"/>
      <c r="Z252" s="96"/>
      <c r="AA252" s="97"/>
      <c r="AB252" s="98" t="str">
        <f t="shared" si="430"/>
        <v/>
      </c>
      <c r="AC252" s="99"/>
      <c r="AD252" s="99"/>
      <c r="AE252" s="97"/>
      <c r="AF252" s="100"/>
      <c r="AG252" s="100"/>
      <c r="AH252" s="302"/>
      <c r="AI252" s="302"/>
      <c r="AJ252" s="101"/>
      <c r="AK252" s="101"/>
      <c r="AL252" s="101"/>
      <c r="AM252" s="101"/>
      <c r="AN252" s="101"/>
      <c r="AO252" s="102"/>
      <c r="AP252" s="103"/>
      <c r="AQ252" s="104"/>
      <c r="AR252" s="102"/>
      <c r="AS252" s="102"/>
      <c r="AT252" s="102"/>
      <c r="AU252" s="105"/>
      <c r="AV252" s="119"/>
      <c r="AW252" s="120" t="str">
        <f t="shared" si="431"/>
        <v/>
      </c>
      <c r="AX252" s="120"/>
      <c r="AY252" s="120"/>
      <c r="AZ252" s="120"/>
      <c r="BA252" s="120"/>
      <c r="BB252" s="120" t="str">
        <f t="shared" si="432"/>
        <v/>
      </c>
      <c r="BC252" s="120"/>
      <c r="BD252" s="120"/>
      <c r="BE252" s="120"/>
      <c r="BF252" s="120"/>
      <c r="BG252" s="120"/>
      <c r="BH252" s="110" t="str">
        <f>IF(BG252="","",IF(ISERROR(VLOOKUP(BG252,[2]KNULI!$A$2:$J$1250,3,0)),"!!! FEHLER MIT DER IGRULI-VERKNÜPFUNG !!!",VLOOKUP(BG252,[2]KNULI!$A$2:$J$1250,3,0)))</f>
        <v/>
      </c>
      <c r="BI252" s="110" t="str">
        <f>IF(BG252="","",IF(ISERROR(VLOOKUP(BG252,[2]KNULI!$A$2:$J$1250,2,0)),"!!! FEHLER MIT DER IGRULI-VERKNÜPFUNG !!!",VLOOKUP(BG252,[2]KNULI!$A$2:$J$1250,2,0)))</f>
        <v/>
      </c>
      <c r="BJ252" s="110" t="str">
        <f>IF(BG252="","",IF(ISERROR(VLOOKUP(BG252,[2]KNULI!$A$2:$J$1250,4,0)),"!!! FEHLER MIT DER IGRULI-VERKNÜPFUNG !!!",VLOOKUP(BG252,[2]KNULI!$A$2:$J$1250,4,0)))</f>
        <v/>
      </c>
      <c r="BK252" s="111" t="str">
        <f>IF(BG252="","",IF(ISERROR(VLOOKUP(BG252,[2]KNULI!$A$2:$J$1250,5,0)),"!!! FEHLER MIT DER IGRULI-VERKNÜPFUNG !!!",VLOOKUP(BG252,[2]KNULI!$A$2:$J$1250,5,0)))</f>
        <v/>
      </c>
      <c r="BL252" s="241"/>
      <c r="BM252" s="120"/>
      <c r="BN252" s="199"/>
      <c r="BO252" s="215"/>
      <c r="BP252" s="122"/>
      <c r="BQ252" s="122"/>
      <c r="BR252" s="123"/>
      <c r="BS252" s="250"/>
      <c r="BT252" s="115"/>
      <c r="BU252" s="115" t="str">
        <f t="shared" si="433"/>
        <v/>
      </c>
      <c r="BV252" s="115" t="str">
        <f t="shared" si="434"/>
        <v/>
      </c>
      <c r="BW252" s="115" t="str">
        <f t="shared" si="401"/>
        <v/>
      </c>
      <c r="BX252" s="120"/>
      <c r="BY252" s="115"/>
      <c r="BZ252" s="120"/>
      <c r="CA252" s="124"/>
      <c r="CB252" s="125"/>
      <c r="CC252" s="126"/>
      <c r="CD252" s="127" t="str">
        <f t="shared" si="435"/>
        <v/>
      </c>
      <c r="CE252" s="128" t="str">
        <f t="shared" si="435"/>
        <v/>
      </c>
      <c r="CF252" s="259"/>
      <c r="CG252" s="130"/>
      <c r="CH252" s="130"/>
      <c r="CI252" s="130"/>
      <c r="CJ252" s="131"/>
      <c r="CK252" s="131"/>
      <c r="CL252" s="132"/>
    </row>
    <row r="253" spans="1:90" ht="25.5" customHeight="1" x14ac:dyDescent="0.25">
      <c r="A253" s="133"/>
      <c r="B253" s="78"/>
      <c r="C253" s="79" t="str">
        <f t="shared" si="481"/>
        <v>Kommunikation zwischen
Schutz 2 Feld -E1-Q02 und LZG gestört.</v>
      </c>
      <c r="D253" s="80" t="str">
        <f t="shared" si="476"/>
        <v>Z</v>
      </c>
      <c r="E253" s="81"/>
      <c r="F253" s="83" t="s">
        <v>697</v>
      </c>
      <c r="G253" s="282" t="s">
        <v>805</v>
      </c>
      <c r="H253" s="84"/>
      <c r="I253" s="236"/>
      <c r="J253" s="86"/>
      <c r="K253" s="87"/>
      <c r="L253" s="88"/>
      <c r="M253" s="89"/>
      <c r="N253" s="85"/>
      <c r="O253" s="90"/>
      <c r="P253" s="86"/>
      <c r="Q253" s="86"/>
      <c r="R253" s="91" t="s">
        <v>550</v>
      </c>
      <c r="S253" s="92"/>
      <c r="T253" s="90"/>
      <c r="U253" s="90"/>
      <c r="V253" s="86"/>
      <c r="W253" s="93" t="str">
        <f t="shared" si="477"/>
        <v/>
      </c>
      <c r="X253" s="94"/>
      <c r="Y253" s="95"/>
      <c r="Z253" s="96"/>
      <c r="AA253" s="97"/>
      <c r="AB253" s="98" t="str">
        <f t="shared" si="430"/>
        <v/>
      </c>
      <c r="AC253" s="99"/>
      <c r="AD253" s="99"/>
      <c r="AE253" s="97"/>
      <c r="AF253" s="100"/>
      <c r="AG253" s="100"/>
      <c r="AH253" s="302"/>
      <c r="AI253" s="302"/>
      <c r="AJ253" s="101"/>
      <c r="AK253" s="101"/>
      <c r="AL253" s="101"/>
      <c r="AM253" s="101"/>
      <c r="AN253" s="101"/>
      <c r="AO253" s="102"/>
      <c r="AP253" s="103"/>
      <c r="AQ253" s="104"/>
      <c r="AR253" s="102"/>
      <c r="AS253" s="102"/>
      <c r="AT253" s="102"/>
      <c r="AU253" s="105"/>
      <c r="AV253" s="119"/>
      <c r="AW253" s="120" t="str">
        <f t="shared" si="431"/>
        <v/>
      </c>
      <c r="AX253" s="120"/>
      <c r="AY253" s="120"/>
      <c r="AZ253" s="120"/>
      <c r="BA253" s="120"/>
      <c r="BB253" s="120" t="str">
        <f t="shared" si="432"/>
        <v/>
      </c>
      <c r="BC253" s="120"/>
      <c r="BD253" s="120"/>
      <c r="BE253" s="120"/>
      <c r="BF253" s="120"/>
      <c r="BG253" s="120"/>
      <c r="BH253" s="110" t="str">
        <f>IF(BG253="","",IF(ISERROR(VLOOKUP(BG253,[2]KNULI!$A$2:$J$1250,3,0)),"!!! FEHLER MIT DER IGRULI-VERKNÜPFUNG !!!",VLOOKUP(BG253,[2]KNULI!$A$2:$J$1250,3,0)))</f>
        <v/>
      </c>
      <c r="BI253" s="110" t="str">
        <f>IF(BG253="","",IF(ISERROR(VLOOKUP(BG253,[2]KNULI!$A$2:$J$1250,2,0)),"!!! FEHLER MIT DER IGRULI-VERKNÜPFUNG !!!",VLOOKUP(BG253,[2]KNULI!$A$2:$J$1250,2,0)))</f>
        <v/>
      </c>
      <c r="BJ253" s="110" t="str">
        <f>IF(BG253="","",IF(ISERROR(VLOOKUP(BG253,[2]KNULI!$A$2:$J$1250,4,0)),"!!! FEHLER MIT DER IGRULI-VERKNÜPFUNG !!!",VLOOKUP(BG253,[2]KNULI!$A$2:$J$1250,4,0)))</f>
        <v/>
      </c>
      <c r="BK253" s="111" t="str">
        <f>IF(BG253="","",IF(ISERROR(VLOOKUP(BG253,[2]KNULI!$A$2:$J$1250,5,0)),"!!! FEHLER MIT DER IGRULI-VERKNÜPFUNG !!!",VLOOKUP(BG253,[2]KNULI!$A$2:$J$1250,5,0)))</f>
        <v/>
      </c>
      <c r="BL253" s="241"/>
      <c r="BM253" s="120"/>
      <c r="BN253" s="199"/>
      <c r="BO253" s="215"/>
      <c r="BP253" s="122"/>
      <c r="BQ253" s="122"/>
      <c r="BR253" s="123"/>
      <c r="BS253" s="250"/>
      <c r="BT253" s="115"/>
      <c r="BU253" s="115" t="str">
        <f t="shared" si="433"/>
        <v/>
      </c>
      <c r="BV253" s="115" t="str">
        <f t="shared" si="434"/>
        <v/>
      </c>
      <c r="BW253" s="115" t="str">
        <f t="shared" si="401"/>
        <v/>
      </c>
      <c r="BX253" s="120"/>
      <c r="BY253" s="115"/>
      <c r="BZ253" s="120"/>
      <c r="CA253" s="124"/>
      <c r="CB253" s="125"/>
      <c r="CC253" s="126"/>
      <c r="CD253" s="127" t="str">
        <f t="shared" si="435"/>
        <v/>
      </c>
      <c r="CE253" s="128" t="str">
        <f t="shared" si="435"/>
        <v/>
      </c>
      <c r="CF253" s="259"/>
      <c r="CG253" s="130"/>
      <c r="CH253" s="130"/>
      <c r="CI253" s="130"/>
      <c r="CJ253" s="131"/>
      <c r="CK253" s="131"/>
      <c r="CL253" s="132"/>
    </row>
    <row r="254" spans="1:90" ht="25.5" customHeight="1" x14ac:dyDescent="0.25">
      <c r="A254" s="133"/>
      <c r="B254" s="78"/>
      <c r="C254" s="79" t="str">
        <f t="shared" si="481"/>
        <v>Kommunikation zwischen
Schutz 1 Feld -E1-Q03 und LZG gestört.</v>
      </c>
      <c r="D254" s="80" t="str">
        <f t="shared" si="476"/>
        <v>Z</v>
      </c>
      <c r="E254" s="81"/>
      <c r="F254" s="83" t="s">
        <v>696</v>
      </c>
      <c r="G254" s="282" t="s">
        <v>776</v>
      </c>
      <c r="H254" s="84"/>
      <c r="I254" s="236"/>
      <c r="J254" s="86"/>
      <c r="K254" s="87"/>
      <c r="L254" s="88"/>
      <c r="M254" s="89"/>
      <c r="N254" s="85"/>
      <c r="O254" s="90"/>
      <c r="P254" s="86"/>
      <c r="Q254" s="86"/>
      <c r="R254" s="91" t="s">
        <v>550</v>
      </c>
      <c r="S254" s="92"/>
      <c r="T254" s="90"/>
      <c r="U254" s="90"/>
      <c r="V254" s="86"/>
      <c r="W254" s="93" t="str">
        <f t="shared" si="477"/>
        <v/>
      </c>
      <c r="X254" s="94"/>
      <c r="Y254" s="95"/>
      <c r="Z254" s="96"/>
      <c r="AA254" s="97"/>
      <c r="AB254" s="98" t="str">
        <f t="shared" si="430"/>
        <v/>
      </c>
      <c r="AC254" s="99"/>
      <c r="AD254" s="99"/>
      <c r="AE254" s="97"/>
      <c r="AF254" s="100"/>
      <c r="AG254" s="100"/>
      <c r="AH254" s="302"/>
      <c r="AI254" s="302"/>
      <c r="AJ254" s="101"/>
      <c r="AK254" s="101"/>
      <c r="AL254" s="101"/>
      <c r="AM254" s="101"/>
      <c r="AN254" s="101"/>
      <c r="AO254" s="102"/>
      <c r="AP254" s="103"/>
      <c r="AQ254" s="104"/>
      <c r="AR254" s="102"/>
      <c r="AS254" s="102"/>
      <c r="AT254" s="102"/>
      <c r="AU254" s="105"/>
      <c r="AV254" s="119"/>
      <c r="AW254" s="120" t="str">
        <f t="shared" si="431"/>
        <v/>
      </c>
      <c r="AX254" s="120"/>
      <c r="AY254" s="120"/>
      <c r="AZ254" s="120"/>
      <c r="BA254" s="120"/>
      <c r="BB254" s="120" t="str">
        <f t="shared" si="432"/>
        <v/>
      </c>
      <c r="BC254" s="120"/>
      <c r="BD254" s="120"/>
      <c r="BE254" s="120"/>
      <c r="BF254" s="120"/>
      <c r="BG254" s="120"/>
      <c r="BH254" s="110" t="str">
        <f>IF(BG254="","",IF(ISERROR(VLOOKUP(BG254,[2]KNULI!$A$2:$J$1250,3,0)),"!!! FEHLER MIT DER IGRULI-VERKNÜPFUNG !!!",VLOOKUP(BG254,[2]KNULI!$A$2:$J$1250,3,0)))</f>
        <v/>
      </c>
      <c r="BI254" s="110" t="str">
        <f>IF(BG254="","",IF(ISERROR(VLOOKUP(BG254,[2]KNULI!$A$2:$J$1250,2,0)),"!!! FEHLER MIT DER IGRULI-VERKNÜPFUNG !!!",VLOOKUP(BG254,[2]KNULI!$A$2:$J$1250,2,0)))</f>
        <v/>
      </c>
      <c r="BJ254" s="110" t="str">
        <f>IF(BG254="","",IF(ISERROR(VLOOKUP(BG254,[2]KNULI!$A$2:$J$1250,4,0)),"!!! FEHLER MIT DER IGRULI-VERKNÜPFUNG !!!",VLOOKUP(BG254,[2]KNULI!$A$2:$J$1250,4,0)))</f>
        <v/>
      </c>
      <c r="BK254" s="111" t="str">
        <f>IF(BG254="","",IF(ISERROR(VLOOKUP(BG254,[2]KNULI!$A$2:$J$1250,5,0)),"!!! FEHLER MIT DER IGRULI-VERKNÜPFUNG !!!",VLOOKUP(BG254,[2]KNULI!$A$2:$J$1250,5,0)))</f>
        <v/>
      </c>
      <c r="BL254" s="241"/>
      <c r="BM254" s="120"/>
      <c r="BN254" s="199"/>
      <c r="BO254" s="215"/>
      <c r="BP254" s="122"/>
      <c r="BQ254" s="122"/>
      <c r="BR254" s="123"/>
      <c r="BS254" s="250"/>
      <c r="BT254" s="115"/>
      <c r="BU254" s="115" t="str">
        <f t="shared" si="433"/>
        <v/>
      </c>
      <c r="BV254" s="115" t="str">
        <f t="shared" si="434"/>
        <v/>
      </c>
      <c r="BW254" s="115" t="str">
        <f t="shared" si="401"/>
        <v/>
      </c>
      <c r="BX254" s="120"/>
      <c r="BY254" s="115"/>
      <c r="BZ254" s="120"/>
      <c r="CA254" s="124"/>
      <c r="CB254" s="125"/>
      <c r="CC254" s="126"/>
      <c r="CD254" s="127" t="str">
        <f t="shared" si="435"/>
        <v/>
      </c>
      <c r="CE254" s="128" t="str">
        <f t="shared" si="435"/>
        <v/>
      </c>
      <c r="CF254" s="259"/>
      <c r="CG254" s="130"/>
      <c r="CH254" s="130"/>
      <c r="CI254" s="130"/>
      <c r="CJ254" s="131"/>
      <c r="CK254" s="131"/>
      <c r="CL254" s="132"/>
    </row>
    <row r="255" spans="1:90" ht="25.5" customHeight="1" x14ac:dyDescent="0.25">
      <c r="A255" s="133"/>
      <c r="B255" s="78"/>
      <c r="C255" s="79" t="str">
        <f t="shared" si="481"/>
        <v>Kommunikation zwischen
Schutz 2 Feld -E1-Q03 und LZG gestört.</v>
      </c>
      <c r="D255" s="80" t="str">
        <f t="shared" si="476"/>
        <v>Z</v>
      </c>
      <c r="E255" s="81"/>
      <c r="F255" s="83" t="s">
        <v>697</v>
      </c>
      <c r="G255" s="282" t="s">
        <v>806</v>
      </c>
      <c r="H255" s="84"/>
      <c r="I255" s="236"/>
      <c r="J255" s="86"/>
      <c r="K255" s="87"/>
      <c r="L255" s="88"/>
      <c r="M255" s="89"/>
      <c r="N255" s="85"/>
      <c r="O255" s="90"/>
      <c r="P255" s="86"/>
      <c r="Q255" s="86"/>
      <c r="R255" s="91" t="s">
        <v>550</v>
      </c>
      <c r="S255" s="92"/>
      <c r="T255" s="90"/>
      <c r="U255" s="90"/>
      <c r="V255" s="86"/>
      <c r="W255" s="93" t="str">
        <f t="shared" si="477"/>
        <v/>
      </c>
      <c r="X255" s="94"/>
      <c r="Y255" s="95"/>
      <c r="Z255" s="96"/>
      <c r="AA255" s="97"/>
      <c r="AB255" s="98" t="str">
        <f t="shared" si="430"/>
        <v/>
      </c>
      <c r="AC255" s="99"/>
      <c r="AD255" s="99"/>
      <c r="AE255" s="97"/>
      <c r="AF255" s="100"/>
      <c r="AG255" s="100"/>
      <c r="AH255" s="302"/>
      <c r="AI255" s="302"/>
      <c r="AJ255" s="101"/>
      <c r="AK255" s="101"/>
      <c r="AL255" s="101"/>
      <c r="AM255" s="101"/>
      <c r="AN255" s="101"/>
      <c r="AO255" s="102"/>
      <c r="AP255" s="103"/>
      <c r="AQ255" s="104"/>
      <c r="AR255" s="102"/>
      <c r="AS255" s="102"/>
      <c r="AT255" s="102"/>
      <c r="AU255" s="105"/>
      <c r="AV255" s="119"/>
      <c r="AW255" s="120" t="str">
        <f t="shared" si="431"/>
        <v/>
      </c>
      <c r="AX255" s="120"/>
      <c r="AY255" s="120"/>
      <c r="AZ255" s="120"/>
      <c r="BA255" s="120"/>
      <c r="BB255" s="120" t="str">
        <f t="shared" si="432"/>
        <v/>
      </c>
      <c r="BC255" s="120"/>
      <c r="BD255" s="120"/>
      <c r="BE255" s="120"/>
      <c r="BF255" s="120"/>
      <c r="BG255" s="120"/>
      <c r="BH255" s="110" t="str">
        <f>IF(BG255="","",IF(ISERROR(VLOOKUP(BG255,[2]KNULI!$A$2:$J$1250,3,0)),"!!! FEHLER MIT DER IGRULI-VERKNÜPFUNG !!!",VLOOKUP(BG255,[2]KNULI!$A$2:$J$1250,3,0)))</f>
        <v/>
      </c>
      <c r="BI255" s="110" t="str">
        <f>IF(BG255="","",IF(ISERROR(VLOOKUP(BG255,[2]KNULI!$A$2:$J$1250,2,0)),"!!! FEHLER MIT DER IGRULI-VERKNÜPFUNG !!!",VLOOKUP(BG255,[2]KNULI!$A$2:$J$1250,2,0)))</f>
        <v/>
      </c>
      <c r="BJ255" s="110" t="str">
        <f>IF(BG255="","",IF(ISERROR(VLOOKUP(BG255,[2]KNULI!$A$2:$J$1250,4,0)),"!!! FEHLER MIT DER IGRULI-VERKNÜPFUNG !!!",VLOOKUP(BG255,[2]KNULI!$A$2:$J$1250,4,0)))</f>
        <v/>
      </c>
      <c r="BK255" s="111" t="str">
        <f>IF(BG255="","",IF(ISERROR(VLOOKUP(BG255,[2]KNULI!$A$2:$J$1250,5,0)),"!!! FEHLER MIT DER IGRULI-VERKNÜPFUNG !!!",VLOOKUP(BG255,[2]KNULI!$A$2:$J$1250,5,0)))</f>
        <v/>
      </c>
      <c r="BL255" s="241"/>
      <c r="BM255" s="120"/>
      <c r="BN255" s="199"/>
      <c r="BO255" s="215"/>
      <c r="BP255" s="122"/>
      <c r="BQ255" s="122"/>
      <c r="BR255" s="123"/>
      <c r="BS255" s="250"/>
      <c r="BT255" s="115"/>
      <c r="BU255" s="115" t="str">
        <f t="shared" si="433"/>
        <v/>
      </c>
      <c r="BV255" s="115" t="str">
        <f t="shared" si="434"/>
        <v/>
      </c>
      <c r="BW255" s="115" t="str">
        <f t="shared" si="401"/>
        <v/>
      </c>
      <c r="BX255" s="120"/>
      <c r="BY255" s="115"/>
      <c r="BZ255" s="120"/>
      <c r="CA255" s="124"/>
      <c r="CB255" s="125"/>
      <c r="CC255" s="126"/>
      <c r="CD255" s="127" t="str">
        <f t="shared" si="435"/>
        <v/>
      </c>
      <c r="CE255" s="128" t="str">
        <f t="shared" si="435"/>
        <v/>
      </c>
      <c r="CF255" s="259"/>
      <c r="CG255" s="130"/>
      <c r="CH255" s="130"/>
      <c r="CI255" s="130"/>
      <c r="CJ255" s="131"/>
      <c r="CK255" s="131"/>
      <c r="CL255" s="132"/>
    </row>
    <row r="256" spans="1:90" ht="25.5" customHeight="1" x14ac:dyDescent="0.25">
      <c r="A256" s="133"/>
      <c r="B256" s="78"/>
      <c r="C256" s="79" t="str">
        <f t="shared" si="481"/>
        <v>Kommunikation zwischen
Schutz 1 Feld -E1-Q04 und LZG gestört.</v>
      </c>
      <c r="D256" s="80" t="str">
        <f t="shared" si="476"/>
        <v>Z</v>
      </c>
      <c r="E256" s="81"/>
      <c r="F256" s="83" t="s">
        <v>696</v>
      </c>
      <c r="G256" s="282" t="s">
        <v>777</v>
      </c>
      <c r="H256" s="84"/>
      <c r="I256" s="236"/>
      <c r="J256" s="86"/>
      <c r="K256" s="87"/>
      <c r="L256" s="88"/>
      <c r="M256" s="89"/>
      <c r="N256" s="85"/>
      <c r="O256" s="90"/>
      <c r="P256" s="86"/>
      <c r="Q256" s="86"/>
      <c r="R256" s="91" t="s">
        <v>550</v>
      </c>
      <c r="S256" s="92"/>
      <c r="T256" s="90"/>
      <c r="U256" s="90"/>
      <c r="V256" s="86"/>
      <c r="W256" s="93" t="str">
        <f t="shared" si="477"/>
        <v/>
      </c>
      <c r="X256" s="94"/>
      <c r="Y256" s="95"/>
      <c r="Z256" s="96"/>
      <c r="AA256" s="97"/>
      <c r="AB256" s="98" t="str">
        <f t="shared" si="430"/>
        <v/>
      </c>
      <c r="AC256" s="99"/>
      <c r="AD256" s="99"/>
      <c r="AE256" s="97"/>
      <c r="AF256" s="100"/>
      <c r="AG256" s="100"/>
      <c r="AH256" s="302"/>
      <c r="AI256" s="302"/>
      <c r="AJ256" s="101"/>
      <c r="AK256" s="101"/>
      <c r="AL256" s="101"/>
      <c r="AM256" s="101"/>
      <c r="AN256" s="101"/>
      <c r="AO256" s="102"/>
      <c r="AP256" s="103"/>
      <c r="AQ256" s="104"/>
      <c r="AR256" s="102"/>
      <c r="AS256" s="102"/>
      <c r="AT256" s="102"/>
      <c r="AU256" s="105"/>
      <c r="AV256" s="119"/>
      <c r="AW256" s="120" t="str">
        <f t="shared" si="431"/>
        <v/>
      </c>
      <c r="AX256" s="120"/>
      <c r="AY256" s="120"/>
      <c r="AZ256" s="120"/>
      <c r="BA256" s="120"/>
      <c r="BB256" s="120" t="str">
        <f t="shared" si="432"/>
        <v/>
      </c>
      <c r="BC256" s="120"/>
      <c r="BD256" s="120"/>
      <c r="BE256" s="120"/>
      <c r="BF256" s="120"/>
      <c r="BG256" s="120"/>
      <c r="BH256" s="110" t="str">
        <f>IF(BG256="","",IF(ISERROR(VLOOKUP(BG256,[2]KNULI!$A$2:$J$1250,3,0)),"!!! FEHLER MIT DER IGRULI-VERKNÜPFUNG !!!",VLOOKUP(BG256,[2]KNULI!$A$2:$J$1250,3,0)))</f>
        <v/>
      </c>
      <c r="BI256" s="110" t="str">
        <f>IF(BG256="","",IF(ISERROR(VLOOKUP(BG256,[2]KNULI!$A$2:$J$1250,2,0)),"!!! FEHLER MIT DER IGRULI-VERKNÜPFUNG !!!",VLOOKUP(BG256,[2]KNULI!$A$2:$J$1250,2,0)))</f>
        <v/>
      </c>
      <c r="BJ256" s="110" t="str">
        <f>IF(BG256="","",IF(ISERROR(VLOOKUP(BG256,[2]KNULI!$A$2:$J$1250,4,0)),"!!! FEHLER MIT DER IGRULI-VERKNÜPFUNG !!!",VLOOKUP(BG256,[2]KNULI!$A$2:$J$1250,4,0)))</f>
        <v/>
      </c>
      <c r="BK256" s="111" t="str">
        <f>IF(BG256="","",IF(ISERROR(VLOOKUP(BG256,[2]KNULI!$A$2:$J$1250,5,0)),"!!! FEHLER MIT DER IGRULI-VERKNÜPFUNG !!!",VLOOKUP(BG256,[2]KNULI!$A$2:$J$1250,5,0)))</f>
        <v/>
      </c>
      <c r="BL256" s="241"/>
      <c r="BM256" s="120"/>
      <c r="BN256" s="199"/>
      <c r="BO256" s="215"/>
      <c r="BP256" s="122"/>
      <c r="BQ256" s="122"/>
      <c r="BR256" s="123"/>
      <c r="BS256" s="250"/>
      <c r="BT256" s="115"/>
      <c r="BU256" s="115" t="str">
        <f t="shared" si="433"/>
        <v/>
      </c>
      <c r="BV256" s="115" t="str">
        <f t="shared" si="434"/>
        <v/>
      </c>
      <c r="BW256" s="115" t="str">
        <f t="shared" si="401"/>
        <v/>
      </c>
      <c r="BX256" s="120"/>
      <c r="BY256" s="115"/>
      <c r="BZ256" s="120"/>
      <c r="CA256" s="124"/>
      <c r="CB256" s="125"/>
      <c r="CC256" s="126"/>
      <c r="CD256" s="127" t="str">
        <f t="shared" si="435"/>
        <v/>
      </c>
      <c r="CE256" s="128" t="str">
        <f t="shared" si="435"/>
        <v/>
      </c>
      <c r="CF256" s="259"/>
      <c r="CG256" s="130"/>
      <c r="CH256" s="130"/>
      <c r="CI256" s="130"/>
      <c r="CJ256" s="131"/>
      <c r="CK256" s="131"/>
      <c r="CL256" s="132"/>
    </row>
    <row r="257" spans="1:90" ht="25.5" customHeight="1" x14ac:dyDescent="0.25">
      <c r="A257" s="133"/>
      <c r="B257" s="78"/>
      <c r="C257" s="79" t="str">
        <f t="shared" si="481"/>
        <v>Kommunikation zwischen
Schutz 2 Feld -E1-Q04 und LZG gestört.</v>
      </c>
      <c r="D257" s="80" t="str">
        <f t="shared" si="476"/>
        <v>Z</v>
      </c>
      <c r="E257" s="81"/>
      <c r="F257" s="83" t="s">
        <v>697</v>
      </c>
      <c r="G257" s="282" t="s">
        <v>807</v>
      </c>
      <c r="H257" s="84"/>
      <c r="I257" s="236"/>
      <c r="J257" s="86"/>
      <c r="K257" s="87"/>
      <c r="L257" s="88"/>
      <c r="M257" s="89"/>
      <c r="N257" s="85"/>
      <c r="O257" s="90"/>
      <c r="P257" s="86"/>
      <c r="Q257" s="86"/>
      <c r="R257" s="91" t="s">
        <v>550</v>
      </c>
      <c r="S257" s="92"/>
      <c r="T257" s="90"/>
      <c r="U257" s="90"/>
      <c r="V257" s="86"/>
      <c r="W257" s="93" t="str">
        <f t="shared" si="477"/>
        <v/>
      </c>
      <c r="X257" s="94"/>
      <c r="Y257" s="95"/>
      <c r="Z257" s="96"/>
      <c r="AA257" s="97"/>
      <c r="AB257" s="98" t="str">
        <f t="shared" si="430"/>
        <v/>
      </c>
      <c r="AC257" s="99"/>
      <c r="AD257" s="99"/>
      <c r="AE257" s="97"/>
      <c r="AF257" s="100"/>
      <c r="AG257" s="100"/>
      <c r="AH257" s="302"/>
      <c r="AI257" s="302"/>
      <c r="AJ257" s="101"/>
      <c r="AK257" s="101"/>
      <c r="AL257" s="101"/>
      <c r="AM257" s="101"/>
      <c r="AN257" s="101"/>
      <c r="AO257" s="102"/>
      <c r="AP257" s="103"/>
      <c r="AQ257" s="104"/>
      <c r="AR257" s="102"/>
      <c r="AS257" s="102"/>
      <c r="AT257" s="102"/>
      <c r="AU257" s="105"/>
      <c r="AV257" s="119"/>
      <c r="AW257" s="120" t="str">
        <f t="shared" si="431"/>
        <v/>
      </c>
      <c r="AX257" s="120"/>
      <c r="AY257" s="120"/>
      <c r="AZ257" s="120"/>
      <c r="BA257" s="120"/>
      <c r="BB257" s="120" t="str">
        <f t="shared" si="432"/>
        <v/>
      </c>
      <c r="BC257" s="120"/>
      <c r="BD257" s="120"/>
      <c r="BE257" s="120"/>
      <c r="BF257" s="120"/>
      <c r="BG257" s="120"/>
      <c r="BH257" s="110" t="str">
        <f>IF(BG257="","",IF(ISERROR(VLOOKUP(BG257,[2]KNULI!$A$2:$J$1250,3,0)),"!!! FEHLER MIT DER IGRULI-VERKNÜPFUNG !!!",VLOOKUP(BG257,[2]KNULI!$A$2:$J$1250,3,0)))</f>
        <v/>
      </c>
      <c r="BI257" s="110" t="str">
        <f>IF(BG257="","",IF(ISERROR(VLOOKUP(BG257,[2]KNULI!$A$2:$J$1250,2,0)),"!!! FEHLER MIT DER IGRULI-VERKNÜPFUNG !!!",VLOOKUP(BG257,[2]KNULI!$A$2:$J$1250,2,0)))</f>
        <v/>
      </c>
      <c r="BJ257" s="110" t="str">
        <f>IF(BG257="","",IF(ISERROR(VLOOKUP(BG257,[2]KNULI!$A$2:$J$1250,4,0)),"!!! FEHLER MIT DER IGRULI-VERKNÜPFUNG !!!",VLOOKUP(BG257,[2]KNULI!$A$2:$J$1250,4,0)))</f>
        <v/>
      </c>
      <c r="BK257" s="111" t="str">
        <f>IF(BG257="","",IF(ISERROR(VLOOKUP(BG257,[2]KNULI!$A$2:$J$1250,5,0)),"!!! FEHLER MIT DER IGRULI-VERKNÜPFUNG !!!",VLOOKUP(BG257,[2]KNULI!$A$2:$J$1250,5,0)))</f>
        <v/>
      </c>
      <c r="BL257" s="241"/>
      <c r="BM257" s="120"/>
      <c r="BN257" s="199"/>
      <c r="BO257" s="215"/>
      <c r="BP257" s="122"/>
      <c r="BQ257" s="122"/>
      <c r="BR257" s="123"/>
      <c r="BS257" s="250"/>
      <c r="BT257" s="115"/>
      <c r="BU257" s="115" t="str">
        <f t="shared" si="433"/>
        <v/>
      </c>
      <c r="BV257" s="115" t="str">
        <f t="shared" si="434"/>
        <v/>
      </c>
      <c r="BW257" s="115" t="str">
        <f t="shared" si="401"/>
        <v/>
      </c>
      <c r="BX257" s="120"/>
      <c r="BY257" s="115"/>
      <c r="BZ257" s="120"/>
      <c r="CA257" s="124"/>
      <c r="CB257" s="125"/>
      <c r="CC257" s="126"/>
      <c r="CD257" s="127" t="str">
        <f t="shared" si="435"/>
        <v/>
      </c>
      <c r="CE257" s="128" t="str">
        <f t="shared" si="435"/>
        <v/>
      </c>
      <c r="CF257" s="259"/>
      <c r="CG257" s="130"/>
      <c r="CH257" s="130"/>
      <c r="CI257" s="130"/>
      <c r="CJ257" s="131"/>
      <c r="CK257" s="131"/>
      <c r="CL257" s="132"/>
    </row>
    <row r="258" spans="1:90" ht="25.5" customHeight="1" x14ac:dyDescent="0.25">
      <c r="A258" s="133"/>
      <c r="B258" s="78"/>
      <c r="C258" s="79" t="str">
        <f t="shared" si="481"/>
        <v>Kommunikation zwischen
Schutz 1 Feld -E1-Q05 und LZG gestört.</v>
      </c>
      <c r="D258" s="80" t="str">
        <f t="shared" si="476"/>
        <v>Z</v>
      </c>
      <c r="E258" s="81"/>
      <c r="F258" s="83" t="s">
        <v>696</v>
      </c>
      <c r="G258" s="282" t="s">
        <v>778</v>
      </c>
      <c r="H258" s="84"/>
      <c r="I258" s="236"/>
      <c r="J258" s="86"/>
      <c r="K258" s="87"/>
      <c r="L258" s="88"/>
      <c r="M258" s="89"/>
      <c r="N258" s="85"/>
      <c r="O258" s="90"/>
      <c r="P258" s="86"/>
      <c r="Q258" s="86"/>
      <c r="R258" s="91" t="s">
        <v>550</v>
      </c>
      <c r="S258" s="92"/>
      <c r="T258" s="90"/>
      <c r="U258" s="90"/>
      <c r="V258" s="86"/>
      <c r="W258" s="93" t="str">
        <f t="shared" si="477"/>
        <v/>
      </c>
      <c r="X258" s="94"/>
      <c r="Y258" s="95"/>
      <c r="Z258" s="96"/>
      <c r="AA258" s="97"/>
      <c r="AB258" s="98" t="str">
        <f>IF(OR(Y258="X",Z258="X",AA258="X"),"X","")</f>
        <v/>
      </c>
      <c r="AC258" s="99"/>
      <c r="AD258" s="99"/>
      <c r="AE258" s="97"/>
      <c r="AF258" s="100"/>
      <c r="AG258" s="100"/>
      <c r="AH258" s="302"/>
      <c r="AI258" s="302"/>
      <c r="AJ258" s="101"/>
      <c r="AK258" s="101"/>
      <c r="AL258" s="101"/>
      <c r="AM258" s="101"/>
      <c r="AN258" s="101"/>
      <c r="AO258" s="102"/>
      <c r="AP258" s="103"/>
      <c r="AQ258" s="104"/>
      <c r="AR258" s="102"/>
      <c r="AS258" s="102"/>
      <c r="AT258" s="102"/>
      <c r="AU258" s="105"/>
      <c r="AV258" s="119"/>
      <c r="AW258" s="120" t="str">
        <f t="shared" si="431"/>
        <v/>
      </c>
      <c r="AX258" s="120"/>
      <c r="AY258" s="120"/>
      <c r="AZ258" s="120"/>
      <c r="BA258" s="120"/>
      <c r="BB258" s="120" t="str">
        <f t="shared" si="432"/>
        <v/>
      </c>
      <c r="BC258" s="120"/>
      <c r="BD258" s="120"/>
      <c r="BE258" s="120"/>
      <c r="BF258" s="120"/>
      <c r="BG258" s="120"/>
      <c r="BH258" s="110" t="str">
        <f>IF(BG258="","",IF(ISERROR(VLOOKUP(BG258,[2]KNULI!$A$2:$J$1250,3,0)),"!!! FEHLER MIT DER IGRULI-VERKNÜPFUNG !!!",VLOOKUP(BG258,[2]KNULI!$A$2:$J$1250,3,0)))</f>
        <v/>
      </c>
      <c r="BI258" s="110" t="str">
        <f>IF(BG258="","",IF(ISERROR(VLOOKUP(BG258,[2]KNULI!$A$2:$J$1250,2,0)),"!!! FEHLER MIT DER IGRULI-VERKNÜPFUNG !!!",VLOOKUP(BG258,[2]KNULI!$A$2:$J$1250,2,0)))</f>
        <v/>
      </c>
      <c r="BJ258" s="110" t="str">
        <f>IF(BG258="","",IF(ISERROR(VLOOKUP(BG258,[2]KNULI!$A$2:$J$1250,4,0)),"!!! FEHLER MIT DER IGRULI-VERKNÜPFUNG !!!",VLOOKUP(BG258,[2]KNULI!$A$2:$J$1250,4,0)))</f>
        <v/>
      </c>
      <c r="BK258" s="111" t="str">
        <f>IF(BG258="","",IF(ISERROR(VLOOKUP(BG258,[2]KNULI!$A$2:$J$1250,5,0)),"!!! FEHLER MIT DER IGRULI-VERKNÜPFUNG !!!",VLOOKUP(BG258,[2]KNULI!$A$2:$J$1250,5,0)))</f>
        <v/>
      </c>
      <c r="BL258" s="241"/>
      <c r="BM258" s="120"/>
      <c r="BN258" s="199"/>
      <c r="BO258" s="215"/>
      <c r="BP258" s="122"/>
      <c r="BQ258" s="122"/>
      <c r="BR258" s="123"/>
      <c r="BS258" s="250"/>
      <c r="BT258" s="115"/>
      <c r="BU258" s="115" t="str">
        <f t="shared" si="433"/>
        <v/>
      </c>
      <c r="BV258" s="115" t="str">
        <f t="shared" si="434"/>
        <v/>
      </c>
      <c r="BW258" s="115" t="str">
        <f t="shared" si="401"/>
        <v/>
      </c>
      <c r="BX258" s="120"/>
      <c r="BY258" s="115"/>
      <c r="BZ258" s="120"/>
      <c r="CA258" s="124"/>
      <c r="CB258" s="125"/>
      <c r="CC258" s="126"/>
      <c r="CD258" s="127" t="str">
        <f t="shared" si="435"/>
        <v/>
      </c>
      <c r="CE258" s="128" t="str">
        <f t="shared" si="435"/>
        <v/>
      </c>
      <c r="CF258" s="259"/>
      <c r="CG258" s="130"/>
      <c r="CH258" s="130"/>
      <c r="CI258" s="130"/>
      <c r="CJ258" s="131"/>
      <c r="CK258" s="131"/>
      <c r="CL258" s="132"/>
    </row>
    <row r="259" spans="1:90" ht="25.5" customHeight="1" x14ac:dyDescent="0.25">
      <c r="A259" s="133"/>
      <c r="B259" s="78"/>
      <c r="C259" s="79" t="str">
        <f t="shared" si="481"/>
        <v>Kommunikation zwischen
Schutz 2 Feld -E1-Q05 und LZG gestört.</v>
      </c>
      <c r="D259" s="80" t="str">
        <f t="shared" si="476"/>
        <v>Z</v>
      </c>
      <c r="E259" s="81"/>
      <c r="F259" s="83" t="s">
        <v>697</v>
      </c>
      <c r="G259" s="282" t="s">
        <v>808</v>
      </c>
      <c r="H259" s="84"/>
      <c r="I259" s="236"/>
      <c r="J259" s="86"/>
      <c r="K259" s="87"/>
      <c r="L259" s="88"/>
      <c r="M259" s="89"/>
      <c r="N259" s="85"/>
      <c r="O259" s="90"/>
      <c r="P259" s="86"/>
      <c r="Q259" s="86"/>
      <c r="R259" s="91" t="s">
        <v>550</v>
      </c>
      <c r="S259" s="92"/>
      <c r="T259" s="90"/>
      <c r="U259" s="90"/>
      <c r="V259" s="86"/>
      <c r="W259" s="93" t="str">
        <f t="shared" si="477"/>
        <v/>
      </c>
      <c r="X259" s="94"/>
      <c r="Y259" s="95"/>
      <c r="Z259" s="96"/>
      <c r="AA259" s="97"/>
      <c r="AB259" s="98" t="str">
        <f t="shared" ref="AB259:AB312" si="482">IF(OR(Y259="X",Z259="X",AA259="X"),"X","")</f>
        <v/>
      </c>
      <c r="AC259" s="99"/>
      <c r="AD259" s="99"/>
      <c r="AE259" s="97"/>
      <c r="AF259" s="100"/>
      <c r="AG259" s="100"/>
      <c r="AH259" s="302"/>
      <c r="AI259" s="302"/>
      <c r="AJ259" s="101"/>
      <c r="AK259" s="101"/>
      <c r="AL259" s="101"/>
      <c r="AM259" s="101"/>
      <c r="AN259" s="101"/>
      <c r="AO259" s="102"/>
      <c r="AP259" s="103"/>
      <c r="AQ259" s="104"/>
      <c r="AR259" s="102"/>
      <c r="AS259" s="102"/>
      <c r="AT259" s="102"/>
      <c r="AU259" s="105"/>
      <c r="AV259" s="119"/>
      <c r="AW259" s="120" t="str">
        <f t="shared" si="431"/>
        <v/>
      </c>
      <c r="AX259" s="120"/>
      <c r="AY259" s="120"/>
      <c r="AZ259" s="120"/>
      <c r="BA259" s="120"/>
      <c r="BB259" s="120" t="str">
        <f t="shared" si="432"/>
        <v/>
      </c>
      <c r="BC259" s="120"/>
      <c r="BD259" s="120"/>
      <c r="BE259" s="120"/>
      <c r="BF259" s="120"/>
      <c r="BG259" s="120"/>
      <c r="BH259" s="110" t="str">
        <f>IF(BG259="","",IF(ISERROR(VLOOKUP(BG259,[2]KNULI!$A$2:$J$1250,3,0)),"!!! FEHLER MIT DER IGRULI-VERKNÜPFUNG !!!",VLOOKUP(BG259,[2]KNULI!$A$2:$J$1250,3,0)))</f>
        <v/>
      </c>
      <c r="BI259" s="110" t="str">
        <f>IF(BG259="","",IF(ISERROR(VLOOKUP(BG259,[2]KNULI!$A$2:$J$1250,2,0)),"!!! FEHLER MIT DER IGRULI-VERKNÜPFUNG !!!",VLOOKUP(BG259,[2]KNULI!$A$2:$J$1250,2,0)))</f>
        <v/>
      </c>
      <c r="BJ259" s="110" t="str">
        <f>IF(BG259="","",IF(ISERROR(VLOOKUP(BG259,[2]KNULI!$A$2:$J$1250,4,0)),"!!! FEHLER MIT DER IGRULI-VERKNÜPFUNG !!!",VLOOKUP(BG259,[2]KNULI!$A$2:$J$1250,4,0)))</f>
        <v/>
      </c>
      <c r="BK259" s="111" t="str">
        <f>IF(BG259="","",IF(ISERROR(VLOOKUP(BG259,[2]KNULI!$A$2:$J$1250,5,0)),"!!! FEHLER MIT DER IGRULI-VERKNÜPFUNG !!!",VLOOKUP(BG259,[2]KNULI!$A$2:$J$1250,5,0)))</f>
        <v/>
      </c>
      <c r="BL259" s="241"/>
      <c r="BM259" s="120"/>
      <c r="BN259" s="199"/>
      <c r="BO259" s="215"/>
      <c r="BP259" s="122"/>
      <c r="BQ259" s="122"/>
      <c r="BR259" s="123"/>
      <c r="BS259" s="250"/>
      <c r="BT259" s="115"/>
      <c r="BU259" s="115" t="str">
        <f t="shared" si="433"/>
        <v/>
      </c>
      <c r="BV259" s="115" t="str">
        <f t="shared" si="434"/>
        <v/>
      </c>
      <c r="BW259" s="115" t="str">
        <f t="shared" si="401"/>
        <v/>
      </c>
      <c r="BX259" s="120"/>
      <c r="BY259" s="115"/>
      <c r="BZ259" s="120"/>
      <c r="CA259" s="124"/>
      <c r="CB259" s="125"/>
      <c r="CC259" s="126"/>
      <c r="CD259" s="127" t="str">
        <f t="shared" si="435"/>
        <v/>
      </c>
      <c r="CE259" s="128" t="str">
        <f t="shared" si="435"/>
        <v/>
      </c>
      <c r="CF259" s="259"/>
      <c r="CG259" s="130"/>
      <c r="CH259" s="130"/>
      <c r="CI259" s="130"/>
      <c r="CJ259" s="131"/>
      <c r="CK259" s="131"/>
      <c r="CL259" s="132"/>
    </row>
    <row r="260" spans="1:90" ht="25.5" customHeight="1" x14ac:dyDescent="0.25">
      <c r="A260" s="133"/>
      <c r="B260" s="78"/>
      <c r="C260" s="79" t="str">
        <f t="shared" si="481"/>
        <v>Kommunikation zwischen
Schutz 1 Feld -E1-Q06 und LZG gestört.</v>
      </c>
      <c r="D260" s="80" t="str">
        <f t="shared" si="476"/>
        <v>Z</v>
      </c>
      <c r="E260" s="81"/>
      <c r="F260" s="83" t="s">
        <v>696</v>
      </c>
      <c r="G260" s="282" t="s">
        <v>779</v>
      </c>
      <c r="H260" s="84"/>
      <c r="I260" s="236"/>
      <c r="J260" s="86"/>
      <c r="K260" s="87"/>
      <c r="L260" s="88"/>
      <c r="M260" s="89"/>
      <c r="N260" s="85"/>
      <c r="O260" s="90"/>
      <c r="P260" s="86"/>
      <c r="Q260" s="86"/>
      <c r="R260" s="91" t="s">
        <v>550</v>
      </c>
      <c r="S260" s="92"/>
      <c r="T260" s="90"/>
      <c r="U260" s="90"/>
      <c r="V260" s="86"/>
      <c r="W260" s="93" t="str">
        <f t="shared" si="477"/>
        <v/>
      </c>
      <c r="X260" s="94"/>
      <c r="Y260" s="95"/>
      <c r="Z260" s="96"/>
      <c r="AA260" s="97"/>
      <c r="AB260" s="98" t="str">
        <f t="shared" si="482"/>
        <v/>
      </c>
      <c r="AC260" s="99"/>
      <c r="AD260" s="99"/>
      <c r="AE260" s="97"/>
      <c r="AF260" s="100"/>
      <c r="AG260" s="100"/>
      <c r="AH260" s="302"/>
      <c r="AI260" s="302"/>
      <c r="AJ260" s="101"/>
      <c r="AK260" s="101"/>
      <c r="AL260" s="101"/>
      <c r="AM260" s="101"/>
      <c r="AN260" s="101"/>
      <c r="AO260" s="102"/>
      <c r="AP260" s="103"/>
      <c r="AQ260" s="104"/>
      <c r="AR260" s="102"/>
      <c r="AS260" s="102"/>
      <c r="AT260" s="102"/>
      <c r="AU260" s="105"/>
      <c r="AV260" s="119"/>
      <c r="AW260" s="120" t="str">
        <f t="shared" si="431"/>
        <v/>
      </c>
      <c r="AX260" s="120"/>
      <c r="AY260" s="120"/>
      <c r="AZ260" s="120"/>
      <c r="BA260" s="120"/>
      <c r="BB260" s="120" t="str">
        <f t="shared" si="432"/>
        <v/>
      </c>
      <c r="BC260" s="120"/>
      <c r="BD260" s="120"/>
      <c r="BE260" s="120"/>
      <c r="BF260" s="120"/>
      <c r="BG260" s="120"/>
      <c r="BH260" s="110" t="str">
        <f>IF(BG260="","",IF(ISERROR(VLOOKUP(BG260,[2]KNULI!$A$2:$J$1250,3,0)),"!!! FEHLER MIT DER IGRULI-VERKNÜPFUNG !!!",VLOOKUP(BG260,[2]KNULI!$A$2:$J$1250,3,0)))</f>
        <v/>
      </c>
      <c r="BI260" s="110" t="str">
        <f>IF(BG260="","",IF(ISERROR(VLOOKUP(BG260,[2]KNULI!$A$2:$J$1250,2,0)),"!!! FEHLER MIT DER IGRULI-VERKNÜPFUNG !!!",VLOOKUP(BG260,[2]KNULI!$A$2:$J$1250,2,0)))</f>
        <v/>
      </c>
      <c r="BJ260" s="110" t="str">
        <f>IF(BG260="","",IF(ISERROR(VLOOKUP(BG260,[2]KNULI!$A$2:$J$1250,4,0)),"!!! FEHLER MIT DER IGRULI-VERKNÜPFUNG !!!",VLOOKUP(BG260,[2]KNULI!$A$2:$J$1250,4,0)))</f>
        <v/>
      </c>
      <c r="BK260" s="111" t="str">
        <f>IF(BG260="","",IF(ISERROR(VLOOKUP(BG260,[2]KNULI!$A$2:$J$1250,5,0)),"!!! FEHLER MIT DER IGRULI-VERKNÜPFUNG !!!",VLOOKUP(BG260,[2]KNULI!$A$2:$J$1250,5,0)))</f>
        <v/>
      </c>
      <c r="BL260" s="241"/>
      <c r="BM260" s="120"/>
      <c r="BN260" s="199"/>
      <c r="BO260" s="215"/>
      <c r="BP260" s="122"/>
      <c r="BQ260" s="122"/>
      <c r="BR260" s="123"/>
      <c r="BS260" s="250"/>
      <c r="BT260" s="115"/>
      <c r="BU260" s="115" t="str">
        <f t="shared" si="433"/>
        <v/>
      </c>
      <c r="BV260" s="115" t="str">
        <f t="shared" si="434"/>
        <v/>
      </c>
      <c r="BW260" s="115" t="str">
        <f t="shared" si="401"/>
        <v/>
      </c>
      <c r="BX260" s="120"/>
      <c r="BY260" s="115"/>
      <c r="BZ260" s="120"/>
      <c r="CA260" s="124"/>
      <c r="CB260" s="125"/>
      <c r="CC260" s="126"/>
      <c r="CD260" s="127" t="str">
        <f t="shared" si="435"/>
        <v/>
      </c>
      <c r="CE260" s="128" t="str">
        <f t="shared" si="435"/>
        <v/>
      </c>
      <c r="CF260" s="259"/>
      <c r="CG260" s="130"/>
      <c r="CH260" s="130"/>
      <c r="CI260" s="130"/>
      <c r="CJ260" s="131"/>
      <c r="CK260" s="131"/>
      <c r="CL260" s="132"/>
    </row>
    <row r="261" spans="1:90" ht="25.5" customHeight="1" x14ac:dyDescent="0.25">
      <c r="A261" s="133"/>
      <c r="B261" s="78"/>
      <c r="C261" s="79" t="str">
        <f t="shared" si="481"/>
        <v>Kommunikation zwischen
Schutz 2 Feld -E1-Q06 und LZG gestört.</v>
      </c>
      <c r="D261" s="80" t="str">
        <f t="shared" si="476"/>
        <v>Z</v>
      </c>
      <c r="E261" s="81"/>
      <c r="F261" s="83" t="s">
        <v>697</v>
      </c>
      <c r="G261" s="282" t="s">
        <v>809</v>
      </c>
      <c r="H261" s="84"/>
      <c r="I261" s="236"/>
      <c r="J261" s="86"/>
      <c r="K261" s="87"/>
      <c r="L261" s="88"/>
      <c r="M261" s="89"/>
      <c r="N261" s="85"/>
      <c r="O261" s="90"/>
      <c r="P261" s="86"/>
      <c r="Q261" s="86"/>
      <c r="R261" s="91" t="s">
        <v>550</v>
      </c>
      <c r="S261" s="92"/>
      <c r="T261" s="90"/>
      <c r="U261" s="90"/>
      <c r="V261" s="86"/>
      <c r="W261" s="93" t="str">
        <f t="shared" si="477"/>
        <v/>
      </c>
      <c r="X261" s="94"/>
      <c r="Y261" s="95"/>
      <c r="Z261" s="96"/>
      <c r="AA261" s="97"/>
      <c r="AB261" s="98" t="str">
        <f t="shared" si="482"/>
        <v/>
      </c>
      <c r="AC261" s="99"/>
      <c r="AD261" s="99"/>
      <c r="AE261" s="97"/>
      <c r="AF261" s="100"/>
      <c r="AG261" s="100"/>
      <c r="AH261" s="302"/>
      <c r="AI261" s="302"/>
      <c r="AJ261" s="101"/>
      <c r="AK261" s="101"/>
      <c r="AL261" s="101"/>
      <c r="AM261" s="101"/>
      <c r="AN261" s="101"/>
      <c r="AO261" s="102"/>
      <c r="AP261" s="103"/>
      <c r="AQ261" s="104"/>
      <c r="AR261" s="102"/>
      <c r="AS261" s="102"/>
      <c r="AT261" s="102"/>
      <c r="AU261" s="105"/>
      <c r="AV261" s="119"/>
      <c r="AW261" s="120" t="str">
        <f t="shared" si="431"/>
        <v/>
      </c>
      <c r="AX261" s="120"/>
      <c r="AY261" s="120"/>
      <c r="AZ261" s="120"/>
      <c r="BA261" s="120"/>
      <c r="BB261" s="120" t="str">
        <f t="shared" si="432"/>
        <v/>
      </c>
      <c r="BC261" s="120"/>
      <c r="BD261" s="120"/>
      <c r="BE261" s="120"/>
      <c r="BF261" s="120"/>
      <c r="BG261" s="120"/>
      <c r="BH261" s="110" t="str">
        <f>IF(BG261="","",IF(ISERROR(VLOOKUP(BG261,[2]KNULI!$A$2:$J$1250,3,0)),"!!! FEHLER MIT DER IGRULI-VERKNÜPFUNG !!!",VLOOKUP(BG261,[2]KNULI!$A$2:$J$1250,3,0)))</f>
        <v/>
      </c>
      <c r="BI261" s="110" t="str">
        <f>IF(BG261="","",IF(ISERROR(VLOOKUP(BG261,[2]KNULI!$A$2:$J$1250,2,0)),"!!! FEHLER MIT DER IGRULI-VERKNÜPFUNG !!!",VLOOKUP(BG261,[2]KNULI!$A$2:$J$1250,2,0)))</f>
        <v/>
      </c>
      <c r="BJ261" s="110" t="str">
        <f>IF(BG261="","",IF(ISERROR(VLOOKUP(BG261,[2]KNULI!$A$2:$J$1250,4,0)),"!!! FEHLER MIT DER IGRULI-VERKNÜPFUNG !!!",VLOOKUP(BG261,[2]KNULI!$A$2:$J$1250,4,0)))</f>
        <v/>
      </c>
      <c r="BK261" s="111" t="str">
        <f>IF(BG261="","",IF(ISERROR(VLOOKUP(BG261,[2]KNULI!$A$2:$J$1250,5,0)),"!!! FEHLER MIT DER IGRULI-VERKNÜPFUNG !!!",VLOOKUP(BG261,[2]KNULI!$A$2:$J$1250,5,0)))</f>
        <v/>
      </c>
      <c r="BL261" s="241"/>
      <c r="BM261" s="120"/>
      <c r="BN261" s="199"/>
      <c r="BO261" s="215"/>
      <c r="BP261" s="122"/>
      <c r="BQ261" s="122"/>
      <c r="BR261" s="123"/>
      <c r="BS261" s="250"/>
      <c r="BT261" s="115"/>
      <c r="BU261" s="115" t="str">
        <f t="shared" si="433"/>
        <v/>
      </c>
      <c r="BV261" s="115" t="str">
        <f t="shared" si="434"/>
        <v/>
      </c>
      <c r="BW261" s="115" t="str">
        <f t="shared" si="401"/>
        <v/>
      </c>
      <c r="BX261" s="120"/>
      <c r="BY261" s="115"/>
      <c r="BZ261" s="120"/>
      <c r="CA261" s="124"/>
      <c r="CB261" s="125"/>
      <c r="CC261" s="126"/>
      <c r="CD261" s="127" t="str">
        <f t="shared" si="435"/>
        <v/>
      </c>
      <c r="CE261" s="128" t="str">
        <f t="shared" si="435"/>
        <v/>
      </c>
      <c r="CF261" s="259"/>
      <c r="CG261" s="130"/>
      <c r="CH261" s="130"/>
      <c r="CI261" s="130"/>
      <c r="CJ261" s="131"/>
      <c r="CK261" s="131"/>
      <c r="CL261" s="132"/>
    </row>
    <row r="262" spans="1:90" ht="25.5" customHeight="1" x14ac:dyDescent="0.25">
      <c r="A262" s="133"/>
      <c r="B262" s="78"/>
      <c r="C262" s="79" t="str">
        <f t="shared" si="481"/>
        <v>Kommunikation zwischen
Schutz 1 Feld -E1-Q07 und LZG gestört.</v>
      </c>
      <c r="D262" s="80" t="str">
        <f t="shared" si="476"/>
        <v>Z</v>
      </c>
      <c r="E262" s="81"/>
      <c r="F262" s="83" t="s">
        <v>696</v>
      </c>
      <c r="G262" s="282" t="s">
        <v>780</v>
      </c>
      <c r="H262" s="84"/>
      <c r="I262" s="236"/>
      <c r="J262" s="86"/>
      <c r="K262" s="87"/>
      <c r="L262" s="88"/>
      <c r="M262" s="89"/>
      <c r="N262" s="85"/>
      <c r="O262" s="90"/>
      <c r="P262" s="86"/>
      <c r="Q262" s="86"/>
      <c r="R262" s="91" t="s">
        <v>550</v>
      </c>
      <c r="S262" s="92"/>
      <c r="T262" s="90"/>
      <c r="U262" s="90"/>
      <c r="V262" s="86"/>
      <c r="W262" s="93" t="str">
        <f t="shared" si="477"/>
        <v/>
      </c>
      <c r="X262" s="94"/>
      <c r="Y262" s="95"/>
      <c r="Z262" s="96"/>
      <c r="AA262" s="97"/>
      <c r="AB262" s="98" t="str">
        <f t="shared" si="482"/>
        <v/>
      </c>
      <c r="AC262" s="99"/>
      <c r="AD262" s="99"/>
      <c r="AE262" s="97"/>
      <c r="AF262" s="100"/>
      <c r="AG262" s="100"/>
      <c r="AH262" s="302"/>
      <c r="AI262" s="302"/>
      <c r="AJ262" s="101"/>
      <c r="AK262" s="101"/>
      <c r="AL262" s="101"/>
      <c r="AM262" s="101"/>
      <c r="AN262" s="101"/>
      <c r="AO262" s="102"/>
      <c r="AP262" s="103"/>
      <c r="AQ262" s="104"/>
      <c r="AR262" s="102"/>
      <c r="AS262" s="102"/>
      <c r="AT262" s="102"/>
      <c r="AU262" s="105"/>
      <c r="AV262" s="119"/>
      <c r="AW262" s="120" t="str">
        <f t="shared" si="431"/>
        <v/>
      </c>
      <c r="AX262" s="120"/>
      <c r="AY262" s="120"/>
      <c r="AZ262" s="120"/>
      <c r="BA262" s="120"/>
      <c r="BB262" s="120" t="str">
        <f t="shared" si="432"/>
        <v/>
      </c>
      <c r="BC262" s="120"/>
      <c r="BD262" s="120"/>
      <c r="BE262" s="120"/>
      <c r="BF262" s="120"/>
      <c r="BG262" s="120"/>
      <c r="BH262" s="110" t="str">
        <f>IF(BG262="","",IF(ISERROR(VLOOKUP(BG262,[2]KNULI!$A$2:$J$1250,3,0)),"!!! FEHLER MIT DER IGRULI-VERKNÜPFUNG !!!",VLOOKUP(BG262,[2]KNULI!$A$2:$J$1250,3,0)))</f>
        <v/>
      </c>
      <c r="BI262" s="110" t="str">
        <f>IF(BG262="","",IF(ISERROR(VLOOKUP(BG262,[2]KNULI!$A$2:$J$1250,2,0)),"!!! FEHLER MIT DER IGRULI-VERKNÜPFUNG !!!",VLOOKUP(BG262,[2]KNULI!$A$2:$J$1250,2,0)))</f>
        <v/>
      </c>
      <c r="BJ262" s="110" t="str">
        <f>IF(BG262="","",IF(ISERROR(VLOOKUP(BG262,[2]KNULI!$A$2:$J$1250,4,0)),"!!! FEHLER MIT DER IGRULI-VERKNÜPFUNG !!!",VLOOKUP(BG262,[2]KNULI!$A$2:$J$1250,4,0)))</f>
        <v/>
      </c>
      <c r="BK262" s="111" t="str">
        <f>IF(BG262="","",IF(ISERROR(VLOOKUP(BG262,[2]KNULI!$A$2:$J$1250,5,0)),"!!! FEHLER MIT DER IGRULI-VERKNÜPFUNG !!!",VLOOKUP(BG262,[2]KNULI!$A$2:$J$1250,5,0)))</f>
        <v/>
      </c>
      <c r="BL262" s="241"/>
      <c r="BM262" s="120"/>
      <c r="BN262" s="199"/>
      <c r="BO262" s="215"/>
      <c r="BP262" s="122"/>
      <c r="BQ262" s="122"/>
      <c r="BR262" s="123"/>
      <c r="BS262" s="250"/>
      <c r="BT262" s="115"/>
      <c r="BU262" s="115" t="str">
        <f t="shared" si="433"/>
        <v/>
      </c>
      <c r="BV262" s="115" t="str">
        <f t="shared" si="434"/>
        <v/>
      </c>
      <c r="BW262" s="115" t="str">
        <f t="shared" si="401"/>
        <v/>
      </c>
      <c r="BX262" s="120"/>
      <c r="BY262" s="115"/>
      <c r="BZ262" s="120"/>
      <c r="CA262" s="124"/>
      <c r="CB262" s="125"/>
      <c r="CC262" s="126"/>
      <c r="CD262" s="127" t="str">
        <f t="shared" si="435"/>
        <v/>
      </c>
      <c r="CE262" s="128" t="str">
        <f t="shared" si="435"/>
        <v/>
      </c>
      <c r="CF262" s="259"/>
      <c r="CG262" s="130"/>
      <c r="CH262" s="130"/>
      <c r="CI262" s="130"/>
      <c r="CJ262" s="131"/>
      <c r="CK262" s="131"/>
      <c r="CL262" s="132"/>
    </row>
    <row r="263" spans="1:90" ht="25.5" customHeight="1" x14ac:dyDescent="0.25">
      <c r="A263" s="133"/>
      <c r="B263" s="78"/>
      <c r="C263" s="79" t="str">
        <f t="shared" si="481"/>
        <v>Kommunikation zwischen
Schutz 2 Feld -E1-Q07 und LZG gestört.</v>
      </c>
      <c r="D263" s="80" t="str">
        <f t="shared" si="476"/>
        <v>Z</v>
      </c>
      <c r="E263" s="81"/>
      <c r="F263" s="83" t="s">
        <v>697</v>
      </c>
      <c r="G263" s="282" t="s">
        <v>810</v>
      </c>
      <c r="H263" s="84"/>
      <c r="I263" s="236"/>
      <c r="J263" s="86"/>
      <c r="K263" s="87"/>
      <c r="L263" s="88"/>
      <c r="M263" s="89"/>
      <c r="N263" s="85"/>
      <c r="O263" s="90"/>
      <c r="P263" s="86"/>
      <c r="Q263" s="86"/>
      <c r="R263" s="91" t="s">
        <v>550</v>
      </c>
      <c r="S263" s="92"/>
      <c r="T263" s="90"/>
      <c r="U263" s="90"/>
      <c r="V263" s="86"/>
      <c r="W263" s="93" t="str">
        <f t="shared" si="477"/>
        <v/>
      </c>
      <c r="X263" s="94"/>
      <c r="Y263" s="95"/>
      <c r="Z263" s="96"/>
      <c r="AA263" s="97"/>
      <c r="AB263" s="98" t="str">
        <f t="shared" si="482"/>
        <v/>
      </c>
      <c r="AC263" s="99"/>
      <c r="AD263" s="99"/>
      <c r="AE263" s="97"/>
      <c r="AF263" s="100"/>
      <c r="AG263" s="100"/>
      <c r="AH263" s="302"/>
      <c r="AI263" s="302"/>
      <c r="AJ263" s="101"/>
      <c r="AK263" s="101"/>
      <c r="AL263" s="101"/>
      <c r="AM263" s="101"/>
      <c r="AN263" s="101"/>
      <c r="AO263" s="102"/>
      <c r="AP263" s="103"/>
      <c r="AQ263" s="104"/>
      <c r="AR263" s="102"/>
      <c r="AS263" s="102"/>
      <c r="AT263" s="102"/>
      <c r="AU263" s="105"/>
      <c r="AV263" s="119"/>
      <c r="AW263" s="120" t="str">
        <f t="shared" si="431"/>
        <v/>
      </c>
      <c r="AX263" s="120"/>
      <c r="AY263" s="120"/>
      <c r="AZ263" s="120"/>
      <c r="BA263" s="120"/>
      <c r="BB263" s="120" t="str">
        <f t="shared" si="432"/>
        <v/>
      </c>
      <c r="BC263" s="120"/>
      <c r="BD263" s="120"/>
      <c r="BE263" s="120"/>
      <c r="BF263" s="120"/>
      <c r="BG263" s="120"/>
      <c r="BH263" s="110" t="str">
        <f>IF(BG263="","",IF(ISERROR(VLOOKUP(BG263,[2]KNULI!$A$2:$J$1250,3,0)),"!!! FEHLER MIT DER IGRULI-VERKNÜPFUNG !!!",VLOOKUP(BG263,[2]KNULI!$A$2:$J$1250,3,0)))</f>
        <v/>
      </c>
      <c r="BI263" s="110" t="str">
        <f>IF(BG263="","",IF(ISERROR(VLOOKUP(BG263,[2]KNULI!$A$2:$J$1250,2,0)),"!!! FEHLER MIT DER IGRULI-VERKNÜPFUNG !!!",VLOOKUP(BG263,[2]KNULI!$A$2:$J$1250,2,0)))</f>
        <v/>
      </c>
      <c r="BJ263" s="110" t="str">
        <f>IF(BG263="","",IF(ISERROR(VLOOKUP(BG263,[2]KNULI!$A$2:$J$1250,4,0)),"!!! FEHLER MIT DER IGRULI-VERKNÜPFUNG !!!",VLOOKUP(BG263,[2]KNULI!$A$2:$J$1250,4,0)))</f>
        <v/>
      </c>
      <c r="BK263" s="111" t="str">
        <f>IF(BG263="","",IF(ISERROR(VLOOKUP(BG263,[2]KNULI!$A$2:$J$1250,5,0)),"!!! FEHLER MIT DER IGRULI-VERKNÜPFUNG !!!",VLOOKUP(BG263,[2]KNULI!$A$2:$J$1250,5,0)))</f>
        <v/>
      </c>
      <c r="BL263" s="241"/>
      <c r="BM263" s="120"/>
      <c r="BN263" s="199"/>
      <c r="BO263" s="215"/>
      <c r="BP263" s="122"/>
      <c r="BQ263" s="122"/>
      <c r="BR263" s="123"/>
      <c r="BS263" s="250"/>
      <c r="BT263" s="115"/>
      <c r="BU263" s="115" t="str">
        <f t="shared" si="433"/>
        <v/>
      </c>
      <c r="BV263" s="115" t="str">
        <f t="shared" si="434"/>
        <v/>
      </c>
      <c r="BW263" s="115" t="str">
        <f t="shared" si="401"/>
        <v/>
      </c>
      <c r="BX263" s="120"/>
      <c r="BY263" s="115"/>
      <c r="BZ263" s="120"/>
      <c r="CA263" s="124"/>
      <c r="CB263" s="125"/>
      <c r="CC263" s="126"/>
      <c r="CD263" s="127" t="str">
        <f t="shared" si="435"/>
        <v/>
      </c>
      <c r="CE263" s="128" t="str">
        <f t="shared" si="435"/>
        <v/>
      </c>
      <c r="CF263" s="259"/>
      <c r="CG263" s="130"/>
      <c r="CH263" s="130"/>
      <c r="CI263" s="130"/>
      <c r="CJ263" s="131"/>
      <c r="CK263" s="131"/>
      <c r="CL263" s="132"/>
    </row>
    <row r="264" spans="1:90" ht="25.5" customHeight="1" x14ac:dyDescent="0.25">
      <c r="A264" s="133"/>
      <c r="B264" s="78"/>
      <c r="C264" s="79" t="str">
        <f t="shared" si="481"/>
        <v>Kommunikation zwischen
Schutz 1 Feld -E1-Q08 und LZG gestört.</v>
      </c>
      <c r="D264" s="80" t="str">
        <f t="shared" si="476"/>
        <v>Z</v>
      </c>
      <c r="E264" s="81"/>
      <c r="F264" s="83" t="s">
        <v>696</v>
      </c>
      <c r="G264" s="282" t="s">
        <v>781</v>
      </c>
      <c r="H264" s="84"/>
      <c r="I264" s="236"/>
      <c r="J264" s="86"/>
      <c r="K264" s="87"/>
      <c r="L264" s="88"/>
      <c r="M264" s="89"/>
      <c r="N264" s="85"/>
      <c r="O264" s="90"/>
      <c r="P264" s="86"/>
      <c r="Q264" s="86"/>
      <c r="R264" s="91" t="s">
        <v>550</v>
      </c>
      <c r="S264" s="92"/>
      <c r="T264" s="90"/>
      <c r="U264" s="90"/>
      <c r="V264" s="86"/>
      <c r="W264" s="93" t="str">
        <f t="shared" si="477"/>
        <v/>
      </c>
      <c r="X264" s="94"/>
      <c r="Y264" s="95"/>
      <c r="Z264" s="96"/>
      <c r="AA264" s="97"/>
      <c r="AB264" s="98" t="str">
        <f t="shared" si="482"/>
        <v/>
      </c>
      <c r="AC264" s="99"/>
      <c r="AD264" s="99"/>
      <c r="AE264" s="97"/>
      <c r="AF264" s="100"/>
      <c r="AG264" s="100"/>
      <c r="AH264" s="302"/>
      <c r="AI264" s="302"/>
      <c r="AJ264" s="101"/>
      <c r="AK264" s="101"/>
      <c r="AL264" s="101"/>
      <c r="AM264" s="101"/>
      <c r="AN264" s="101"/>
      <c r="AO264" s="102"/>
      <c r="AP264" s="103"/>
      <c r="AQ264" s="104"/>
      <c r="AR264" s="102"/>
      <c r="AS264" s="102"/>
      <c r="AT264" s="102"/>
      <c r="AU264" s="105"/>
      <c r="AV264" s="119"/>
      <c r="AW264" s="120" t="str">
        <f t="shared" si="431"/>
        <v/>
      </c>
      <c r="AX264" s="120"/>
      <c r="AY264" s="120"/>
      <c r="AZ264" s="120"/>
      <c r="BA264" s="120"/>
      <c r="BB264" s="120" t="str">
        <f t="shared" si="432"/>
        <v/>
      </c>
      <c r="BC264" s="120"/>
      <c r="BD264" s="120"/>
      <c r="BE264" s="120"/>
      <c r="BF264" s="120"/>
      <c r="BG264" s="120"/>
      <c r="BH264" s="110" t="str">
        <f>IF(BG264="","",IF(ISERROR(VLOOKUP(BG264,[2]KNULI!$A$2:$J$1250,3,0)),"!!! FEHLER MIT DER IGRULI-VERKNÜPFUNG !!!",VLOOKUP(BG264,[2]KNULI!$A$2:$J$1250,3,0)))</f>
        <v/>
      </c>
      <c r="BI264" s="110" t="str">
        <f>IF(BG264="","",IF(ISERROR(VLOOKUP(BG264,[2]KNULI!$A$2:$J$1250,2,0)),"!!! FEHLER MIT DER IGRULI-VERKNÜPFUNG !!!",VLOOKUP(BG264,[2]KNULI!$A$2:$J$1250,2,0)))</f>
        <v/>
      </c>
      <c r="BJ264" s="110" t="str">
        <f>IF(BG264="","",IF(ISERROR(VLOOKUP(BG264,[2]KNULI!$A$2:$J$1250,4,0)),"!!! FEHLER MIT DER IGRULI-VERKNÜPFUNG !!!",VLOOKUP(BG264,[2]KNULI!$A$2:$J$1250,4,0)))</f>
        <v/>
      </c>
      <c r="BK264" s="111" t="str">
        <f>IF(BG264="","",IF(ISERROR(VLOOKUP(BG264,[2]KNULI!$A$2:$J$1250,5,0)),"!!! FEHLER MIT DER IGRULI-VERKNÜPFUNG !!!",VLOOKUP(BG264,[2]KNULI!$A$2:$J$1250,5,0)))</f>
        <v/>
      </c>
      <c r="BL264" s="241"/>
      <c r="BM264" s="120"/>
      <c r="BN264" s="199"/>
      <c r="BO264" s="215"/>
      <c r="BP264" s="122"/>
      <c r="BQ264" s="122"/>
      <c r="BR264" s="123"/>
      <c r="BS264" s="250"/>
      <c r="BT264" s="115"/>
      <c r="BU264" s="115" t="str">
        <f t="shared" si="433"/>
        <v/>
      </c>
      <c r="BV264" s="115" t="str">
        <f t="shared" si="434"/>
        <v/>
      </c>
      <c r="BW264" s="115" t="str">
        <f t="shared" si="401"/>
        <v/>
      </c>
      <c r="BX264" s="120"/>
      <c r="BY264" s="115"/>
      <c r="BZ264" s="120"/>
      <c r="CA264" s="124"/>
      <c r="CB264" s="125"/>
      <c r="CC264" s="126"/>
      <c r="CD264" s="127" t="str">
        <f t="shared" si="435"/>
        <v/>
      </c>
      <c r="CE264" s="128" t="str">
        <f t="shared" si="435"/>
        <v/>
      </c>
      <c r="CF264" s="259"/>
      <c r="CG264" s="130"/>
      <c r="CH264" s="130"/>
      <c r="CI264" s="130"/>
      <c r="CJ264" s="131"/>
      <c r="CK264" s="131"/>
      <c r="CL264" s="132"/>
    </row>
    <row r="265" spans="1:90" ht="25.5" customHeight="1" x14ac:dyDescent="0.25">
      <c r="A265" s="133"/>
      <c r="B265" s="78"/>
      <c r="C265" s="79" t="str">
        <f t="shared" si="481"/>
        <v>Kommunikation zwischen
Schutz 2 Feld -E1-Q08 und LZG gestört.</v>
      </c>
      <c r="D265" s="80" t="str">
        <f t="shared" si="476"/>
        <v>Z</v>
      </c>
      <c r="E265" s="81"/>
      <c r="F265" s="83" t="s">
        <v>697</v>
      </c>
      <c r="G265" s="282" t="s">
        <v>811</v>
      </c>
      <c r="H265" s="84"/>
      <c r="I265" s="236"/>
      <c r="J265" s="86"/>
      <c r="K265" s="87"/>
      <c r="L265" s="88"/>
      <c r="M265" s="89"/>
      <c r="N265" s="85"/>
      <c r="O265" s="90"/>
      <c r="P265" s="86"/>
      <c r="Q265" s="86"/>
      <c r="R265" s="91" t="s">
        <v>550</v>
      </c>
      <c r="S265" s="92"/>
      <c r="T265" s="90"/>
      <c r="U265" s="90"/>
      <c r="V265" s="86"/>
      <c r="W265" s="93" t="str">
        <f t="shared" si="477"/>
        <v/>
      </c>
      <c r="X265" s="94"/>
      <c r="Y265" s="95"/>
      <c r="Z265" s="96"/>
      <c r="AA265" s="97"/>
      <c r="AB265" s="98" t="str">
        <f>IF(OR(Y265="X",Z265="X",AA265="X"),"X","")</f>
        <v/>
      </c>
      <c r="AC265" s="99"/>
      <c r="AD265" s="99"/>
      <c r="AE265" s="97"/>
      <c r="AF265" s="100"/>
      <c r="AG265" s="100"/>
      <c r="AH265" s="302"/>
      <c r="AI265" s="302"/>
      <c r="AJ265" s="101"/>
      <c r="AK265" s="101"/>
      <c r="AL265" s="101"/>
      <c r="AM265" s="101"/>
      <c r="AN265" s="101"/>
      <c r="AO265" s="102"/>
      <c r="AP265" s="103"/>
      <c r="AQ265" s="104"/>
      <c r="AR265" s="102"/>
      <c r="AS265" s="102"/>
      <c r="AT265" s="102"/>
      <c r="AU265" s="105"/>
      <c r="AV265" s="119"/>
      <c r="AW265" s="120" t="str">
        <f t="shared" si="431"/>
        <v/>
      </c>
      <c r="AX265" s="120"/>
      <c r="AY265" s="120"/>
      <c r="AZ265" s="120"/>
      <c r="BA265" s="120"/>
      <c r="BB265" s="120" t="str">
        <f t="shared" si="432"/>
        <v/>
      </c>
      <c r="BC265" s="120"/>
      <c r="BD265" s="120"/>
      <c r="BE265" s="120"/>
      <c r="BF265" s="120"/>
      <c r="BG265" s="120"/>
      <c r="BH265" s="110" t="str">
        <f>IF(BG265="","",IF(ISERROR(VLOOKUP(BG265,[2]KNULI!$A$2:$J$1250,3,0)),"!!! FEHLER MIT DER IGRULI-VERKNÜPFUNG !!!",VLOOKUP(BG265,[2]KNULI!$A$2:$J$1250,3,0)))</f>
        <v/>
      </c>
      <c r="BI265" s="110" t="str">
        <f>IF(BG265="","",IF(ISERROR(VLOOKUP(BG265,[2]KNULI!$A$2:$J$1250,2,0)),"!!! FEHLER MIT DER IGRULI-VERKNÜPFUNG !!!",VLOOKUP(BG265,[2]KNULI!$A$2:$J$1250,2,0)))</f>
        <v/>
      </c>
      <c r="BJ265" s="110" t="str">
        <f>IF(BG265="","",IF(ISERROR(VLOOKUP(BG265,[2]KNULI!$A$2:$J$1250,4,0)),"!!! FEHLER MIT DER IGRULI-VERKNÜPFUNG !!!",VLOOKUP(BG265,[2]KNULI!$A$2:$J$1250,4,0)))</f>
        <v/>
      </c>
      <c r="BK265" s="111" t="str">
        <f>IF(BG265="","",IF(ISERROR(VLOOKUP(BG265,[2]KNULI!$A$2:$J$1250,5,0)),"!!! FEHLER MIT DER IGRULI-VERKNÜPFUNG !!!",VLOOKUP(BG265,[2]KNULI!$A$2:$J$1250,5,0)))</f>
        <v/>
      </c>
      <c r="BL265" s="241"/>
      <c r="BM265" s="120"/>
      <c r="BN265" s="199"/>
      <c r="BO265" s="215"/>
      <c r="BP265" s="122"/>
      <c r="BQ265" s="122"/>
      <c r="BR265" s="123"/>
      <c r="BS265" s="250"/>
      <c r="BT265" s="115"/>
      <c r="BU265" s="115" t="str">
        <f t="shared" si="433"/>
        <v/>
      </c>
      <c r="BV265" s="115" t="str">
        <f t="shared" si="434"/>
        <v/>
      </c>
      <c r="BW265" s="115" t="str">
        <f t="shared" si="401"/>
        <v/>
      </c>
      <c r="BX265" s="120"/>
      <c r="BY265" s="115"/>
      <c r="BZ265" s="120"/>
      <c r="CA265" s="124"/>
      <c r="CB265" s="125"/>
      <c r="CC265" s="126"/>
      <c r="CD265" s="127" t="str">
        <f t="shared" si="435"/>
        <v/>
      </c>
      <c r="CE265" s="128" t="str">
        <f t="shared" si="435"/>
        <v/>
      </c>
      <c r="CF265" s="259"/>
      <c r="CG265" s="130"/>
      <c r="CH265" s="130"/>
      <c r="CI265" s="130"/>
      <c r="CJ265" s="131"/>
      <c r="CK265" s="131"/>
      <c r="CL265" s="132"/>
    </row>
    <row r="266" spans="1:90" ht="25.5" customHeight="1" x14ac:dyDescent="0.25">
      <c r="A266" s="133"/>
      <c r="B266" s="78"/>
      <c r="C266" s="79" t="str">
        <f t="shared" si="481"/>
        <v>Kommunikation zwischen
Schutz 1 Feld -E1-Q09 und LZG gestört.</v>
      </c>
      <c r="D266" s="80" t="str">
        <f t="shared" si="476"/>
        <v>Z</v>
      </c>
      <c r="E266" s="81"/>
      <c r="F266" s="83" t="s">
        <v>696</v>
      </c>
      <c r="G266" s="282" t="s">
        <v>782</v>
      </c>
      <c r="H266" s="84"/>
      <c r="I266" s="236"/>
      <c r="J266" s="86"/>
      <c r="K266" s="87"/>
      <c r="L266" s="88"/>
      <c r="M266" s="89"/>
      <c r="N266" s="85"/>
      <c r="O266" s="90"/>
      <c r="P266" s="86"/>
      <c r="Q266" s="86"/>
      <c r="R266" s="91" t="s">
        <v>550</v>
      </c>
      <c r="S266" s="92"/>
      <c r="T266" s="90"/>
      <c r="U266" s="90"/>
      <c r="V266" s="86"/>
      <c r="W266" s="93" t="str">
        <f t="shared" si="477"/>
        <v/>
      </c>
      <c r="X266" s="94"/>
      <c r="Y266" s="95"/>
      <c r="Z266" s="96"/>
      <c r="AA266" s="97"/>
      <c r="AB266" s="98" t="str">
        <f t="shared" si="482"/>
        <v/>
      </c>
      <c r="AC266" s="99"/>
      <c r="AD266" s="99"/>
      <c r="AE266" s="97"/>
      <c r="AF266" s="100"/>
      <c r="AG266" s="100"/>
      <c r="AH266" s="302"/>
      <c r="AI266" s="302"/>
      <c r="AJ266" s="101"/>
      <c r="AK266" s="101"/>
      <c r="AL266" s="101"/>
      <c r="AM266" s="101"/>
      <c r="AN266" s="101"/>
      <c r="AO266" s="102"/>
      <c r="AP266" s="103"/>
      <c r="AQ266" s="104"/>
      <c r="AR266" s="102"/>
      <c r="AS266" s="102"/>
      <c r="AT266" s="102"/>
      <c r="AU266" s="105"/>
      <c r="AV266" s="119"/>
      <c r="AW266" s="120" t="str">
        <f t="shared" si="431"/>
        <v/>
      </c>
      <c r="AX266" s="120"/>
      <c r="AY266" s="120"/>
      <c r="AZ266" s="120"/>
      <c r="BA266" s="120"/>
      <c r="BB266" s="120" t="str">
        <f t="shared" si="432"/>
        <v/>
      </c>
      <c r="BC266" s="120"/>
      <c r="BD266" s="120"/>
      <c r="BE266" s="120"/>
      <c r="BF266" s="120"/>
      <c r="BG266" s="120"/>
      <c r="BH266" s="110" t="str">
        <f>IF(BG266="","",IF(ISERROR(VLOOKUP(BG266,[2]KNULI!$A$2:$J$1250,3,0)),"!!! FEHLER MIT DER IGRULI-VERKNÜPFUNG !!!",VLOOKUP(BG266,[2]KNULI!$A$2:$J$1250,3,0)))</f>
        <v/>
      </c>
      <c r="BI266" s="110" t="str">
        <f>IF(BG266="","",IF(ISERROR(VLOOKUP(BG266,[2]KNULI!$A$2:$J$1250,2,0)),"!!! FEHLER MIT DER IGRULI-VERKNÜPFUNG !!!",VLOOKUP(BG266,[2]KNULI!$A$2:$J$1250,2,0)))</f>
        <v/>
      </c>
      <c r="BJ266" s="110" t="str">
        <f>IF(BG266="","",IF(ISERROR(VLOOKUP(BG266,[2]KNULI!$A$2:$J$1250,4,0)),"!!! FEHLER MIT DER IGRULI-VERKNÜPFUNG !!!",VLOOKUP(BG266,[2]KNULI!$A$2:$J$1250,4,0)))</f>
        <v/>
      </c>
      <c r="BK266" s="111" t="str">
        <f>IF(BG266="","",IF(ISERROR(VLOOKUP(BG266,[2]KNULI!$A$2:$J$1250,5,0)),"!!! FEHLER MIT DER IGRULI-VERKNÜPFUNG !!!",VLOOKUP(BG266,[2]KNULI!$A$2:$J$1250,5,0)))</f>
        <v/>
      </c>
      <c r="BL266" s="241"/>
      <c r="BM266" s="120"/>
      <c r="BN266" s="199"/>
      <c r="BO266" s="215"/>
      <c r="BP266" s="122"/>
      <c r="BQ266" s="122"/>
      <c r="BR266" s="123"/>
      <c r="BS266" s="250"/>
      <c r="BT266" s="115"/>
      <c r="BU266" s="115" t="str">
        <f t="shared" si="433"/>
        <v/>
      </c>
      <c r="BV266" s="115" t="str">
        <f t="shared" si="434"/>
        <v/>
      </c>
      <c r="BW266" s="115" t="str">
        <f t="shared" si="401"/>
        <v/>
      </c>
      <c r="BX266" s="120"/>
      <c r="BY266" s="115"/>
      <c r="BZ266" s="120"/>
      <c r="CA266" s="124"/>
      <c r="CB266" s="125"/>
      <c r="CC266" s="126"/>
      <c r="CD266" s="127" t="str">
        <f t="shared" si="435"/>
        <v/>
      </c>
      <c r="CE266" s="128" t="str">
        <f t="shared" si="435"/>
        <v/>
      </c>
      <c r="CF266" s="259"/>
      <c r="CG266" s="130"/>
      <c r="CH266" s="130"/>
      <c r="CI266" s="130"/>
      <c r="CJ266" s="131"/>
      <c r="CK266" s="131"/>
      <c r="CL266" s="132"/>
    </row>
    <row r="267" spans="1:90" ht="25.5" customHeight="1" x14ac:dyDescent="0.25">
      <c r="A267" s="133"/>
      <c r="B267" s="78"/>
      <c r="C267" s="79" t="str">
        <f t="shared" si="481"/>
        <v>Kommunikation zwischen
Schutz 2 Feld -E1-Q09 und LZG gestört.</v>
      </c>
      <c r="D267" s="80" t="str">
        <f t="shared" si="476"/>
        <v>Z</v>
      </c>
      <c r="E267" s="81"/>
      <c r="F267" s="83" t="s">
        <v>697</v>
      </c>
      <c r="G267" s="282" t="s">
        <v>812</v>
      </c>
      <c r="H267" s="84"/>
      <c r="I267" s="236"/>
      <c r="J267" s="86"/>
      <c r="K267" s="87"/>
      <c r="L267" s="88"/>
      <c r="M267" s="89"/>
      <c r="N267" s="85"/>
      <c r="O267" s="90"/>
      <c r="P267" s="86"/>
      <c r="Q267" s="86"/>
      <c r="R267" s="91" t="s">
        <v>550</v>
      </c>
      <c r="S267" s="92"/>
      <c r="T267" s="90"/>
      <c r="U267" s="90"/>
      <c r="V267" s="86"/>
      <c r="W267" s="93" t="str">
        <f t="shared" si="477"/>
        <v/>
      </c>
      <c r="X267" s="94"/>
      <c r="Y267" s="95"/>
      <c r="Z267" s="96"/>
      <c r="AA267" s="97"/>
      <c r="AB267" s="98" t="str">
        <f t="shared" si="482"/>
        <v/>
      </c>
      <c r="AC267" s="99"/>
      <c r="AD267" s="99"/>
      <c r="AE267" s="97"/>
      <c r="AF267" s="100"/>
      <c r="AG267" s="100"/>
      <c r="AH267" s="302"/>
      <c r="AI267" s="302"/>
      <c r="AJ267" s="101"/>
      <c r="AK267" s="101"/>
      <c r="AL267" s="101"/>
      <c r="AM267" s="101"/>
      <c r="AN267" s="101"/>
      <c r="AO267" s="102"/>
      <c r="AP267" s="103"/>
      <c r="AQ267" s="104"/>
      <c r="AR267" s="102"/>
      <c r="AS267" s="102"/>
      <c r="AT267" s="102"/>
      <c r="AU267" s="105"/>
      <c r="AV267" s="119"/>
      <c r="AW267" s="120" t="str">
        <f t="shared" si="431"/>
        <v/>
      </c>
      <c r="AX267" s="120"/>
      <c r="AY267" s="120"/>
      <c r="AZ267" s="120"/>
      <c r="BA267" s="120"/>
      <c r="BB267" s="120" t="str">
        <f t="shared" si="432"/>
        <v/>
      </c>
      <c r="BC267" s="120"/>
      <c r="BD267" s="120"/>
      <c r="BE267" s="120"/>
      <c r="BF267" s="120"/>
      <c r="BG267" s="120"/>
      <c r="BH267" s="110" t="str">
        <f>IF(BG267="","",IF(ISERROR(VLOOKUP(BG267,[2]KNULI!$A$2:$J$1250,3,0)),"!!! FEHLER MIT DER IGRULI-VERKNÜPFUNG !!!",VLOOKUP(BG267,[2]KNULI!$A$2:$J$1250,3,0)))</f>
        <v/>
      </c>
      <c r="BI267" s="110" t="str">
        <f>IF(BG267="","",IF(ISERROR(VLOOKUP(BG267,[2]KNULI!$A$2:$J$1250,2,0)),"!!! FEHLER MIT DER IGRULI-VERKNÜPFUNG !!!",VLOOKUP(BG267,[2]KNULI!$A$2:$J$1250,2,0)))</f>
        <v/>
      </c>
      <c r="BJ267" s="110" t="str">
        <f>IF(BG267="","",IF(ISERROR(VLOOKUP(BG267,[2]KNULI!$A$2:$J$1250,4,0)),"!!! FEHLER MIT DER IGRULI-VERKNÜPFUNG !!!",VLOOKUP(BG267,[2]KNULI!$A$2:$J$1250,4,0)))</f>
        <v/>
      </c>
      <c r="BK267" s="111" t="str">
        <f>IF(BG267="","",IF(ISERROR(VLOOKUP(BG267,[2]KNULI!$A$2:$J$1250,5,0)),"!!! FEHLER MIT DER IGRULI-VERKNÜPFUNG !!!",VLOOKUP(BG267,[2]KNULI!$A$2:$J$1250,5,0)))</f>
        <v/>
      </c>
      <c r="BL267" s="241"/>
      <c r="BM267" s="120"/>
      <c r="BN267" s="199"/>
      <c r="BO267" s="215"/>
      <c r="BP267" s="122"/>
      <c r="BQ267" s="122"/>
      <c r="BR267" s="123"/>
      <c r="BS267" s="250"/>
      <c r="BT267" s="115"/>
      <c r="BU267" s="115" t="str">
        <f t="shared" si="433"/>
        <v/>
      </c>
      <c r="BV267" s="115" t="str">
        <f t="shared" si="434"/>
        <v/>
      </c>
      <c r="BW267" s="115" t="str">
        <f t="shared" si="401"/>
        <v/>
      </c>
      <c r="BX267" s="120"/>
      <c r="BY267" s="115"/>
      <c r="BZ267" s="120"/>
      <c r="CA267" s="124"/>
      <c r="CB267" s="125"/>
      <c r="CC267" s="126"/>
      <c r="CD267" s="127" t="str">
        <f t="shared" si="435"/>
        <v/>
      </c>
      <c r="CE267" s="128" t="str">
        <f t="shared" si="435"/>
        <v/>
      </c>
      <c r="CF267" s="259"/>
      <c r="CG267" s="130"/>
      <c r="CH267" s="130"/>
      <c r="CI267" s="130"/>
      <c r="CJ267" s="131"/>
      <c r="CK267" s="131"/>
      <c r="CL267" s="132"/>
    </row>
    <row r="268" spans="1:90" ht="25.5" customHeight="1" x14ac:dyDescent="0.25">
      <c r="A268" s="133"/>
      <c r="B268" s="78"/>
      <c r="C268" s="79" t="str">
        <f t="shared" si="481"/>
        <v>Kommunikation zwischen
Schutz 1 Feld -E1-Q10 und LZG gestört.</v>
      </c>
      <c r="D268" s="80" t="str">
        <f t="shared" si="476"/>
        <v>Z</v>
      </c>
      <c r="E268" s="81"/>
      <c r="F268" s="83" t="s">
        <v>696</v>
      </c>
      <c r="G268" s="282" t="s">
        <v>783</v>
      </c>
      <c r="H268" s="84"/>
      <c r="I268" s="236"/>
      <c r="J268" s="86"/>
      <c r="K268" s="87"/>
      <c r="L268" s="88"/>
      <c r="M268" s="89"/>
      <c r="N268" s="85"/>
      <c r="O268" s="90"/>
      <c r="P268" s="86"/>
      <c r="Q268" s="86"/>
      <c r="R268" s="91" t="s">
        <v>550</v>
      </c>
      <c r="S268" s="92"/>
      <c r="T268" s="90"/>
      <c r="U268" s="90"/>
      <c r="V268" s="86"/>
      <c r="W268" s="93" t="str">
        <f t="shared" si="477"/>
        <v/>
      </c>
      <c r="X268" s="94"/>
      <c r="Y268" s="95"/>
      <c r="Z268" s="96"/>
      <c r="AA268" s="97"/>
      <c r="AB268" s="98" t="str">
        <f t="shared" si="482"/>
        <v/>
      </c>
      <c r="AC268" s="99"/>
      <c r="AD268" s="99"/>
      <c r="AE268" s="97"/>
      <c r="AF268" s="100"/>
      <c r="AG268" s="100"/>
      <c r="AH268" s="302"/>
      <c r="AI268" s="302"/>
      <c r="AJ268" s="101"/>
      <c r="AK268" s="101"/>
      <c r="AL268" s="101"/>
      <c r="AM268" s="101"/>
      <c r="AN268" s="101"/>
      <c r="AO268" s="102"/>
      <c r="AP268" s="103"/>
      <c r="AQ268" s="104"/>
      <c r="AR268" s="102"/>
      <c r="AS268" s="102"/>
      <c r="AT268" s="102"/>
      <c r="AU268" s="105"/>
      <c r="AV268" s="119"/>
      <c r="AW268" s="120" t="str">
        <f t="shared" si="431"/>
        <v/>
      </c>
      <c r="AX268" s="120"/>
      <c r="AY268" s="120"/>
      <c r="AZ268" s="120"/>
      <c r="BA268" s="120"/>
      <c r="BB268" s="120" t="str">
        <f t="shared" si="432"/>
        <v/>
      </c>
      <c r="BC268" s="120"/>
      <c r="BD268" s="120"/>
      <c r="BE268" s="120"/>
      <c r="BF268" s="120"/>
      <c r="BG268" s="120"/>
      <c r="BH268" s="110" t="str">
        <f>IF(BG268="","",IF(ISERROR(VLOOKUP(BG268,[2]KNULI!$A$2:$J$1250,3,0)),"!!! FEHLER MIT DER IGRULI-VERKNÜPFUNG !!!",VLOOKUP(BG268,[2]KNULI!$A$2:$J$1250,3,0)))</f>
        <v/>
      </c>
      <c r="BI268" s="110" t="str">
        <f>IF(BG268="","",IF(ISERROR(VLOOKUP(BG268,[2]KNULI!$A$2:$J$1250,2,0)),"!!! FEHLER MIT DER IGRULI-VERKNÜPFUNG !!!",VLOOKUP(BG268,[2]KNULI!$A$2:$J$1250,2,0)))</f>
        <v/>
      </c>
      <c r="BJ268" s="110" t="str">
        <f>IF(BG268="","",IF(ISERROR(VLOOKUP(BG268,[2]KNULI!$A$2:$J$1250,4,0)),"!!! FEHLER MIT DER IGRULI-VERKNÜPFUNG !!!",VLOOKUP(BG268,[2]KNULI!$A$2:$J$1250,4,0)))</f>
        <v/>
      </c>
      <c r="BK268" s="111" t="str">
        <f>IF(BG268="","",IF(ISERROR(VLOOKUP(BG268,[2]KNULI!$A$2:$J$1250,5,0)),"!!! FEHLER MIT DER IGRULI-VERKNÜPFUNG !!!",VLOOKUP(BG268,[2]KNULI!$A$2:$J$1250,5,0)))</f>
        <v/>
      </c>
      <c r="BL268" s="241"/>
      <c r="BM268" s="120"/>
      <c r="BN268" s="199"/>
      <c r="BO268" s="215"/>
      <c r="BP268" s="122"/>
      <c r="BQ268" s="122"/>
      <c r="BR268" s="123"/>
      <c r="BS268" s="250"/>
      <c r="BT268" s="115"/>
      <c r="BU268" s="115" t="str">
        <f t="shared" si="433"/>
        <v/>
      </c>
      <c r="BV268" s="115" t="str">
        <f t="shared" si="434"/>
        <v/>
      </c>
      <c r="BW268" s="115" t="str">
        <f t="shared" si="401"/>
        <v/>
      </c>
      <c r="BX268" s="120"/>
      <c r="BY268" s="115"/>
      <c r="BZ268" s="120"/>
      <c r="CA268" s="124"/>
      <c r="CB268" s="125"/>
      <c r="CC268" s="126"/>
      <c r="CD268" s="127" t="str">
        <f t="shared" si="435"/>
        <v/>
      </c>
      <c r="CE268" s="128" t="str">
        <f t="shared" si="435"/>
        <v/>
      </c>
      <c r="CF268" s="259"/>
      <c r="CG268" s="130"/>
      <c r="CH268" s="130"/>
      <c r="CI268" s="130"/>
      <c r="CJ268" s="131"/>
      <c r="CK268" s="131"/>
      <c r="CL268" s="132"/>
    </row>
    <row r="269" spans="1:90" ht="25.5" customHeight="1" x14ac:dyDescent="0.25">
      <c r="A269" s="133"/>
      <c r="B269" s="78"/>
      <c r="C269" s="79" t="str">
        <f t="shared" si="481"/>
        <v>Kommunikation zwischen
Schutz 2 Feld -E1-Q10 und LZG gestört.</v>
      </c>
      <c r="D269" s="80" t="str">
        <f t="shared" si="476"/>
        <v>Z</v>
      </c>
      <c r="E269" s="81"/>
      <c r="F269" s="83" t="s">
        <v>697</v>
      </c>
      <c r="G269" s="282" t="s">
        <v>813</v>
      </c>
      <c r="H269" s="84"/>
      <c r="I269" s="236"/>
      <c r="J269" s="86"/>
      <c r="K269" s="87"/>
      <c r="L269" s="88"/>
      <c r="M269" s="89"/>
      <c r="N269" s="85"/>
      <c r="O269" s="90"/>
      <c r="P269" s="86"/>
      <c r="Q269" s="86"/>
      <c r="R269" s="91" t="s">
        <v>550</v>
      </c>
      <c r="S269" s="92"/>
      <c r="T269" s="90"/>
      <c r="U269" s="90"/>
      <c r="V269" s="86"/>
      <c r="W269" s="93" t="str">
        <f t="shared" si="477"/>
        <v/>
      </c>
      <c r="X269" s="94"/>
      <c r="Y269" s="95"/>
      <c r="Z269" s="96"/>
      <c r="AA269" s="97"/>
      <c r="AB269" s="98" t="str">
        <f t="shared" si="482"/>
        <v/>
      </c>
      <c r="AC269" s="99"/>
      <c r="AD269" s="99"/>
      <c r="AE269" s="97"/>
      <c r="AF269" s="100"/>
      <c r="AG269" s="100"/>
      <c r="AH269" s="302"/>
      <c r="AI269" s="302"/>
      <c r="AJ269" s="101"/>
      <c r="AK269" s="101"/>
      <c r="AL269" s="101"/>
      <c r="AM269" s="101"/>
      <c r="AN269" s="101"/>
      <c r="AO269" s="102"/>
      <c r="AP269" s="103"/>
      <c r="AQ269" s="104"/>
      <c r="AR269" s="102"/>
      <c r="AS269" s="102"/>
      <c r="AT269" s="102"/>
      <c r="AU269" s="105"/>
      <c r="AV269" s="119"/>
      <c r="AW269" s="120" t="str">
        <f t="shared" si="431"/>
        <v/>
      </c>
      <c r="AX269" s="120"/>
      <c r="AY269" s="120"/>
      <c r="AZ269" s="120"/>
      <c r="BA269" s="120"/>
      <c r="BB269" s="120" t="str">
        <f t="shared" si="432"/>
        <v/>
      </c>
      <c r="BC269" s="120"/>
      <c r="BD269" s="120"/>
      <c r="BE269" s="120"/>
      <c r="BF269" s="120"/>
      <c r="BG269" s="120"/>
      <c r="BH269" s="110" t="str">
        <f>IF(BG269="","",IF(ISERROR(VLOOKUP(BG269,[2]KNULI!$A$2:$J$1250,3,0)),"!!! FEHLER MIT DER IGRULI-VERKNÜPFUNG !!!",VLOOKUP(BG269,[2]KNULI!$A$2:$J$1250,3,0)))</f>
        <v/>
      </c>
      <c r="BI269" s="110" t="str">
        <f>IF(BG269="","",IF(ISERROR(VLOOKUP(BG269,[2]KNULI!$A$2:$J$1250,2,0)),"!!! FEHLER MIT DER IGRULI-VERKNÜPFUNG !!!",VLOOKUP(BG269,[2]KNULI!$A$2:$J$1250,2,0)))</f>
        <v/>
      </c>
      <c r="BJ269" s="110" t="str">
        <f>IF(BG269="","",IF(ISERROR(VLOOKUP(BG269,[2]KNULI!$A$2:$J$1250,4,0)),"!!! FEHLER MIT DER IGRULI-VERKNÜPFUNG !!!",VLOOKUP(BG269,[2]KNULI!$A$2:$J$1250,4,0)))</f>
        <v/>
      </c>
      <c r="BK269" s="111" t="str">
        <f>IF(BG269="","",IF(ISERROR(VLOOKUP(BG269,[2]KNULI!$A$2:$J$1250,5,0)),"!!! FEHLER MIT DER IGRULI-VERKNÜPFUNG !!!",VLOOKUP(BG269,[2]KNULI!$A$2:$J$1250,5,0)))</f>
        <v/>
      </c>
      <c r="BL269" s="241"/>
      <c r="BM269" s="120"/>
      <c r="BN269" s="199"/>
      <c r="BO269" s="215"/>
      <c r="BP269" s="122"/>
      <c r="BQ269" s="122"/>
      <c r="BR269" s="123"/>
      <c r="BS269" s="250"/>
      <c r="BT269" s="115"/>
      <c r="BU269" s="115" t="str">
        <f t="shared" si="433"/>
        <v/>
      </c>
      <c r="BV269" s="115" t="str">
        <f t="shared" si="434"/>
        <v/>
      </c>
      <c r="BW269" s="115" t="str">
        <f t="shared" si="401"/>
        <v/>
      </c>
      <c r="BX269" s="120"/>
      <c r="BY269" s="115"/>
      <c r="BZ269" s="120"/>
      <c r="CA269" s="124"/>
      <c r="CB269" s="125"/>
      <c r="CC269" s="126"/>
      <c r="CD269" s="127" t="str">
        <f t="shared" si="435"/>
        <v/>
      </c>
      <c r="CE269" s="128" t="str">
        <f t="shared" si="435"/>
        <v/>
      </c>
      <c r="CF269" s="259"/>
      <c r="CG269" s="130"/>
      <c r="CH269" s="130"/>
      <c r="CI269" s="130"/>
      <c r="CJ269" s="131"/>
      <c r="CK269" s="131"/>
      <c r="CL269" s="132"/>
    </row>
    <row r="270" spans="1:90" ht="25.5" customHeight="1" x14ac:dyDescent="0.25">
      <c r="A270" s="133"/>
      <c r="B270" s="78"/>
      <c r="C270" s="79" t="str">
        <f t="shared" si="481"/>
        <v>Kommunikation zwischen
Schutz 1 Feld -E1-Q11 und LZG gestört.</v>
      </c>
      <c r="D270" s="80" t="str">
        <f t="shared" si="476"/>
        <v>Z</v>
      </c>
      <c r="E270" s="81"/>
      <c r="F270" s="83" t="s">
        <v>696</v>
      </c>
      <c r="G270" s="282" t="s">
        <v>784</v>
      </c>
      <c r="H270" s="84"/>
      <c r="I270" s="236"/>
      <c r="J270" s="86"/>
      <c r="K270" s="87"/>
      <c r="L270" s="88"/>
      <c r="M270" s="89"/>
      <c r="N270" s="85"/>
      <c r="O270" s="90"/>
      <c r="P270" s="86"/>
      <c r="Q270" s="86"/>
      <c r="R270" s="91" t="s">
        <v>550</v>
      </c>
      <c r="S270" s="92"/>
      <c r="T270" s="90"/>
      <c r="U270" s="90"/>
      <c r="V270" s="86"/>
      <c r="W270" s="93" t="str">
        <f t="shared" si="477"/>
        <v/>
      </c>
      <c r="X270" s="94"/>
      <c r="Y270" s="95"/>
      <c r="Z270" s="96"/>
      <c r="AA270" s="97"/>
      <c r="AB270" s="98" t="str">
        <f t="shared" si="482"/>
        <v/>
      </c>
      <c r="AC270" s="99"/>
      <c r="AD270" s="99"/>
      <c r="AE270" s="97"/>
      <c r="AF270" s="100"/>
      <c r="AG270" s="100"/>
      <c r="AH270" s="302"/>
      <c r="AI270" s="302"/>
      <c r="AJ270" s="101"/>
      <c r="AK270" s="101"/>
      <c r="AL270" s="101"/>
      <c r="AM270" s="101"/>
      <c r="AN270" s="101"/>
      <c r="AO270" s="102"/>
      <c r="AP270" s="103"/>
      <c r="AQ270" s="104"/>
      <c r="AR270" s="102"/>
      <c r="AS270" s="102"/>
      <c r="AT270" s="102"/>
      <c r="AU270" s="105"/>
      <c r="AV270" s="119"/>
      <c r="AW270" s="120" t="str">
        <f t="shared" si="431"/>
        <v/>
      </c>
      <c r="AX270" s="120"/>
      <c r="AY270" s="120"/>
      <c r="AZ270" s="120"/>
      <c r="BA270" s="120"/>
      <c r="BB270" s="120" t="str">
        <f t="shared" si="432"/>
        <v/>
      </c>
      <c r="BC270" s="120"/>
      <c r="BD270" s="120"/>
      <c r="BE270" s="120"/>
      <c r="BF270" s="120"/>
      <c r="BG270" s="120"/>
      <c r="BH270" s="110" t="str">
        <f>IF(BG270="","",IF(ISERROR(VLOOKUP(BG270,[2]KNULI!$A$2:$J$1250,3,0)),"!!! FEHLER MIT DER IGRULI-VERKNÜPFUNG !!!",VLOOKUP(BG270,[2]KNULI!$A$2:$J$1250,3,0)))</f>
        <v/>
      </c>
      <c r="BI270" s="110" t="str">
        <f>IF(BG270="","",IF(ISERROR(VLOOKUP(BG270,[2]KNULI!$A$2:$J$1250,2,0)),"!!! FEHLER MIT DER IGRULI-VERKNÜPFUNG !!!",VLOOKUP(BG270,[2]KNULI!$A$2:$J$1250,2,0)))</f>
        <v/>
      </c>
      <c r="BJ270" s="110" t="str">
        <f>IF(BG270="","",IF(ISERROR(VLOOKUP(BG270,[2]KNULI!$A$2:$J$1250,4,0)),"!!! FEHLER MIT DER IGRULI-VERKNÜPFUNG !!!",VLOOKUP(BG270,[2]KNULI!$A$2:$J$1250,4,0)))</f>
        <v/>
      </c>
      <c r="BK270" s="111" t="str">
        <f>IF(BG270="","",IF(ISERROR(VLOOKUP(BG270,[2]KNULI!$A$2:$J$1250,5,0)),"!!! FEHLER MIT DER IGRULI-VERKNÜPFUNG !!!",VLOOKUP(BG270,[2]KNULI!$A$2:$J$1250,5,0)))</f>
        <v/>
      </c>
      <c r="BL270" s="241"/>
      <c r="BM270" s="120"/>
      <c r="BN270" s="199"/>
      <c r="BO270" s="215"/>
      <c r="BP270" s="122"/>
      <c r="BQ270" s="122"/>
      <c r="BR270" s="123"/>
      <c r="BS270" s="250"/>
      <c r="BT270" s="115"/>
      <c r="BU270" s="115" t="str">
        <f t="shared" si="433"/>
        <v/>
      </c>
      <c r="BV270" s="115" t="str">
        <f t="shared" si="434"/>
        <v/>
      </c>
      <c r="BW270" s="115" t="str">
        <f t="shared" si="401"/>
        <v/>
      </c>
      <c r="BX270" s="120"/>
      <c r="BY270" s="115"/>
      <c r="BZ270" s="120"/>
      <c r="CA270" s="124"/>
      <c r="CB270" s="125"/>
      <c r="CC270" s="126"/>
      <c r="CD270" s="127" t="str">
        <f t="shared" ref="CD270:CE312" si="483">IF($AV270&lt;&gt;"",BQ270,"")</f>
        <v/>
      </c>
      <c r="CE270" s="128" t="str">
        <f t="shared" si="483"/>
        <v/>
      </c>
      <c r="CF270" s="259"/>
      <c r="CG270" s="130"/>
      <c r="CH270" s="130"/>
      <c r="CI270" s="130"/>
      <c r="CJ270" s="131"/>
      <c r="CK270" s="131"/>
      <c r="CL270" s="132"/>
    </row>
    <row r="271" spans="1:90" ht="25.5" customHeight="1" x14ac:dyDescent="0.25">
      <c r="A271" s="133"/>
      <c r="B271" s="78"/>
      <c r="C271" s="79" t="str">
        <f t="shared" si="481"/>
        <v>Kommunikation zwischen
Schutz 2 Feld -E1-Q11 und LZG gestört.</v>
      </c>
      <c r="D271" s="80" t="str">
        <f t="shared" si="476"/>
        <v>Z</v>
      </c>
      <c r="E271" s="81"/>
      <c r="F271" s="83" t="s">
        <v>697</v>
      </c>
      <c r="G271" s="282" t="s">
        <v>814</v>
      </c>
      <c r="H271" s="84"/>
      <c r="I271" s="236"/>
      <c r="J271" s="86"/>
      <c r="K271" s="87"/>
      <c r="L271" s="88"/>
      <c r="M271" s="89"/>
      <c r="N271" s="85"/>
      <c r="O271" s="90"/>
      <c r="P271" s="86"/>
      <c r="Q271" s="86"/>
      <c r="R271" s="91" t="s">
        <v>550</v>
      </c>
      <c r="S271" s="92"/>
      <c r="T271" s="90"/>
      <c r="U271" s="90"/>
      <c r="V271" s="86"/>
      <c r="W271" s="93" t="str">
        <f t="shared" si="477"/>
        <v/>
      </c>
      <c r="X271" s="94"/>
      <c r="Y271" s="95"/>
      <c r="Z271" s="96"/>
      <c r="AA271" s="97"/>
      <c r="AB271" s="98" t="str">
        <f>IF(OR(Y271="X",Z271="X",AA271="X"),"X","")</f>
        <v/>
      </c>
      <c r="AC271" s="99"/>
      <c r="AD271" s="99"/>
      <c r="AE271" s="97"/>
      <c r="AF271" s="100"/>
      <c r="AG271" s="100"/>
      <c r="AH271" s="302"/>
      <c r="AI271" s="302"/>
      <c r="AJ271" s="101"/>
      <c r="AK271" s="101"/>
      <c r="AL271" s="101"/>
      <c r="AM271" s="101"/>
      <c r="AN271" s="101"/>
      <c r="AO271" s="102"/>
      <c r="AP271" s="103"/>
      <c r="AQ271" s="104"/>
      <c r="AR271" s="102"/>
      <c r="AS271" s="102"/>
      <c r="AT271" s="102"/>
      <c r="AU271" s="105"/>
      <c r="AV271" s="119"/>
      <c r="AW271" s="120" t="str">
        <f t="shared" si="431"/>
        <v/>
      </c>
      <c r="AX271" s="120"/>
      <c r="AY271" s="120"/>
      <c r="AZ271" s="120"/>
      <c r="BA271" s="120"/>
      <c r="BB271" s="120" t="str">
        <f t="shared" ref="BB271:BB312" si="484">IF(AV271&lt;&gt;"",BA271,"")</f>
        <v/>
      </c>
      <c r="BC271" s="120"/>
      <c r="BD271" s="120"/>
      <c r="BE271" s="120"/>
      <c r="BF271" s="120"/>
      <c r="BG271" s="120"/>
      <c r="BH271" s="110" t="str">
        <f>IF(BG271="","",IF(ISERROR(VLOOKUP(BG271,[2]KNULI!$A$2:$J$1250,3,0)),"!!! FEHLER MIT DER IGRULI-VERKNÜPFUNG !!!",VLOOKUP(BG271,[2]KNULI!$A$2:$J$1250,3,0)))</f>
        <v/>
      </c>
      <c r="BI271" s="110" t="str">
        <f>IF(BG271="","",IF(ISERROR(VLOOKUP(BG271,[2]KNULI!$A$2:$J$1250,2,0)),"!!! FEHLER MIT DER IGRULI-VERKNÜPFUNG !!!",VLOOKUP(BG271,[2]KNULI!$A$2:$J$1250,2,0)))</f>
        <v/>
      </c>
      <c r="BJ271" s="110" t="str">
        <f>IF(BG271="","",IF(ISERROR(VLOOKUP(BG271,[2]KNULI!$A$2:$J$1250,4,0)),"!!! FEHLER MIT DER IGRULI-VERKNÜPFUNG !!!",VLOOKUP(BG271,[2]KNULI!$A$2:$J$1250,4,0)))</f>
        <v/>
      </c>
      <c r="BK271" s="111" t="str">
        <f>IF(BG271="","",IF(ISERROR(VLOOKUP(BG271,[2]KNULI!$A$2:$J$1250,5,0)),"!!! FEHLER MIT DER IGRULI-VERKNÜPFUNG !!!",VLOOKUP(BG271,[2]KNULI!$A$2:$J$1250,5,0)))</f>
        <v/>
      </c>
      <c r="BL271" s="241"/>
      <c r="BM271" s="120"/>
      <c r="BN271" s="199"/>
      <c r="BO271" s="215"/>
      <c r="BP271" s="122"/>
      <c r="BQ271" s="122"/>
      <c r="BR271" s="123"/>
      <c r="BS271" s="250"/>
      <c r="BT271" s="115"/>
      <c r="BU271" s="115" t="str">
        <f t="shared" si="433"/>
        <v/>
      </c>
      <c r="BV271" s="115" t="str">
        <f t="shared" si="434"/>
        <v/>
      </c>
      <c r="BW271" s="115" t="str">
        <f t="shared" si="401"/>
        <v/>
      </c>
      <c r="BX271" s="120"/>
      <c r="BY271" s="115"/>
      <c r="BZ271" s="120"/>
      <c r="CA271" s="124"/>
      <c r="CB271" s="125"/>
      <c r="CC271" s="126"/>
      <c r="CD271" s="127" t="str">
        <f t="shared" si="483"/>
        <v/>
      </c>
      <c r="CE271" s="128" t="str">
        <f t="shared" si="483"/>
        <v/>
      </c>
      <c r="CF271" s="259"/>
      <c r="CG271" s="130"/>
      <c r="CH271" s="130"/>
      <c r="CI271" s="130"/>
      <c r="CJ271" s="131"/>
      <c r="CK271" s="131"/>
      <c r="CL271" s="132"/>
    </row>
    <row r="272" spans="1:90" ht="25.5" customHeight="1" x14ac:dyDescent="0.25">
      <c r="A272" s="133"/>
      <c r="B272" s="78"/>
      <c r="C272" s="79" t="str">
        <f t="shared" si="481"/>
        <v>Kommunikation zwischen
Schutz 1 Feld -E1-Q12 und LZG gestört.</v>
      </c>
      <c r="D272" s="80" t="str">
        <f t="shared" si="476"/>
        <v>Z</v>
      </c>
      <c r="E272" s="81"/>
      <c r="F272" s="83" t="s">
        <v>696</v>
      </c>
      <c r="G272" s="282" t="s">
        <v>785</v>
      </c>
      <c r="H272" s="84"/>
      <c r="I272" s="236"/>
      <c r="J272" s="86"/>
      <c r="K272" s="87"/>
      <c r="L272" s="88"/>
      <c r="M272" s="89"/>
      <c r="N272" s="85"/>
      <c r="O272" s="90"/>
      <c r="P272" s="86"/>
      <c r="Q272" s="86"/>
      <c r="R272" s="91" t="s">
        <v>550</v>
      </c>
      <c r="S272" s="92"/>
      <c r="T272" s="90"/>
      <c r="U272" s="90"/>
      <c r="V272" s="86"/>
      <c r="W272" s="93" t="str">
        <f t="shared" si="477"/>
        <v/>
      </c>
      <c r="X272" s="94"/>
      <c r="Y272" s="95"/>
      <c r="Z272" s="96"/>
      <c r="AA272" s="97"/>
      <c r="AB272" s="98" t="str">
        <f t="shared" si="482"/>
        <v/>
      </c>
      <c r="AC272" s="99"/>
      <c r="AD272" s="99"/>
      <c r="AE272" s="97"/>
      <c r="AF272" s="100"/>
      <c r="AG272" s="100"/>
      <c r="AH272" s="302"/>
      <c r="AI272" s="302"/>
      <c r="AJ272" s="101"/>
      <c r="AK272" s="101"/>
      <c r="AL272" s="101"/>
      <c r="AM272" s="101"/>
      <c r="AN272" s="101"/>
      <c r="AO272" s="102"/>
      <c r="AP272" s="103"/>
      <c r="AQ272" s="104"/>
      <c r="AR272" s="102"/>
      <c r="AS272" s="102"/>
      <c r="AT272" s="102"/>
      <c r="AU272" s="105"/>
      <c r="AV272" s="119"/>
      <c r="AW272" s="120" t="str">
        <f t="shared" si="431"/>
        <v/>
      </c>
      <c r="AX272" s="120"/>
      <c r="AY272" s="120"/>
      <c r="AZ272" s="120"/>
      <c r="BA272" s="120"/>
      <c r="BB272" s="120" t="str">
        <f t="shared" si="484"/>
        <v/>
      </c>
      <c r="BC272" s="120"/>
      <c r="BD272" s="120"/>
      <c r="BE272" s="120"/>
      <c r="BF272" s="120"/>
      <c r="BG272" s="120"/>
      <c r="BH272" s="110" t="str">
        <f>IF(BG272="","",IF(ISERROR(VLOOKUP(BG272,[2]KNULI!$A$2:$J$1250,3,0)),"!!! FEHLER MIT DER IGRULI-VERKNÜPFUNG !!!",VLOOKUP(BG272,[2]KNULI!$A$2:$J$1250,3,0)))</f>
        <v/>
      </c>
      <c r="BI272" s="110" t="str">
        <f>IF(BG272="","",IF(ISERROR(VLOOKUP(BG272,[2]KNULI!$A$2:$J$1250,2,0)),"!!! FEHLER MIT DER IGRULI-VERKNÜPFUNG !!!",VLOOKUP(BG272,[2]KNULI!$A$2:$J$1250,2,0)))</f>
        <v/>
      </c>
      <c r="BJ272" s="110" t="str">
        <f>IF(BG272="","",IF(ISERROR(VLOOKUP(BG272,[2]KNULI!$A$2:$J$1250,4,0)),"!!! FEHLER MIT DER IGRULI-VERKNÜPFUNG !!!",VLOOKUP(BG272,[2]KNULI!$A$2:$J$1250,4,0)))</f>
        <v/>
      </c>
      <c r="BK272" s="111" t="str">
        <f>IF(BG272="","",IF(ISERROR(VLOOKUP(BG272,[2]KNULI!$A$2:$J$1250,5,0)),"!!! FEHLER MIT DER IGRULI-VERKNÜPFUNG !!!",VLOOKUP(BG272,[2]KNULI!$A$2:$J$1250,5,0)))</f>
        <v/>
      </c>
      <c r="BL272" s="241"/>
      <c r="BM272" s="120"/>
      <c r="BN272" s="199"/>
      <c r="BO272" s="215"/>
      <c r="BP272" s="122"/>
      <c r="BQ272" s="122"/>
      <c r="BR272" s="123"/>
      <c r="BS272" s="250"/>
      <c r="BT272" s="115"/>
      <c r="BU272" s="115" t="str">
        <f t="shared" si="433"/>
        <v/>
      </c>
      <c r="BV272" s="115" t="str">
        <f t="shared" si="434"/>
        <v/>
      </c>
      <c r="BW272" s="115" t="str">
        <f t="shared" si="401"/>
        <v/>
      </c>
      <c r="BX272" s="120"/>
      <c r="BY272" s="115"/>
      <c r="BZ272" s="120"/>
      <c r="CA272" s="124"/>
      <c r="CB272" s="125"/>
      <c r="CC272" s="126"/>
      <c r="CD272" s="127" t="str">
        <f t="shared" si="483"/>
        <v/>
      </c>
      <c r="CE272" s="128" t="str">
        <f t="shared" si="483"/>
        <v/>
      </c>
      <c r="CF272" s="259"/>
      <c r="CG272" s="130"/>
      <c r="CH272" s="130"/>
      <c r="CI272" s="130"/>
      <c r="CJ272" s="131"/>
      <c r="CK272" s="131"/>
      <c r="CL272" s="132"/>
    </row>
    <row r="273" spans="1:90" ht="25.5" customHeight="1" x14ac:dyDescent="0.25">
      <c r="A273" s="133"/>
      <c r="B273" s="78"/>
      <c r="C273" s="79" t="str">
        <f t="shared" si="481"/>
        <v>Kommunikation zwischen
Schutz 2 Feld -E1-Q12 und LZG gestört.</v>
      </c>
      <c r="D273" s="80" t="str">
        <f t="shared" si="476"/>
        <v>Z</v>
      </c>
      <c r="E273" s="81"/>
      <c r="F273" s="83" t="s">
        <v>697</v>
      </c>
      <c r="G273" s="282" t="s">
        <v>815</v>
      </c>
      <c r="H273" s="84"/>
      <c r="I273" s="236"/>
      <c r="J273" s="86"/>
      <c r="K273" s="87"/>
      <c r="L273" s="88"/>
      <c r="M273" s="89"/>
      <c r="N273" s="85"/>
      <c r="O273" s="90"/>
      <c r="P273" s="86"/>
      <c r="Q273" s="86"/>
      <c r="R273" s="91" t="s">
        <v>550</v>
      </c>
      <c r="S273" s="92"/>
      <c r="T273" s="90"/>
      <c r="U273" s="90"/>
      <c r="V273" s="86"/>
      <c r="W273" s="93" t="str">
        <f t="shared" si="477"/>
        <v/>
      </c>
      <c r="X273" s="94"/>
      <c r="Y273" s="95"/>
      <c r="Z273" s="96"/>
      <c r="AA273" s="97"/>
      <c r="AB273" s="98" t="str">
        <f t="shared" si="482"/>
        <v/>
      </c>
      <c r="AC273" s="99"/>
      <c r="AD273" s="99"/>
      <c r="AE273" s="97"/>
      <c r="AF273" s="100"/>
      <c r="AG273" s="100"/>
      <c r="AH273" s="302"/>
      <c r="AI273" s="302"/>
      <c r="AJ273" s="101"/>
      <c r="AK273" s="101"/>
      <c r="AL273" s="101"/>
      <c r="AM273" s="101"/>
      <c r="AN273" s="101"/>
      <c r="AO273" s="102"/>
      <c r="AP273" s="103"/>
      <c r="AQ273" s="104"/>
      <c r="AR273" s="102"/>
      <c r="AS273" s="102"/>
      <c r="AT273" s="102"/>
      <c r="AU273" s="105"/>
      <c r="AV273" s="119"/>
      <c r="AW273" s="120" t="str">
        <f t="shared" si="431"/>
        <v/>
      </c>
      <c r="AX273" s="120"/>
      <c r="AY273" s="120"/>
      <c r="AZ273" s="120"/>
      <c r="BA273" s="120"/>
      <c r="BB273" s="120" t="str">
        <f t="shared" si="484"/>
        <v/>
      </c>
      <c r="BC273" s="120"/>
      <c r="BD273" s="120"/>
      <c r="BE273" s="120"/>
      <c r="BF273" s="120"/>
      <c r="BG273" s="120"/>
      <c r="BH273" s="110" t="str">
        <f>IF(BG273="","",IF(ISERROR(VLOOKUP(BG273,[2]KNULI!$A$2:$J$1250,3,0)),"!!! FEHLER MIT DER IGRULI-VERKNÜPFUNG !!!",VLOOKUP(BG273,[2]KNULI!$A$2:$J$1250,3,0)))</f>
        <v/>
      </c>
      <c r="BI273" s="110" t="str">
        <f>IF(BG273="","",IF(ISERROR(VLOOKUP(BG273,[2]KNULI!$A$2:$J$1250,2,0)),"!!! FEHLER MIT DER IGRULI-VERKNÜPFUNG !!!",VLOOKUP(BG273,[2]KNULI!$A$2:$J$1250,2,0)))</f>
        <v/>
      </c>
      <c r="BJ273" s="110" t="str">
        <f>IF(BG273="","",IF(ISERROR(VLOOKUP(BG273,[2]KNULI!$A$2:$J$1250,4,0)),"!!! FEHLER MIT DER IGRULI-VERKNÜPFUNG !!!",VLOOKUP(BG273,[2]KNULI!$A$2:$J$1250,4,0)))</f>
        <v/>
      </c>
      <c r="BK273" s="111" t="str">
        <f>IF(BG273="","",IF(ISERROR(VLOOKUP(BG273,[2]KNULI!$A$2:$J$1250,5,0)),"!!! FEHLER MIT DER IGRULI-VERKNÜPFUNG !!!",VLOOKUP(BG273,[2]KNULI!$A$2:$J$1250,5,0)))</f>
        <v/>
      </c>
      <c r="BL273" s="241"/>
      <c r="BM273" s="120"/>
      <c r="BN273" s="199"/>
      <c r="BO273" s="215"/>
      <c r="BP273" s="122"/>
      <c r="BQ273" s="122"/>
      <c r="BR273" s="123"/>
      <c r="BS273" s="250"/>
      <c r="BT273" s="115"/>
      <c r="BU273" s="115" t="str">
        <f t="shared" si="433"/>
        <v/>
      </c>
      <c r="BV273" s="115" t="str">
        <f t="shared" si="434"/>
        <v/>
      </c>
      <c r="BW273" s="115" t="str">
        <f t="shared" si="401"/>
        <v/>
      </c>
      <c r="BX273" s="120"/>
      <c r="BY273" s="115"/>
      <c r="BZ273" s="120"/>
      <c r="CA273" s="124"/>
      <c r="CB273" s="125"/>
      <c r="CC273" s="126"/>
      <c r="CD273" s="127" t="str">
        <f t="shared" si="483"/>
        <v/>
      </c>
      <c r="CE273" s="128" t="str">
        <f t="shared" si="483"/>
        <v/>
      </c>
      <c r="CF273" s="259"/>
      <c r="CG273" s="130"/>
      <c r="CH273" s="130"/>
      <c r="CI273" s="130"/>
      <c r="CJ273" s="131"/>
      <c r="CK273" s="131"/>
      <c r="CL273" s="132"/>
    </row>
    <row r="274" spans="1:90" ht="25.5" customHeight="1" x14ac:dyDescent="0.25">
      <c r="A274" s="133"/>
      <c r="B274" s="78"/>
      <c r="C274" s="79" t="str">
        <f t="shared" si="481"/>
        <v>Kommunikation zwischen
Schutz 1 Feld -E1-Q13 und LZG gestört.</v>
      </c>
      <c r="D274" s="80" t="str">
        <f t="shared" si="476"/>
        <v>Z</v>
      </c>
      <c r="E274" s="81"/>
      <c r="F274" s="83" t="s">
        <v>696</v>
      </c>
      <c r="G274" s="282" t="s">
        <v>786</v>
      </c>
      <c r="H274" s="84"/>
      <c r="I274" s="236"/>
      <c r="J274" s="86"/>
      <c r="K274" s="87"/>
      <c r="L274" s="88"/>
      <c r="M274" s="89"/>
      <c r="N274" s="85"/>
      <c r="O274" s="90"/>
      <c r="P274" s="86"/>
      <c r="Q274" s="86"/>
      <c r="R274" s="91" t="s">
        <v>550</v>
      </c>
      <c r="S274" s="92"/>
      <c r="T274" s="90"/>
      <c r="U274" s="90"/>
      <c r="V274" s="86"/>
      <c r="W274" s="93" t="str">
        <f t="shared" si="477"/>
        <v/>
      </c>
      <c r="X274" s="94"/>
      <c r="Y274" s="95"/>
      <c r="Z274" s="96"/>
      <c r="AA274" s="97"/>
      <c r="AB274" s="98" t="str">
        <f t="shared" si="482"/>
        <v/>
      </c>
      <c r="AC274" s="99"/>
      <c r="AD274" s="99"/>
      <c r="AE274" s="97"/>
      <c r="AF274" s="100"/>
      <c r="AG274" s="100"/>
      <c r="AH274" s="302"/>
      <c r="AI274" s="302"/>
      <c r="AJ274" s="101"/>
      <c r="AK274" s="101"/>
      <c r="AL274" s="101"/>
      <c r="AM274" s="101"/>
      <c r="AN274" s="101"/>
      <c r="AO274" s="102"/>
      <c r="AP274" s="103"/>
      <c r="AQ274" s="104"/>
      <c r="AR274" s="102"/>
      <c r="AS274" s="102"/>
      <c r="AT274" s="102"/>
      <c r="AU274" s="105"/>
      <c r="AV274" s="119"/>
      <c r="AW274" s="120" t="str">
        <f t="shared" si="431"/>
        <v/>
      </c>
      <c r="AX274" s="120"/>
      <c r="AY274" s="120"/>
      <c r="AZ274" s="120"/>
      <c r="BA274" s="120"/>
      <c r="BB274" s="120" t="str">
        <f t="shared" si="484"/>
        <v/>
      </c>
      <c r="BC274" s="120"/>
      <c r="BD274" s="120"/>
      <c r="BE274" s="120"/>
      <c r="BF274" s="120"/>
      <c r="BG274" s="120"/>
      <c r="BH274" s="110" t="str">
        <f>IF(BG274="","",IF(ISERROR(VLOOKUP(BG274,[2]KNULI!$A$2:$J$1250,3,0)),"!!! FEHLER MIT DER IGRULI-VERKNÜPFUNG !!!",VLOOKUP(BG274,[2]KNULI!$A$2:$J$1250,3,0)))</f>
        <v/>
      </c>
      <c r="BI274" s="110" t="str">
        <f>IF(BG274="","",IF(ISERROR(VLOOKUP(BG274,[2]KNULI!$A$2:$J$1250,2,0)),"!!! FEHLER MIT DER IGRULI-VERKNÜPFUNG !!!",VLOOKUP(BG274,[2]KNULI!$A$2:$J$1250,2,0)))</f>
        <v/>
      </c>
      <c r="BJ274" s="110" t="str">
        <f>IF(BG274="","",IF(ISERROR(VLOOKUP(BG274,[2]KNULI!$A$2:$J$1250,4,0)),"!!! FEHLER MIT DER IGRULI-VERKNÜPFUNG !!!",VLOOKUP(BG274,[2]KNULI!$A$2:$J$1250,4,0)))</f>
        <v/>
      </c>
      <c r="BK274" s="111" t="str">
        <f>IF(BG274="","",IF(ISERROR(VLOOKUP(BG274,[2]KNULI!$A$2:$J$1250,5,0)),"!!! FEHLER MIT DER IGRULI-VERKNÜPFUNG !!!",VLOOKUP(BG274,[2]KNULI!$A$2:$J$1250,5,0)))</f>
        <v/>
      </c>
      <c r="BL274" s="241"/>
      <c r="BM274" s="120"/>
      <c r="BN274" s="199"/>
      <c r="BO274" s="215"/>
      <c r="BP274" s="122"/>
      <c r="BQ274" s="122"/>
      <c r="BR274" s="123"/>
      <c r="BS274" s="250"/>
      <c r="BT274" s="115"/>
      <c r="BU274" s="115" t="str">
        <f t="shared" si="433"/>
        <v/>
      </c>
      <c r="BV274" s="115" t="str">
        <f t="shared" si="434"/>
        <v/>
      </c>
      <c r="BW274" s="115" t="str">
        <f t="shared" si="401"/>
        <v/>
      </c>
      <c r="BX274" s="120"/>
      <c r="BY274" s="115"/>
      <c r="BZ274" s="120"/>
      <c r="CA274" s="124"/>
      <c r="CB274" s="125"/>
      <c r="CC274" s="126"/>
      <c r="CD274" s="127" t="str">
        <f t="shared" si="483"/>
        <v/>
      </c>
      <c r="CE274" s="128" t="str">
        <f t="shared" si="483"/>
        <v/>
      </c>
      <c r="CF274" s="259"/>
      <c r="CG274" s="130"/>
      <c r="CH274" s="130"/>
      <c r="CI274" s="130"/>
      <c r="CJ274" s="131"/>
      <c r="CK274" s="131"/>
      <c r="CL274" s="132"/>
    </row>
    <row r="275" spans="1:90" ht="25.5" customHeight="1" x14ac:dyDescent="0.25">
      <c r="A275" s="133"/>
      <c r="B275" s="78"/>
      <c r="C275" s="79" t="str">
        <f t="shared" si="481"/>
        <v>Kommunikation zwischen
Schutz 2 Feld -E1-Q13 und LZG gestört.</v>
      </c>
      <c r="D275" s="80" t="str">
        <f t="shared" si="476"/>
        <v>Z</v>
      </c>
      <c r="E275" s="81"/>
      <c r="F275" s="83" t="s">
        <v>697</v>
      </c>
      <c r="G275" s="282" t="s">
        <v>816</v>
      </c>
      <c r="H275" s="84"/>
      <c r="I275" s="236"/>
      <c r="J275" s="86"/>
      <c r="K275" s="87"/>
      <c r="L275" s="88"/>
      <c r="M275" s="89"/>
      <c r="N275" s="85"/>
      <c r="O275" s="90"/>
      <c r="P275" s="86"/>
      <c r="Q275" s="86"/>
      <c r="R275" s="91" t="s">
        <v>550</v>
      </c>
      <c r="S275" s="92"/>
      <c r="T275" s="90"/>
      <c r="U275" s="90"/>
      <c r="V275" s="86"/>
      <c r="W275" s="93" t="str">
        <f t="shared" si="477"/>
        <v/>
      </c>
      <c r="X275" s="94"/>
      <c r="Y275" s="95"/>
      <c r="Z275" s="96"/>
      <c r="AA275" s="97"/>
      <c r="AB275" s="98" t="str">
        <f t="shared" si="482"/>
        <v/>
      </c>
      <c r="AC275" s="99"/>
      <c r="AD275" s="99"/>
      <c r="AE275" s="97"/>
      <c r="AF275" s="100"/>
      <c r="AG275" s="100"/>
      <c r="AH275" s="302"/>
      <c r="AI275" s="302"/>
      <c r="AJ275" s="101"/>
      <c r="AK275" s="101"/>
      <c r="AL275" s="101"/>
      <c r="AM275" s="101"/>
      <c r="AN275" s="101"/>
      <c r="AO275" s="102"/>
      <c r="AP275" s="103"/>
      <c r="AQ275" s="104"/>
      <c r="AR275" s="102"/>
      <c r="AS275" s="102"/>
      <c r="AT275" s="102"/>
      <c r="AU275" s="105"/>
      <c r="AV275" s="119"/>
      <c r="AW275" s="120" t="str">
        <f t="shared" si="431"/>
        <v/>
      </c>
      <c r="AX275" s="120"/>
      <c r="AY275" s="120"/>
      <c r="AZ275" s="120"/>
      <c r="BA275" s="120"/>
      <c r="BB275" s="120" t="str">
        <f t="shared" si="484"/>
        <v/>
      </c>
      <c r="BC275" s="120"/>
      <c r="BD275" s="120"/>
      <c r="BE275" s="120"/>
      <c r="BF275" s="120"/>
      <c r="BG275" s="120"/>
      <c r="BH275" s="110" t="str">
        <f>IF(BG275="","",IF(ISERROR(VLOOKUP(BG275,[2]KNULI!$A$2:$J$1250,3,0)),"!!! FEHLER MIT DER IGRULI-VERKNÜPFUNG !!!",VLOOKUP(BG275,[2]KNULI!$A$2:$J$1250,3,0)))</f>
        <v/>
      </c>
      <c r="BI275" s="110" t="str">
        <f>IF(BG275="","",IF(ISERROR(VLOOKUP(BG275,[2]KNULI!$A$2:$J$1250,2,0)),"!!! FEHLER MIT DER IGRULI-VERKNÜPFUNG !!!",VLOOKUP(BG275,[2]KNULI!$A$2:$J$1250,2,0)))</f>
        <v/>
      </c>
      <c r="BJ275" s="110" t="str">
        <f>IF(BG275="","",IF(ISERROR(VLOOKUP(BG275,[2]KNULI!$A$2:$J$1250,4,0)),"!!! FEHLER MIT DER IGRULI-VERKNÜPFUNG !!!",VLOOKUP(BG275,[2]KNULI!$A$2:$J$1250,4,0)))</f>
        <v/>
      </c>
      <c r="BK275" s="111" t="str">
        <f>IF(BG275="","",IF(ISERROR(VLOOKUP(BG275,[2]KNULI!$A$2:$J$1250,5,0)),"!!! FEHLER MIT DER IGRULI-VERKNÜPFUNG !!!",VLOOKUP(BG275,[2]KNULI!$A$2:$J$1250,5,0)))</f>
        <v/>
      </c>
      <c r="BL275" s="241"/>
      <c r="BM275" s="120"/>
      <c r="BN275" s="199"/>
      <c r="BO275" s="215"/>
      <c r="BP275" s="122"/>
      <c r="BQ275" s="122"/>
      <c r="BR275" s="123"/>
      <c r="BS275" s="250"/>
      <c r="BT275" s="115"/>
      <c r="BU275" s="115" t="str">
        <f t="shared" si="433"/>
        <v/>
      </c>
      <c r="BV275" s="115" t="str">
        <f t="shared" si="434"/>
        <v/>
      </c>
      <c r="BW275" s="115" t="str">
        <f t="shared" si="401"/>
        <v/>
      </c>
      <c r="BX275" s="120"/>
      <c r="BY275" s="115"/>
      <c r="BZ275" s="120"/>
      <c r="CA275" s="124"/>
      <c r="CB275" s="125"/>
      <c r="CC275" s="126"/>
      <c r="CD275" s="127" t="str">
        <f t="shared" si="483"/>
        <v/>
      </c>
      <c r="CE275" s="128" t="str">
        <f t="shared" si="483"/>
        <v/>
      </c>
      <c r="CF275" s="259"/>
      <c r="CG275" s="130"/>
      <c r="CH275" s="130"/>
      <c r="CI275" s="130"/>
      <c r="CJ275" s="131"/>
      <c r="CK275" s="131"/>
      <c r="CL275" s="132"/>
    </row>
    <row r="276" spans="1:90" ht="25.5" customHeight="1" x14ac:dyDescent="0.25">
      <c r="A276" s="133"/>
      <c r="B276" s="78"/>
      <c r="C276" s="79" t="str">
        <f t="shared" si="481"/>
        <v>Kommunikation zwischen
Schutz 1 Feld -E1-Q14 und LZG gestört.</v>
      </c>
      <c r="D276" s="80" t="str">
        <f t="shared" si="476"/>
        <v>Z</v>
      </c>
      <c r="E276" s="81"/>
      <c r="F276" s="83" t="s">
        <v>696</v>
      </c>
      <c r="G276" s="282" t="s">
        <v>787</v>
      </c>
      <c r="H276" s="84"/>
      <c r="I276" s="236"/>
      <c r="J276" s="86"/>
      <c r="K276" s="87"/>
      <c r="L276" s="88"/>
      <c r="M276" s="89"/>
      <c r="N276" s="85"/>
      <c r="O276" s="90"/>
      <c r="P276" s="86"/>
      <c r="Q276" s="86"/>
      <c r="R276" s="91" t="s">
        <v>550</v>
      </c>
      <c r="S276" s="92"/>
      <c r="T276" s="90"/>
      <c r="U276" s="90"/>
      <c r="V276" s="86"/>
      <c r="W276" s="93" t="str">
        <f t="shared" si="477"/>
        <v/>
      </c>
      <c r="X276" s="94"/>
      <c r="Y276" s="95"/>
      <c r="Z276" s="96"/>
      <c r="AA276" s="97"/>
      <c r="AB276" s="98" t="str">
        <f t="shared" si="482"/>
        <v/>
      </c>
      <c r="AC276" s="99"/>
      <c r="AD276" s="99"/>
      <c r="AE276" s="97"/>
      <c r="AF276" s="100"/>
      <c r="AG276" s="100"/>
      <c r="AH276" s="302"/>
      <c r="AI276" s="302"/>
      <c r="AJ276" s="101"/>
      <c r="AK276" s="101"/>
      <c r="AL276" s="101"/>
      <c r="AM276" s="101"/>
      <c r="AN276" s="101"/>
      <c r="AO276" s="102"/>
      <c r="AP276" s="103"/>
      <c r="AQ276" s="104"/>
      <c r="AR276" s="102"/>
      <c r="AS276" s="102"/>
      <c r="AT276" s="102"/>
      <c r="AU276" s="105"/>
      <c r="AV276" s="119"/>
      <c r="AW276" s="120" t="str">
        <f t="shared" si="431"/>
        <v/>
      </c>
      <c r="AX276" s="120"/>
      <c r="AY276" s="120"/>
      <c r="AZ276" s="120"/>
      <c r="BA276" s="120"/>
      <c r="BB276" s="120" t="str">
        <f t="shared" si="484"/>
        <v/>
      </c>
      <c r="BC276" s="120"/>
      <c r="BD276" s="120"/>
      <c r="BE276" s="120"/>
      <c r="BF276" s="120"/>
      <c r="BG276" s="120"/>
      <c r="BH276" s="110" t="str">
        <f>IF(BG276="","",IF(ISERROR(VLOOKUP(BG276,[2]KNULI!$A$2:$J$1250,3,0)),"!!! FEHLER MIT DER IGRULI-VERKNÜPFUNG !!!",VLOOKUP(BG276,[2]KNULI!$A$2:$J$1250,3,0)))</f>
        <v/>
      </c>
      <c r="BI276" s="110" t="str">
        <f>IF(BG276="","",IF(ISERROR(VLOOKUP(BG276,[2]KNULI!$A$2:$J$1250,2,0)),"!!! FEHLER MIT DER IGRULI-VERKNÜPFUNG !!!",VLOOKUP(BG276,[2]KNULI!$A$2:$J$1250,2,0)))</f>
        <v/>
      </c>
      <c r="BJ276" s="110" t="str">
        <f>IF(BG276="","",IF(ISERROR(VLOOKUP(BG276,[2]KNULI!$A$2:$J$1250,4,0)),"!!! FEHLER MIT DER IGRULI-VERKNÜPFUNG !!!",VLOOKUP(BG276,[2]KNULI!$A$2:$J$1250,4,0)))</f>
        <v/>
      </c>
      <c r="BK276" s="111" t="str">
        <f>IF(BG276="","",IF(ISERROR(VLOOKUP(BG276,[2]KNULI!$A$2:$J$1250,5,0)),"!!! FEHLER MIT DER IGRULI-VERKNÜPFUNG !!!",VLOOKUP(BG276,[2]KNULI!$A$2:$J$1250,5,0)))</f>
        <v/>
      </c>
      <c r="BL276" s="241"/>
      <c r="BM276" s="120"/>
      <c r="BN276" s="199"/>
      <c r="BO276" s="215"/>
      <c r="BP276" s="122"/>
      <c r="BQ276" s="122"/>
      <c r="BR276" s="123"/>
      <c r="BS276" s="250"/>
      <c r="BT276" s="115"/>
      <c r="BU276" s="115" t="str">
        <f t="shared" si="433"/>
        <v/>
      </c>
      <c r="BV276" s="115" t="str">
        <f t="shared" si="434"/>
        <v/>
      </c>
      <c r="BW276" s="115" t="str">
        <f t="shared" si="401"/>
        <v/>
      </c>
      <c r="BX276" s="120"/>
      <c r="BY276" s="115"/>
      <c r="BZ276" s="120"/>
      <c r="CA276" s="124"/>
      <c r="CB276" s="125"/>
      <c r="CC276" s="126"/>
      <c r="CD276" s="127" t="str">
        <f t="shared" si="483"/>
        <v/>
      </c>
      <c r="CE276" s="128" t="str">
        <f t="shared" si="483"/>
        <v/>
      </c>
      <c r="CF276" s="259"/>
      <c r="CG276" s="130"/>
      <c r="CH276" s="130"/>
      <c r="CI276" s="130"/>
      <c r="CJ276" s="131"/>
      <c r="CK276" s="131"/>
      <c r="CL276" s="132"/>
    </row>
    <row r="277" spans="1:90" ht="25.5" customHeight="1" x14ac:dyDescent="0.25">
      <c r="A277" s="133"/>
      <c r="B277" s="78"/>
      <c r="C277" s="79" t="str">
        <f t="shared" si="481"/>
        <v>Kommunikation zwischen
Schutz 2 Feld -E1-Q14 und LZG gestört.</v>
      </c>
      <c r="D277" s="80" t="str">
        <f t="shared" si="476"/>
        <v>Z</v>
      </c>
      <c r="E277" s="81"/>
      <c r="F277" s="83" t="s">
        <v>697</v>
      </c>
      <c r="G277" s="282" t="s">
        <v>817</v>
      </c>
      <c r="H277" s="84"/>
      <c r="I277" s="236"/>
      <c r="J277" s="86"/>
      <c r="K277" s="87"/>
      <c r="L277" s="88"/>
      <c r="M277" s="89"/>
      <c r="N277" s="85"/>
      <c r="O277" s="90"/>
      <c r="P277" s="86"/>
      <c r="Q277" s="86"/>
      <c r="R277" s="91" t="s">
        <v>550</v>
      </c>
      <c r="S277" s="92"/>
      <c r="T277" s="90"/>
      <c r="U277" s="90"/>
      <c r="V277" s="86"/>
      <c r="W277" s="93" t="str">
        <f t="shared" si="477"/>
        <v/>
      </c>
      <c r="X277" s="94"/>
      <c r="Y277" s="95"/>
      <c r="Z277" s="96"/>
      <c r="AA277" s="97"/>
      <c r="AB277" s="98" t="str">
        <f t="shared" si="482"/>
        <v/>
      </c>
      <c r="AC277" s="99"/>
      <c r="AD277" s="99"/>
      <c r="AE277" s="97"/>
      <c r="AF277" s="100"/>
      <c r="AG277" s="100"/>
      <c r="AH277" s="302"/>
      <c r="AI277" s="302"/>
      <c r="AJ277" s="101"/>
      <c r="AK277" s="101"/>
      <c r="AL277" s="101"/>
      <c r="AM277" s="101"/>
      <c r="AN277" s="101"/>
      <c r="AO277" s="102"/>
      <c r="AP277" s="103"/>
      <c r="AQ277" s="104"/>
      <c r="AR277" s="102"/>
      <c r="AS277" s="102"/>
      <c r="AT277" s="102"/>
      <c r="AU277" s="105"/>
      <c r="AV277" s="119"/>
      <c r="AW277" s="120" t="str">
        <f t="shared" si="431"/>
        <v/>
      </c>
      <c r="AX277" s="120"/>
      <c r="AY277" s="120"/>
      <c r="AZ277" s="120"/>
      <c r="BA277" s="120"/>
      <c r="BB277" s="120" t="str">
        <f t="shared" si="484"/>
        <v/>
      </c>
      <c r="BC277" s="120"/>
      <c r="BD277" s="120"/>
      <c r="BE277" s="120"/>
      <c r="BF277" s="120"/>
      <c r="BG277" s="120"/>
      <c r="BH277" s="110" t="str">
        <f>IF(BG277="","",IF(ISERROR(VLOOKUP(BG277,[2]KNULI!$A$2:$J$1250,3,0)),"!!! FEHLER MIT DER IGRULI-VERKNÜPFUNG !!!",VLOOKUP(BG277,[2]KNULI!$A$2:$J$1250,3,0)))</f>
        <v/>
      </c>
      <c r="BI277" s="110" t="str">
        <f>IF(BG277="","",IF(ISERROR(VLOOKUP(BG277,[2]KNULI!$A$2:$J$1250,2,0)),"!!! FEHLER MIT DER IGRULI-VERKNÜPFUNG !!!",VLOOKUP(BG277,[2]KNULI!$A$2:$J$1250,2,0)))</f>
        <v/>
      </c>
      <c r="BJ277" s="110" t="str">
        <f>IF(BG277="","",IF(ISERROR(VLOOKUP(BG277,[2]KNULI!$A$2:$J$1250,4,0)),"!!! FEHLER MIT DER IGRULI-VERKNÜPFUNG !!!",VLOOKUP(BG277,[2]KNULI!$A$2:$J$1250,4,0)))</f>
        <v/>
      </c>
      <c r="BK277" s="111" t="str">
        <f>IF(BG277="","",IF(ISERROR(VLOOKUP(BG277,[2]KNULI!$A$2:$J$1250,5,0)),"!!! FEHLER MIT DER IGRULI-VERKNÜPFUNG !!!",VLOOKUP(BG277,[2]KNULI!$A$2:$J$1250,5,0)))</f>
        <v/>
      </c>
      <c r="BL277" s="241"/>
      <c r="BM277" s="120"/>
      <c r="BN277" s="199"/>
      <c r="BO277" s="215"/>
      <c r="BP277" s="122"/>
      <c r="BQ277" s="122"/>
      <c r="BR277" s="123"/>
      <c r="BS277" s="250"/>
      <c r="BT277" s="115"/>
      <c r="BU277" s="115" t="str">
        <f t="shared" si="433"/>
        <v/>
      </c>
      <c r="BV277" s="115" t="str">
        <f t="shared" si="434"/>
        <v/>
      </c>
      <c r="BW277" s="115" t="str">
        <f t="shared" si="401"/>
        <v/>
      </c>
      <c r="BX277" s="120"/>
      <c r="BY277" s="115"/>
      <c r="BZ277" s="120"/>
      <c r="CA277" s="124"/>
      <c r="CB277" s="125"/>
      <c r="CC277" s="126"/>
      <c r="CD277" s="127" t="str">
        <f t="shared" si="483"/>
        <v/>
      </c>
      <c r="CE277" s="128" t="str">
        <f t="shared" si="483"/>
        <v/>
      </c>
      <c r="CF277" s="259"/>
      <c r="CG277" s="130"/>
      <c r="CH277" s="130"/>
      <c r="CI277" s="130"/>
      <c r="CJ277" s="131"/>
      <c r="CK277" s="131"/>
      <c r="CL277" s="132"/>
    </row>
    <row r="278" spans="1:90" ht="25.5" customHeight="1" x14ac:dyDescent="0.25">
      <c r="A278" s="133"/>
      <c r="B278" s="78"/>
      <c r="C278" s="79" t="str">
        <f t="shared" si="481"/>
        <v>Kommunikation zwischen
Schutz 1 Feld -E1-Q15 und LZG gestört.</v>
      </c>
      <c r="D278" s="80" t="str">
        <f t="shared" si="476"/>
        <v>Z</v>
      </c>
      <c r="E278" s="81"/>
      <c r="F278" s="83" t="s">
        <v>696</v>
      </c>
      <c r="G278" s="282" t="s">
        <v>788</v>
      </c>
      <c r="H278" s="84"/>
      <c r="I278" s="236"/>
      <c r="J278" s="86"/>
      <c r="K278" s="87"/>
      <c r="L278" s="88"/>
      <c r="M278" s="89"/>
      <c r="N278" s="85"/>
      <c r="O278" s="90"/>
      <c r="P278" s="86"/>
      <c r="Q278" s="86"/>
      <c r="R278" s="91" t="s">
        <v>550</v>
      </c>
      <c r="S278" s="92"/>
      <c r="T278" s="90"/>
      <c r="U278" s="90"/>
      <c r="V278" s="86"/>
      <c r="W278" s="93" t="str">
        <f t="shared" si="477"/>
        <v/>
      </c>
      <c r="X278" s="94"/>
      <c r="Y278" s="95"/>
      <c r="Z278" s="96"/>
      <c r="AA278" s="97"/>
      <c r="AB278" s="98" t="str">
        <f t="shared" si="482"/>
        <v/>
      </c>
      <c r="AC278" s="99"/>
      <c r="AD278" s="99"/>
      <c r="AE278" s="97"/>
      <c r="AF278" s="100"/>
      <c r="AG278" s="100"/>
      <c r="AH278" s="302"/>
      <c r="AI278" s="302"/>
      <c r="AJ278" s="101"/>
      <c r="AK278" s="101"/>
      <c r="AL278" s="101"/>
      <c r="AM278" s="101"/>
      <c r="AN278" s="101"/>
      <c r="AO278" s="102"/>
      <c r="AP278" s="103"/>
      <c r="AQ278" s="104"/>
      <c r="AR278" s="102"/>
      <c r="AS278" s="102"/>
      <c r="AT278" s="102"/>
      <c r="AU278" s="105"/>
      <c r="AV278" s="119"/>
      <c r="AW278" s="120" t="str">
        <f t="shared" ref="AW278:AW312" si="485">IF(AV278&lt;&gt;"",$AW$7,"")</f>
        <v/>
      </c>
      <c r="AX278" s="120"/>
      <c r="AY278" s="120"/>
      <c r="AZ278" s="120"/>
      <c r="BA278" s="120"/>
      <c r="BB278" s="120" t="str">
        <f t="shared" si="484"/>
        <v/>
      </c>
      <c r="BC278" s="120"/>
      <c r="BD278" s="120"/>
      <c r="BE278" s="120"/>
      <c r="BF278" s="120"/>
      <c r="BG278" s="120"/>
      <c r="BH278" s="110" t="str">
        <f>IF(BG278="","",IF(ISERROR(VLOOKUP(BG278,[2]KNULI!$A$2:$J$1250,3,0)),"!!! FEHLER MIT DER IGRULI-VERKNÜPFUNG !!!",VLOOKUP(BG278,[2]KNULI!$A$2:$J$1250,3,0)))</f>
        <v/>
      </c>
      <c r="BI278" s="110" t="str">
        <f>IF(BG278="","",IF(ISERROR(VLOOKUP(BG278,[2]KNULI!$A$2:$J$1250,2,0)),"!!! FEHLER MIT DER IGRULI-VERKNÜPFUNG !!!",VLOOKUP(BG278,[2]KNULI!$A$2:$J$1250,2,0)))</f>
        <v/>
      </c>
      <c r="BJ278" s="110" t="str">
        <f>IF(BG278="","",IF(ISERROR(VLOOKUP(BG278,[2]KNULI!$A$2:$J$1250,4,0)),"!!! FEHLER MIT DER IGRULI-VERKNÜPFUNG !!!",VLOOKUP(BG278,[2]KNULI!$A$2:$J$1250,4,0)))</f>
        <v/>
      </c>
      <c r="BK278" s="111" t="str">
        <f>IF(BG278="","",IF(ISERROR(VLOOKUP(BG278,[2]KNULI!$A$2:$J$1250,5,0)),"!!! FEHLER MIT DER IGRULI-VERKNÜPFUNG !!!",VLOOKUP(BG278,[2]KNULI!$A$2:$J$1250,5,0)))</f>
        <v/>
      </c>
      <c r="BL278" s="241"/>
      <c r="BM278" s="120"/>
      <c r="BN278" s="199"/>
      <c r="BO278" s="215"/>
      <c r="BP278" s="122"/>
      <c r="BQ278" s="122"/>
      <c r="BR278" s="123"/>
      <c r="BS278" s="250"/>
      <c r="BT278" s="115"/>
      <c r="BU278" s="115" t="str">
        <f t="shared" ref="BU278:BU312" si="486">IF(AV278&lt;&gt;"",AV278,"")</f>
        <v/>
      </c>
      <c r="BV278" s="115" t="str">
        <f t="shared" ref="BV278:BV312" si="487">IF(AV278&lt;&gt;"",$BV$7,"")</f>
        <v/>
      </c>
      <c r="BW278" s="115" t="str">
        <f t="shared" si="401"/>
        <v/>
      </c>
      <c r="BX278" s="120"/>
      <c r="BY278" s="115"/>
      <c r="BZ278" s="120"/>
      <c r="CA278" s="124"/>
      <c r="CB278" s="125"/>
      <c r="CC278" s="126"/>
      <c r="CD278" s="127" t="str">
        <f t="shared" si="483"/>
        <v/>
      </c>
      <c r="CE278" s="128" t="str">
        <f t="shared" si="483"/>
        <v/>
      </c>
      <c r="CF278" s="259"/>
      <c r="CG278" s="130"/>
      <c r="CH278" s="130"/>
      <c r="CI278" s="130"/>
      <c r="CJ278" s="131"/>
      <c r="CK278" s="131"/>
      <c r="CL278" s="132"/>
    </row>
    <row r="279" spans="1:90" ht="25.5" customHeight="1" x14ac:dyDescent="0.25">
      <c r="A279" s="133"/>
      <c r="B279" s="78"/>
      <c r="C279" s="79" t="str">
        <f t="shared" si="481"/>
        <v>Kommunikation zwischen
Schutz 2 Feld -E1-Q15 und LZG gestört.</v>
      </c>
      <c r="D279" s="80" t="str">
        <f t="shared" si="476"/>
        <v>Z</v>
      </c>
      <c r="E279" s="81"/>
      <c r="F279" s="83" t="s">
        <v>697</v>
      </c>
      <c r="G279" s="282" t="s">
        <v>818</v>
      </c>
      <c r="H279" s="84"/>
      <c r="I279" s="236"/>
      <c r="J279" s="86"/>
      <c r="K279" s="87"/>
      <c r="L279" s="88"/>
      <c r="M279" s="89"/>
      <c r="N279" s="85"/>
      <c r="O279" s="90"/>
      <c r="P279" s="86"/>
      <c r="Q279" s="86"/>
      <c r="R279" s="91" t="s">
        <v>550</v>
      </c>
      <c r="S279" s="92"/>
      <c r="T279" s="90"/>
      <c r="U279" s="90"/>
      <c r="V279" s="86"/>
      <c r="W279" s="93" t="str">
        <f t="shared" si="477"/>
        <v/>
      </c>
      <c r="X279" s="94"/>
      <c r="Y279" s="95"/>
      <c r="Z279" s="96"/>
      <c r="AA279" s="97"/>
      <c r="AB279" s="98" t="str">
        <f t="shared" si="482"/>
        <v/>
      </c>
      <c r="AC279" s="99"/>
      <c r="AD279" s="99"/>
      <c r="AE279" s="97"/>
      <c r="AF279" s="100"/>
      <c r="AG279" s="100"/>
      <c r="AH279" s="302"/>
      <c r="AI279" s="302"/>
      <c r="AJ279" s="101"/>
      <c r="AK279" s="101"/>
      <c r="AL279" s="101"/>
      <c r="AM279" s="101"/>
      <c r="AN279" s="101"/>
      <c r="AO279" s="102"/>
      <c r="AP279" s="103"/>
      <c r="AQ279" s="104"/>
      <c r="AR279" s="102"/>
      <c r="AS279" s="102"/>
      <c r="AT279" s="102"/>
      <c r="AU279" s="105"/>
      <c r="AV279" s="119"/>
      <c r="AW279" s="120" t="str">
        <f t="shared" si="485"/>
        <v/>
      </c>
      <c r="AX279" s="120"/>
      <c r="AY279" s="120"/>
      <c r="AZ279" s="120"/>
      <c r="BA279" s="120"/>
      <c r="BB279" s="120" t="str">
        <f t="shared" si="484"/>
        <v/>
      </c>
      <c r="BC279" s="120"/>
      <c r="BD279" s="120"/>
      <c r="BE279" s="120"/>
      <c r="BF279" s="120"/>
      <c r="BG279" s="120"/>
      <c r="BH279" s="110" t="str">
        <f>IF(BG279="","",IF(ISERROR(VLOOKUP(BG279,[2]KNULI!$A$2:$J$1250,3,0)),"!!! FEHLER MIT DER IGRULI-VERKNÜPFUNG !!!",VLOOKUP(BG279,[2]KNULI!$A$2:$J$1250,3,0)))</f>
        <v/>
      </c>
      <c r="BI279" s="110" t="str">
        <f>IF(BG279="","",IF(ISERROR(VLOOKUP(BG279,[2]KNULI!$A$2:$J$1250,2,0)),"!!! FEHLER MIT DER IGRULI-VERKNÜPFUNG !!!",VLOOKUP(BG279,[2]KNULI!$A$2:$J$1250,2,0)))</f>
        <v/>
      </c>
      <c r="BJ279" s="110" t="str">
        <f>IF(BG279="","",IF(ISERROR(VLOOKUP(BG279,[2]KNULI!$A$2:$J$1250,4,0)),"!!! FEHLER MIT DER IGRULI-VERKNÜPFUNG !!!",VLOOKUP(BG279,[2]KNULI!$A$2:$J$1250,4,0)))</f>
        <v/>
      </c>
      <c r="BK279" s="111" t="str">
        <f>IF(BG279="","",IF(ISERROR(VLOOKUP(BG279,[2]KNULI!$A$2:$J$1250,5,0)),"!!! FEHLER MIT DER IGRULI-VERKNÜPFUNG !!!",VLOOKUP(BG279,[2]KNULI!$A$2:$J$1250,5,0)))</f>
        <v/>
      </c>
      <c r="BL279" s="241"/>
      <c r="BM279" s="120"/>
      <c r="BN279" s="199"/>
      <c r="BO279" s="215"/>
      <c r="BP279" s="122"/>
      <c r="BQ279" s="122"/>
      <c r="BR279" s="123"/>
      <c r="BS279" s="250"/>
      <c r="BT279" s="115"/>
      <c r="BU279" s="115" t="str">
        <f t="shared" si="486"/>
        <v/>
      </c>
      <c r="BV279" s="115" t="str">
        <f t="shared" si="487"/>
        <v/>
      </c>
      <c r="BW279" s="115" t="str">
        <f t="shared" ref="BW279:BW312" si="488">IF($AV279&lt;&gt;"",$BW$7,"")</f>
        <v/>
      </c>
      <c r="BX279" s="120"/>
      <c r="BY279" s="115"/>
      <c r="BZ279" s="120"/>
      <c r="CA279" s="124"/>
      <c r="CB279" s="125"/>
      <c r="CC279" s="126"/>
      <c r="CD279" s="127" t="str">
        <f t="shared" si="483"/>
        <v/>
      </c>
      <c r="CE279" s="128" t="str">
        <f t="shared" si="483"/>
        <v/>
      </c>
      <c r="CF279" s="259"/>
      <c r="CG279" s="130"/>
      <c r="CH279" s="130"/>
      <c r="CI279" s="130"/>
      <c r="CJ279" s="131"/>
      <c r="CK279" s="131"/>
      <c r="CL279" s="132"/>
    </row>
    <row r="280" spans="1:90" ht="25.5" customHeight="1" x14ac:dyDescent="0.25">
      <c r="A280" s="133"/>
      <c r="B280" s="78"/>
      <c r="C280" s="79" t="str">
        <f t="shared" si="481"/>
        <v>Kommunikation zwischen
Schutz 1 Feld -E1-Q16 und LZG gestört.</v>
      </c>
      <c r="D280" s="80" t="str">
        <f t="shared" si="476"/>
        <v>Z</v>
      </c>
      <c r="E280" s="81"/>
      <c r="F280" s="83" t="s">
        <v>696</v>
      </c>
      <c r="G280" s="282" t="s">
        <v>789</v>
      </c>
      <c r="H280" s="84"/>
      <c r="I280" s="236"/>
      <c r="J280" s="86"/>
      <c r="K280" s="87"/>
      <c r="L280" s="88"/>
      <c r="M280" s="89"/>
      <c r="N280" s="85"/>
      <c r="O280" s="90"/>
      <c r="P280" s="86"/>
      <c r="Q280" s="86"/>
      <c r="R280" s="91" t="s">
        <v>550</v>
      </c>
      <c r="S280" s="92"/>
      <c r="T280" s="90"/>
      <c r="U280" s="90"/>
      <c r="V280" s="86"/>
      <c r="W280" s="93" t="str">
        <f t="shared" si="477"/>
        <v/>
      </c>
      <c r="X280" s="94"/>
      <c r="Y280" s="95"/>
      <c r="Z280" s="96"/>
      <c r="AA280" s="97"/>
      <c r="AB280" s="98" t="str">
        <f t="shared" si="482"/>
        <v/>
      </c>
      <c r="AC280" s="99"/>
      <c r="AD280" s="99"/>
      <c r="AE280" s="97"/>
      <c r="AF280" s="100"/>
      <c r="AG280" s="100"/>
      <c r="AH280" s="302"/>
      <c r="AI280" s="302"/>
      <c r="AJ280" s="101"/>
      <c r="AK280" s="101"/>
      <c r="AL280" s="101"/>
      <c r="AM280" s="101"/>
      <c r="AN280" s="101"/>
      <c r="AO280" s="102"/>
      <c r="AP280" s="103"/>
      <c r="AQ280" s="104"/>
      <c r="AR280" s="102"/>
      <c r="AS280" s="102"/>
      <c r="AT280" s="102"/>
      <c r="AU280" s="105"/>
      <c r="AV280" s="119"/>
      <c r="AW280" s="120" t="str">
        <f t="shared" si="485"/>
        <v/>
      </c>
      <c r="AX280" s="120"/>
      <c r="AY280" s="120"/>
      <c r="AZ280" s="120"/>
      <c r="BA280" s="120"/>
      <c r="BB280" s="120" t="str">
        <f t="shared" si="484"/>
        <v/>
      </c>
      <c r="BC280" s="120"/>
      <c r="BD280" s="120"/>
      <c r="BE280" s="120"/>
      <c r="BF280" s="120"/>
      <c r="BG280" s="120"/>
      <c r="BH280" s="110" t="str">
        <f>IF(BG280="","",IF(ISERROR(VLOOKUP(BG280,[2]KNULI!$A$2:$J$1250,3,0)),"!!! FEHLER MIT DER IGRULI-VERKNÜPFUNG !!!",VLOOKUP(BG280,[2]KNULI!$A$2:$J$1250,3,0)))</f>
        <v/>
      </c>
      <c r="BI280" s="110" t="str">
        <f>IF(BG280="","",IF(ISERROR(VLOOKUP(BG280,[2]KNULI!$A$2:$J$1250,2,0)),"!!! FEHLER MIT DER IGRULI-VERKNÜPFUNG !!!",VLOOKUP(BG280,[2]KNULI!$A$2:$J$1250,2,0)))</f>
        <v/>
      </c>
      <c r="BJ280" s="110" t="str">
        <f>IF(BG280="","",IF(ISERROR(VLOOKUP(BG280,[2]KNULI!$A$2:$J$1250,4,0)),"!!! FEHLER MIT DER IGRULI-VERKNÜPFUNG !!!",VLOOKUP(BG280,[2]KNULI!$A$2:$J$1250,4,0)))</f>
        <v/>
      </c>
      <c r="BK280" s="111" t="str">
        <f>IF(BG280="","",IF(ISERROR(VLOOKUP(BG280,[2]KNULI!$A$2:$J$1250,5,0)),"!!! FEHLER MIT DER IGRULI-VERKNÜPFUNG !!!",VLOOKUP(BG280,[2]KNULI!$A$2:$J$1250,5,0)))</f>
        <v/>
      </c>
      <c r="BL280" s="241"/>
      <c r="BM280" s="120"/>
      <c r="BN280" s="199"/>
      <c r="BO280" s="215"/>
      <c r="BP280" s="122"/>
      <c r="BQ280" s="122"/>
      <c r="BR280" s="123"/>
      <c r="BS280" s="250"/>
      <c r="BT280" s="115"/>
      <c r="BU280" s="115" t="str">
        <f t="shared" si="486"/>
        <v/>
      </c>
      <c r="BV280" s="115" t="str">
        <f t="shared" si="487"/>
        <v/>
      </c>
      <c r="BW280" s="115" t="str">
        <f t="shared" si="488"/>
        <v/>
      </c>
      <c r="BX280" s="120"/>
      <c r="BY280" s="115"/>
      <c r="BZ280" s="120"/>
      <c r="CA280" s="124"/>
      <c r="CB280" s="125"/>
      <c r="CC280" s="126"/>
      <c r="CD280" s="127" t="str">
        <f t="shared" si="483"/>
        <v/>
      </c>
      <c r="CE280" s="128" t="str">
        <f t="shared" si="483"/>
        <v/>
      </c>
      <c r="CF280" s="259"/>
      <c r="CG280" s="130"/>
      <c r="CH280" s="130"/>
      <c r="CI280" s="130"/>
      <c r="CJ280" s="131"/>
      <c r="CK280" s="131"/>
      <c r="CL280" s="132"/>
    </row>
    <row r="281" spans="1:90" ht="25.5" customHeight="1" x14ac:dyDescent="0.25">
      <c r="A281" s="133"/>
      <c r="B281" s="78"/>
      <c r="C281" s="79" t="str">
        <f t="shared" si="481"/>
        <v>Kommunikation zwischen
Schutz 2 Feld -E1-Q16 und LZG gestört.</v>
      </c>
      <c r="D281" s="80" t="str">
        <f t="shared" si="476"/>
        <v>Z</v>
      </c>
      <c r="E281" s="81"/>
      <c r="F281" s="83" t="s">
        <v>697</v>
      </c>
      <c r="G281" s="282" t="s">
        <v>819</v>
      </c>
      <c r="H281" s="84"/>
      <c r="I281" s="236"/>
      <c r="J281" s="86"/>
      <c r="K281" s="87"/>
      <c r="L281" s="88"/>
      <c r="M281" s="89"/>
      <c r="N281" s="85"/>
      <c r="O281" s="90"/>
      <c r="P281" s="86"/>
      <c r="Q281" s="86"/>
      <c r="R281" s="91" t="s">
        <v>550</v>
      </c>
      <c r="S281" s="92"/>
      <c r="T281" s="90"/>
      <c r="U281" s="90"/>
      <c r="V281" s="86"/>
      <c r="W281" s="93" t="str">
        <f t="shared" si="477"/>
        <v/>
      </c>
      <c r="X281" s="94"/>
      <c r="Y281" s="95"/>
      <c r="Z281" s="96"/>
      <c r="AA281" s="97"/>
      <c r="AB281" s="98" t="str">
        <f t="shared" si="482"/>
        <v/>
      </c>
      <c r="AC281" s="99"/>
      <c r="AD281" s="99"/>
      <c r="AE281" s="97"/>
      <c r="AF281" s="100"/>
      <c r="AG281" s="100"/>
      <c r="AH281" s="302"/>
      <c r="AI281" s="302"/>
      <c r="AJ281" s="101"/>
      <c r="AK281" s="101"/>
      <c r="AL281" s="101"/>
      <c r="AM281" s="101"/>
      <c r="AN281" s="101"/>
      <c r="AO281" s="102"/>
      <c r="AP281" s="103"/>
      <c r="AQ281" s="104"/>
      <c r="AR281" s="102"/>
      <c r="AS281" s="102"/>
      <c r="AT281" s="102"/>
      <c r="AU281" s="105"/>
      <c r="AV281" s="119"/>
      <c r="AW281" s="120" t="str">
        <f t="shared" si="485"/>
        <v/>
      </c>
      <c r="AX281" s="120"/>
      <c r="AY281" s="120"/>
      <c r="AZ281" s="120"/>
      <c r="BA281" s="120"/>
      <c r="BB281" s="120" t="str">
        <f t="shared" si="484"/>
        <v/>
      </c>
      <c r="BC281" s="120"/>
      <c r="BD281" s="120"/>
      <c r="BE281" s="120"/>
      <c r="BF281" s="120"/>
      <c r="BG281" s="120"/>
      <c r="BH281" s="110" t="str">
        <f>IF(BG281="","",IF(ISERROR(VLOOKUP(BG281,[2]KNULI!$A$2:$J$1250,3,0)),"!!! FEHLER MIT DER IGRULI-VERKNÜPFUNG !!!",VLOOKUP(BG281,[2]KNULI!$A$2:$J$1250,3,0)))</f>
        <v/>
      </c>
      <c r="BI281" s="110" t="str">
        <f>IF(BG281="","",IF(ISERROR(VLOOKUP(BG281,[2]KNULI!$A$2:$J$1250,2,0)),"!!! FEHLER MIT DER IGRULI-VERKNÜPFUNG !!!",VLOOKUP(BG281,[2]KNULI!$A$2:$J$1250,2,0)))</f>
        <v/>
      </c>
      <c r="BJ281" s="110" t="str">
        <f>IF(BG281="","",IF(ISERROR(VLOOKUP(BG281,[2]KNULI!$A$2:$J$1250,4,0)),"!!! FEHLER MIT DER IGRULI-VERKNÜPFUNG !!!",VLOOKUP(BG281,[2]KNULI!$A$2:$J$1250,4,0)))</f>
        <v/>
      </c>
      <c r="BK281" s="111" t="str">
        <f>IF(BG281="","",IF(ISERROR(VLOOKUP(BG281,[2]KNULI!$A$2:$J$1250,5,0)),"!!! FEHLER MIT DER IGRULI-VERKNÜPFUNG !!!",VLOOKUP(BG281,[2]KNULI!$A$2:$J$1250,5,0)))</f>
        <v/>
      </c>
      <c r="BL281" s="241"/>
      <c r="BM281" s="120"/>
      <c r="BN281" s="199"/>
      <c r="BO281" s="215"/>
      <c r="BP281" s="122"/>
      <c r="BQ281" s="122"/>
      <c r="BR281" s="123"/>
      <c r="BS281" s="250"/>
      <c r="BT281" s="115"/>
      <c r="BU281" s="115" t="str">
        <f t="shared" si="486"/>
        <v/>
      </c>
      <c r="BV281" s="115" t="str">
        <f t="shared" si="487"/>
        <v/>
      </c>
      <c r="BW281" s="115" t="str">
        <f t="shared" si="488"/>
        <v/>
      </c>
      <c r="BX281" s="120"/>
      <c r="BY281" s="115"/>
      <c r="BZ281" s="120"/>
      <c r="CA281" s="124"/>
      <c r="CB281" s="125"/>
      <c r="CC281" s="126"/>
      <c r="CD281" s="127" t="str">
        <f t="shared" si="483"/>
        <v/>
      </c>
      <c r="CE281" s="128" t="str">
        <f t="shared" si="483"/>
        <v/>
      </c>
      <c r="CF281" s="259"/>
      <c r="CG281" s="130"/>
      <c r="CH281" s="130"/>
      <c r="CI281" s="130"/>
      <c r="CJ281" s="131"/>
      <c r="CK281" s="131"/>
      <c r="CL281" s="132"/>
    </row>
    <row r="282" spans="1:90" ht="25.5" customHeight="1" x14ac:dyDescent="0.25">
      <c r="A282" s="133"/>
      <c r="B282" s="78"/>
      <c r="C282" s="79" t="str">
        <f t="shared" si="481"/>
        <v>Kommunikation zwischen
Schutz 1 Feld -E1-Q17 und LZG gestört.</v>
      </c>
      <c r="D282" s="80" t="str">
        <f t="shared" si="476"/>
        <v>Z</v>
      </c>
      <c r="E282" s="81"/>
      <c r="F282" s="83" t="s">
        <v>696</v>
      </c>
      <c r="G282" s="282" t="s">
        <v>790</v>
      </c>
      <c r="H282" s="84"/>
      <c r="I282" s="236"/>
      <c r="J282" s="86"/>
      <c r="K282" s="87"/>
      <c r="L282" s="88"/>
      <c r="M282" s="89"/>
      <c r="N282" s="85"/>
      <c r="O282" s="90"/>
      <c r="P282" s="86"/>
      <c r="Q282" s="86"/>
      <c r="R282" s="91" t="s">
        <v>550</v>
      </c>
      <c r="S282" s="92"/>
      <c r="T282" s="90"/>
      <c r="U282" s="90"/>
      <c r="V282" s="86"/>
      <c r="W282" s="93" t="str">
        <f t="shared" si="477"/>
        <v/>
      </c>
      <c r="X282" s="94"/>
      <c r="Y282" s="95"/>
      <c r="Z282" s="96"/>
      <c r="AA282" s="97"/>
      <c r="AB282" s="98" t="str">
        <f t="shared" si="482"/>
        <v/>
      </c>
      <c r="AC282" s="99"/>
      <c r="AD282" s="99"/>
      <c r="AE282" s="97"/>
      <c r="AF282" s="100"/>
      <c r="AG282" s="100"/>
      <c r="AH282" s="302"/>
      <c r="AI282" s="302"/>
      <c r="AJ282" s="101"/>
      <c r="AK282" s="101"/>
      <c r="AL282" s="101"/>
      <c r="AM282" s="101"/>
      <c r="AN282" s="101"/>
      <c r="AO282" s="102"/>
      <c r="AP282" s="103"/>
      <c r="AQ282" s="104"/>
      <c r="AR282" s="102"/>
      <c r="AS282" s="102"/>
      <c r="AT282" s="102"/>
      <c r="AU282" s="105"/>
      <c r="AV282" s="119"/>
      <c r="AW282" s="120" t="str">
        <f t="shared" si="485"/>
        <v/>
      </c>
      <c r="AX282" s="120"/>
      <c r="AY282" s="120"/>
      <c r="AZ282" s="120"/>
      <c r="BA282" s="120"/>
      <c r="BB282" s="120" t="str">
        <f t="shared" si="484"/>
        <v/>
      </c>
      <c r="BC282" s="120"/>
      <c r="BD282" s="120"/>
      <c r="BE282" s="120"/>
      <c r="BF282" s="120"/>
      <c r="BG282" s="120"/>
      <c r="BH282" s="110" t="str">
        <f>IF(BG282="","",IF(ISERROR(VLOOKUP(BG282,[2]KNULI!$A$2:$J$1250,3,0)),"!!! FEHLER MIT DER IGRULI-VERKNÜPFUNG !!!",VLOOKUP(BG282,[2]KNULI!$A$2:$J$1250,3,0)))</f>
        <v/>
      </c>
      <c r="BI282" s="110" t="str">
        <f>IF(BG282="","",IF(ISERROR(VLOOKUP(BG282,[2]KNULI!$A$2:$J$1250,2,0)),"!!! FEHLER MIT DER IGRULI-VERKNÜPFUNG !!!",VLOOKUP(BG282,[2]KNULI!$A$2:$J$1250,2,0)))</f>
        <v/>
      </c>
      <c r="BJ282" s="110" t="str">
        <f>IF(BG282="","",IF(ISERROR(VLOOKUP(BG282,[2]KNULI!$A$2:$J$1250,4,0)),"!!! FEHLER MIT DER IGRULI-VERKNÜPFUNG !!!",VLOOKUP(BG282,[2]KNULI!$A$2:$J$1250,4,0)))</f>
        <v/>
      </c>
      <c r="BK282" s="111" t="str">
        <f>IF(BG282="","",IF(ISERROR(VLOOKUP(BG282,[2]KNULI!$A$2:$J$1250,5,0)),"!!! FEHLER MIT DER IGRULI-VERKNÜPFUNG !!!",VLOOKUP(BG282,[2]KNULI!$A$2:$J$1250,5,0)))</f>
        <v/>
      </c>
      <c r="BL282" s="241"/>
      <c r="BM282" s="120"/>
      <c r="BN282" s="199"/>
      <c r="BO282" s="215"/>
      <c r="BP282" s="122"/>
      <c r="BQ282" s="122"/>
      <c r="BR282" s="123"/>
      <c r="BS282" s="250"/>
      <c r="BT282" s="115"/>
      <c r="BU282" s="115" t="str">
        <f t="shared" si="486"/>
        <v/>
      </c>
      <c r="BV282" s="115" t="str">
        <f t="shared" si="487"/>
        <v/>
      </c>
      <c r="BW282" s="115" t="str">
        <f t="shared" si="488"/>
        <v/>
      </c>
      <c r="BX282" s="120"/>
      <c r="BY282" s="115"/>
      <c r="BZ282" s="120"/>
      <c r="CA282" s="124"/>
      <c r="CB282" s="125"/>
      <c r="CC282" s="126"/>
      <c r="CD282" s="127" t="str">
        <f t="shared" si="483"/>
        <v/>
      </c>
      <c r="CE282" s="128" t="str">
        <f t="shared" si="483"/>
        <v/>
      </c>
      <c r="CF282" s="259"/>
      <c r="CG282" s="130"/>
      <c r="CH282" s="130"/>
      <c r="CI282" s="130"/>
      <c r="CJ282" s="131"/>
      <c r="CK282" s="131"/>
      <c r="CL282" s="132"/>
    </row>
    <row r="283" spans="1:90" ht="25.5" customHeight="1" x14ac:dyDescent="0.25">
      <c r="A283" s="133"/>
      <c r="B283" s="78"/>
      <c r="C283" s="79" t="str">
        <f t="shared" si="481"/>
        <v>Kommunikation zwischen
Schutz 2 Feld -E1-Q17 und LZG gestört.</v>
      </c>
      <c r="D283" s="80" t="str">
        <f t="shared" si="476"/>
        <v>Z</v>
      </c>
      <c r="E283" s="81"/>
      <c r="F283" s="83" t="s">
        <v>697</v>
      </c>
      <c r="G283" s="282" t="s">
        <v>820</v>
      </c>
      <c r="H283" s="84"/>
      <c r="I283" s="236"/>
      <c r="J283" s="86"/>
      <c r="K283" s="87"/>
      <c r="L283" s="88"/>
      <c r="M283" s="89"/>
      <c r="N283" s="85"/>
      <c r="O283" s="90"/>
      <c r="P283" s="86"/>
      <c r="Q283" s="86"/>
      <c r="R283" s="91" t="s">
        <v>550</v>
      </c>
      <c r="S283" s="92"/>
      <c r="T283" s="90"/>
      <c r="U283" s="90"/>
      <c r="V283" s="86"/>
      <c r="W283" s="93" t="str">
        <f t="shared" si="477"/>
        <v/>
      </c>
      <c r="X283" s="94"/>
      <c r="Y283" s="95"/>
      <c r="Z283" s="96"/>
      <c r="AA283" s="97"/>
      <c r="AB283" s="98" t="str">
        <f t="shared" si="482"/>
        <v/>
      </c>
      <c r="AC283" s="99"/>
      <c r="AD283" s="99"/>
      <c r="AE283" s="97"/>
      <c r="AF283" s="100"/>
      <c r="AG283" s="100"/>
      <c r="AH283" s="302"/>
      <c r="AI283" s="302"/>
      <c r="AJ283" s="101"/>
      <c r="AK283" s="101"/>
      <c r="AL283" s="101"/>
      <c r="AM283" s="101"/>
      <c r="AN283" s="101"/>
      <c r="AO283" s="102"/>
      <c r="AP283" s="103"/>
      <c r="AQ283" s="104"/>
      <c r="AR283" s="102"/>
      <c r="AS283" s="102"/>
      <c r="AT283" s="102"/>
      <c r="AU283" s="105"/>
      <c r="AV283" s="119"/>
      <c r="AW283" s="120" t="str">
        <f t="shared" si="485"/>
        <v/>
      </c>
      <c r="AX283" s="120"/>
      <c r="AY283" s="120"/>
      <c r="AZ283" s="120"/>
      <c r="BA283" s="120"/>
      <c r="BB283" s="120" t="str">
        <f t="shared" si="484"/>
        <v/>
      </c>
      <c r="BC283" s="120"/>
      <c r="BD283" s="120"/>
      <c r="BE283" s="120"/>
      <c r="BF283" s="120"/>
      <c r="BG283" s="120"/>
      <c r="BH283" s="110" t="str">
        <f>IF(BG283="","",IF(ISERROR(VLOOKUP(BG283,[2]KNULI!$A$2:$J$1250,3,0)),"!!! FEHLER MIT DER IGRULI-VERKNÜPFUNG !!!",VLOOKUP(BG283,[2]KNULI!$A$2:$J$1250,3,0)))</f>
        <v/>
      </c>
      <c r="BI283" s="110" t="str">
        <f>IF(BG283="","",IF(ISERROR(VLOOKUP(BG283,[2]KNULI!$A$2:$J$1250,2,0)),"!!! FEHLER MIT DER IGRULI-VERKNÜPFUNG !!!",VLOOKUP(BG283,[2]KNULI!$A$2:$J$1250,2,0)))</f>
        <v/>
      </c>
      <c r="BJ283" s="110" t="str">
        <f>IF(BG283="","",IF(ISERROR(VLOOKUP(BG283,[2]KNULI!$A$2:$J$1250,4,0)),"!!! FEHLER MIT DER IGRULI-VERKNÜPFUNG !!!",VLOOKUP(BG283,[2]KNULI!$A$2:$J$1250,4,0)))</f>
        <v/>
      </c>
      <c r="BK283" s="111" t="str">
        <f>IF(BG283="","",IF(ISERROR(VLOOKUP(BG283,[2]KNULI!$A$2:$J$1250,5,0)),"!!! FEHLER MIT DER IGRULI-VERKNÜPFUNG !!!",VLOOKUP(BG283,[2]KNULI!$A$2:$J$1250,5,0)))</f>
        <v/>
      </c>
      <c r="BL283" s="241"/>
      <c r="BM283" s="120"/>
      <c r="BN283" s="199"/>
      <c r="BO283" s="215"/>
      <c r="BP283" s="122"/>
      <c r="BQ283" s="122"/>
      <c r="BR283" s="123"/>
      <c r="BS283" s="250"/>
      <c r="BT283" s="115"/>
      <c r="BU283" s="115" t="str">
        <f t="shared" si="486"/>
        <v/>
      </c>
      <c r="BV283" s="115" t="str">
        <f t="shared" si="487"/>
        <v/>
      </c>
      <c r="BW283" s="115" t="str">
        <f t="shared" si="488"/>
        <v/>
      </c>
      <c r="BX283" s="120"/>
      <c r="BY283" s="115"/>
      <c r="BZ283" s="120"/>
      <c r="CA283" s="124"/>
      <c r="CB283" s="125"/>
      <c r="CC283" s="126"/>
      <c r="CD283" s="127" t="str">
        <f t="shared" si="483"/>
        <v/>
      </c>
      <c r="CE283" s="128" t="str">
        <f t="shared" si="483"/>
        <v/>
      </c>
      <c r="CF283" s="259"/>
      <c r="CG283" s="130"/>
      <c r="CH283" s="130"/>
      <c r="CI283" s="130"/>
      <c r="CJ283" s="131"/>
      <c r="CK283" s="131"/>
      <c r="CL283" s="132"/>
    </row>
    <row r="284" spans="1:90" ht="25.5" customHeight="1" x14ac:dyDescent="0.25">
      <c r="A284" s="133"/>
      <c r="B284" s="78"/>
      <c r="C284" s="79" t="str">
        <f t="shared" si="481"/>
        <v>Kommunikation zwischen
Schutz 1 Feld -E1-Q18 und LZG gestört.</v>
      </c>
      <c r="D284" s="80" t="str">
        <f t="shared" si="476"/>
        <v>Z</v>
      </c>
      <c r="E284" s="81"/>
      <c r="F284" s="83" t="s">
        <v>696</v>
      </c>
      <c r="G284" s="282" t="s">
        <v>791</v>
      </c>
      <c r="H284" s="84"/>
      <c r="I284" s="236"/>
      <c r="J284" s="86"/>
      <c r="K284" s="87"/>
      <c r="L284" s="88"/>
      <c r="M284" s="89"/>
      <c r="N284" s="85"/>
      <c r="O284" s="90"/>
      <c r="P284" s="86"/>
      <c r="Q284" s="86"/>
      <c r="R284" s="91" t="s">
        <v>550</v>
      </c>
      <c r="S284" s="92"/>
      <c r="T284" s="90"/>
      <c r="U284" s="90"/>
      <c r="V284" s="86"/>
      <c r="W284" s="93" t="str">
        <f t="shared" si="477"/>
        <v/>
      </c>
      <c r="X284" s="94"/>
      <c r="Y284" s="95"/>
      <c r="Z284" s="96"/>
      <c r="AA284" s="97"/>
      <c r="AB284" s="98" t="str">
        <f t="shared" si="482"/>
        <v/>
      </c>
      <c r="AC284" s="99"/>
      <c r="AD284" s="99"/>
      <c r="AE284" s="97"/>
      <c r="AF284" s="100"/>
      <c r="AG284" s="100"/>
      <c r="AH284" s="302"/>
      <c r="AI284" s="302"/>
      <c r="AJ284" s="101"/>
      <c r="AK284" s="101"/>
      <c r="AL284" s="101"/>
      <c r="AM284" s="101"/>
      <c r="AN284" s="101"/>
      <c r="AO284" s="102"/>
      <c r="AP284" s="103"/>
      <c r="AQ284" s="104"/>
      <c r="AR284" s="102"/>
      <c r="AS284" s="102"/>
      <c r="AT284" s="102"/>
      <c r="AU284" s="105"/>
      <c r="AV284" s="119"/>
      <c r="AW284" s="120" t="str">
        <f t="shared" si="485"/>
        <v/>
      </c>
      <c r="AX284" s="120"/>
      <c r="AY284" s="120"/>
      <c r="AZ284" s="120"/>
      <c r="BA284" s="120"/>
      <c r="BB284" s="120" t="str">
        <f t="shared" si="484"/>
        <v/>
      </c>
      <c r="BC284" s="120"/>
      <c r="BD284" s="120"/>
      <c r="BE284" s="120"/>
      <c r="BF284" s="120"/>
      <c r="BG284" s="120"/>
      <c r="BH284" s="110" t="str">
        <f>IF(BG284="","",IF(ISERROR(VLOOKUP(BG284,[2]KNULI!$A$2:$J$1250,3,0)),"!!! FEHLER MIT DER IGRULI-VERKNÜPFUNG !!!",VLOOKUP(BG284,[2]KNULI!$A$2:$J$1250,3,0)))</f>
        <v/>
      </c>
      <c r="BI284" s="110" t="str">
        <f>IF(BG284="","",IF(ISERROR(VLOOKUP(BG284,[2]KNULI!$A$2:$J$1250,2,0)),"!!! FEHLER MIT DER IGRULI-VERKNÜPFUNG !!!",VLOOKUP(BG284,[2]KNULI!$A$2:$J$1250,2,0)))</f>
        <v/>
      </c>
      <c r="BJ284" s="110" t="str">
        <f>IF(BG284="","",IF(ISERROR(VLOOKUP(BG284,[2]KNULI!$A$2:$J$1250,4,0)),"!!! FEHLER MIT DER IGRULI-VERKNÜPFUNG !!!",VLOOKUP(BG284,[2]KNULI!$A$2:$J$1250,4,0)))</f>
        <v/>
      </c>
      <c r="BK284" s="111" t="str">
        <f>IF(BG284="","",IF(ISERROR(VLOOKUP(BG284,[2]KNULI!$A$2:$J$1250,5,0)),"!!! FEHLER MIT DER IGRULI-VERKNÜPFUNG !!!",VLOOKUP(BG284,[2]KNULI!$A$2:$J$1250,5,0)))</f>
        <v/>
      </c>
      <c r="BL284" s="241"/>
      <c r="BM284" s="120"/>
      <c r="BN284" s="199"/>
      <c r="BO284" s="215"/>
      <c r="BP284" s="122"/>
      <c r="BQ284" s="122"/>
      <c r="BR284" s="123"/>
      <c r="BS284" s="250"/>
      <c r="BT284" s="115"/>
      <c r="BU284" s="115" t="str">
        <f t="shared" si="486"/>
        <v/>
      </c>
      <c r="BV284" s="115" t="str">
        <f t="shared" si="487"/>
        <v/>
      </c>
      <c r="BW284" s="115" t="str">
        <f t="shared" si="488"/>
        <v/>
      </c>
      <c r="BX284" s="120"/>
      <c r="BY284" s="115"/>
      <c r="BZ284" s="120"/>
      <c r="CA284" s="124"/>
      <c r="CB284" s="125"/>
      <c r="CC284" s="126"/>
      <c r="CD284" s="127" t="str">
        <f t="shared" si="483"/>
        <v/>
      </c>
      <c r="CE284" s="128" t="str">
        <f t="shared" si="483"/>
        <v/>
      </c>
      <c r="CF284" s="259"/>
      <c r="CG284" s="130"/>
      <c r="CH284" s="130"/>
      <c r="CI284" s="130"/>
      <c r="CJ284" s="131"/>
      <c r="CK284" s="131"/>
      <c r="CL284" s="132"/>
    </row>
    <row r="285" spans="1:90" ht="25.5" customHeight="1" x14ac:dyDescent="0.25">
      <c r="A285" s="133"/>
      <c r="B285" s="78"/>
      <c r="C285" s="79" t="str">
        <f t="shared" si="481"/>
        <v>Kommunikation zwischen
Schutz 2 Feld -E1-Q18 und LZG gestört.</v>
      </c>
      <c r="D285" s="80" t="str">
        <f t="shared" si="476"/>
        <v>Z</v>
      </c>
      <c r="E285" s="81"/>
      <c r="F285" s="83" t="s">
        <v>697</v>
      </c>
      <c r="G285" s="282" t="s">
        <v>821</v>
      </c>
      <c r="H285" s="84"/>
      <c r="I285" s="236"/>
      <c r="J285" s="86"/>
      <c r="K285" s="87"/>
      <c r="L285" s="88"/>
      <c r="M285" s="89"/>
      <c r="N285" s="85"/>
      <c r="O285" s="90"/>
      <c r="P285" s="86"/>
      <c r="Q285" s="86"/>
      <c r="R285" s="91" t="s">
        <v>550</v>
      </c>
      <c r="S285" s="92"/>
      <c r="T285" s="90"/>
      <c r="U285" s="90"/>
      <c r="V285" s="86"/>
      <c r="W285" s="93" t="str">
        <f t="shared" si="477"/>
        <v/>
      </c>
      <c r="X285" s="94"/>
      <c r="Y285" s="95"/>
      <c r="Z285" s="96"/>
      <c r="AA285" s="97"/>
      <c r="AB285" s="98" t="str">
        <f t="shared" si="482"/>
        <v/>
      </c>
      <c r="AC285" s="99"/>
      <c r="AD285" s="99"/>
      <c r="AE285" s="97"/>
      <c r="AF285" s="100"/>
      <c r="AG285" s="100"/>
      <c r="AH285" s="302"/>
      <c r="AI285" s="302"/>
      <c r="AJ285" s="101"/>
      <c r="AK285" s="101"/>
      <c r="AL285" s="101"/>
      <c r="AM285" s="101"/>
      <c r="AN285" s="101"/>
      <c r="AO285" s="102"/>
      <c r="AP285" s="103"/>
      <c r="AQ285" s="104"/>
      <c r="AR285" s="102"/>
      <c r="AS285" s="102"/>
      <c r="AT285" s="102"/>
      <c r="AU285" s="105"/>
      <c r="AV285" s="119"/>
      <c r="AW285" s="120" t="str">
        <f t="shared" si="485"/>
        <v/>
      </c>
      <c r="AX285" s="120"/>
      <c r="AY285" s="120"/>
      <c r="AZ285" s="120"/>
      <c r="BA285" s="120"/>
      <c r="BB285" s="120" t="str">
        <f t="shared" si="484"/>
        <v/>
      </c>
      <c r="BC285" s="120"/>
      <c r="BD285" s="120"/>
      <c r="BE285" s="120"/>
      <c r="BF285" s="120"/>
      <c r="BG285" s="120"/>
      <c r="BH285" s="110" t="str">
        <f>IF(BG285="","",IF(ISERROR(VLOOKUP(BG285,[2]KNULI!$A$2:$J$1250,3,0)),"!!! FEHLER MIT DER IGRULI-VERKNÜPFUNG !!!",VLOOKUP(BG285,[2]KNULI!$A$2:$J$1250,3,0)))</f>
        <v/>
      </c>
      <c r="BI285" s="110" t="str">
        <f>IF(BG285="","",IF(ISERROR(VLOOKUP(BG285,[2]KNULI!$A$2:$J$1250,2,0)),"!!! FEHLER MIT DER IGRULI-VERKNÜPFUNG !!!",VLOOKUP(BG285,[2]KNULI!$A$2:$J$1250,2,0)))</f>
        <v/>
      </c>
      <c r="BJ285" s="110" t="str">
        <f>IF(BG285="","",IF(ISERROR(VLOOKUP(BG285,[2]KNULI!$A$2:$J$1250,4,0)),"!!! FEHLER MIT DER IGRULI-VERKNÜPFUNG !!!",VLOOKUP(BG285,[2]KNULI!$A$2:$J$1250,4,0)))</f>
        <v/>
      </c>
      <c r="BK285" s="111" t="str">
        <f>IF(BG285="","",IF(ISERROR(VLOOKUP(BG285,[2]KNULI!$A$2:$J$1250,5,0)),"!!! FEHLER MIT DER IGRULI-VERKNÜPFUNG !!!",VLOOKUP(BG285,[2]KNULI!$A$2:$J$1250,5,0)))</f>
        <v/>
      </c>
      <c r="BL285" s="241"/>
      <c r="BM285" s="120"/>
      <c r="BN285" s="199"/>
      <c r="BO285" s="215"/>
      <c r="BP285" s="122"/>
      <c r="BQ285" s="122"/>
      <c r="BR285" s="123"/>
      <c r="BS285" s="250"/>
      <c r="BT285" s="115"/>
      <c r="BU285" s="115" t="str">
        <f t="shared" si="486"/>
        <v/>
      </c>
      <c r="BV285" s="115" t="str">
        <f t="shared" si="487"/>
        <v/>
      </c>
      <c r="BW285" s="115" t="str">
        <f t="shared" si="488"/>
        <v/>
      </c>
      <c r="BX285" s="120"/>
      <c r="BY285" s="115"/>
      <c r="BZ285" s="120"/>
      <c r="CA285" s="124"/>
      <c r="CB285" s="125"/>
      <c r="CC285" s="126"/>
      <c r="CD285" s="127" t="str">
        <f t="shared" si="483"/>
        <v/>
      </c>
      <c r="CE285" s="128" t="str">
        <f t="shared" si="483"/>
        <v/>
      </c>
      <c r="CF285" s="259"/>
      <c r="CG285" s="130"/>
      <c r="CH285" s="130"/>
      <c r="CI285" s="130"/>
      <c r="CJ285" s="131"/>
      <c r="CK285" s="131"/>
      <c r="CL285" s="132"/>
    </row>
    <row r="286" spans="1:90" ht="25.5" customHeight="1" x14ac:dyDescent="0.25">
      <c r="A286" s="133"/>
      <c r="B286" s="78"/>
      <c r="C286" s="79" t="str">
        <f t="shared" si="481"/>
        <v>Kommunikation zwischen
Schutz 1 Feld -E1-Q19 und LZG gestört.</v>
      </c>
      <c r="D286" s="80" t="str">
        <f t="shared" si="476"/>
        <v>Z</v>
      </c>
      <c r="E286" s="81"/>
      <c r="F286" s="83" t="s">
        <v>696</v>
      </c>
      <c r="G286" s="282" t="s">
        <v>792</v>
      </c>
      <c r="H286" s="84"/>
      <c r="I286" s="236"/>
      <c r="J286" s="86"/>
      <c r="K286" s="87"/>
      <c r="L286" s="88"/>
      <c r="M286" s="89"/>
      <c r="N286" s="85"/>
      <c r="O286" s="90"/>
      <c r="P286" s="86"/>
      <c r="Q286" s="86"/>
      <c r="R286" s="91" t="s">
        <v>550</v>
      </c>
      <c r="S286" s="92"/>
      <c r="T286" s="90"/>
      <c r="U286" s="90"/>
      <c r="V286" s="86"/>
      <c r="W286" s="93" t="str">
        <f t="shared" si="477"/>
        <v/>
      </c>
      <c r="X286" s="94"/>
      <c r="Y286" s="95"/>
      <c r="Z286" s="96"/>
      <c r="AA286" s="97"/>
      <c r="AB286" s="98" t="str">
        <f t="shared" si="482"/>
        <v/>
      </c>
      <c r="AC286" s="99"/>
      <c r="AD286" s="99"/>
      <c r="AE286" s="97"/>
      <c r="AF286" s="100"/>
      <c r="AG286" s="100"/>
      <c r="AH286" s="302"/>
      <c r="AI286" s="302"/>
      <c r="AJ286" s="101"/>
      <c r="AK286" s="101"/>
      <c r="AL286" s="101"/>
      <c r="AM286" s="101"/>
      <c r="AN286" s="101"/>
      <c r="AO286" s="102"/>
      <c r="AP286" s="103"/>
      <c r="AQ286" s="104"/>
      <c r="AR286" s="102"/>
      <c r="AS286" s="102"/>
      <c r="AT286" s="102"/>
      <c r="AU286" s="105"/>
      <c r="AV286" s="119"/>
      <c r="AW286" s="120" t="str">
        <f t="shared" si="485"/>
        <v/>
      </c>
      <c r="AX286" s="120"/>
      <c r="AY286" s="120"/>
      <c r="AZ286" s="120"/>
      <c r="BA286" s="120"/>
      <c r="BB286" s="120" t="str">
        <f t="shared" si="484"/>
        <v/>
      </c>
      <c r="BC286" s="120"/>
      <c r="BD286" s="120"/>
      <c r="BE286" s="120"/>
      <c r="BF286" s="120"/>
      <c r="BG286" s="120"/>
      <c r="BH286" s="110" t="str">
        <f>IF(BG286="","",IF(ISERROR(VLOOKUP(BG286,[2]KNULI!$A$2:$J$1250,3,0)),"!!! FEHLER MIT DER IGRULI-VERKNÜPFUNG !!!",VLOOKUP(BG286,[2]KNULI!$A$2:$J$1250,3,0)))</f>
        <v/>
      </c>
      <c r="BI286" s="110" t="str">
        <f>IF(BG286="","",IF(ISERROR(VLOOKUP(BG286,[2]KNULI!$A$2:$J$1250,2,0)),"!!! FEHLER MIT DER IGRULI-VERKNÜPFUNG !!!",VLOOKUP(BG286,[2]KNULI!$A$2:$J$1250,2,0)))</f>
        <v/>
      </c>
      <c r="BJ286" s="110" t="str">
        <f>IF(BG286="","",IF(ISERROR(VLOOKUP(BG286,[2]KNULI!$A$2:$J$1250,4,0)),"!!! FEHLER MIT DER IGRULI-VERKNÜPFUNG !!!",VLOOKUP(BG286,[2]KNULI!$A$2:$J$1250,4,0)))</f>
        <v/>
      </c>
      <c r="BK286" s="111" t="str">
        <f>IF(BG286="","",IF(ISERROR(VLOOKUP(BG286,[2]KNULI!$A$2:$J$1250,5,0)),"!!! FEHLER MIT DER IGRULI-VERKNÜPFUNG !!!",VLOOKUP(BG286,[2]KNULI!$A$2:$J$1250,5,0)))</f>
        <v/>
      </c>
      <c r="BL286" s="241"/>
      <c r="BM286" s="120"/>
      <c r="BN286" s="199"/>
      <c r="BO286" s="215"/>
      <c r="BP286" s="122"/>
      <c r="BQ286" s="122"/>
      <c r="BR286" s="123"/>
      <c r="BS286" s="250"/>
      <c r="BT286" s="115"/>
      <c r="BU286" s="115" t="str">
        <f t="shared" si="486"/>
        <v/>
      </c>
      <c r="BV286" s="115" t="str">
        <f t="shared" si="487"/>
        <v/>
      </c>
      <c r="BW286" s="115" t="str">
        <f t="shared" si="488"/>
        <v/>
      </c>
      <c r="BX286" s="120"/>
      <c r="BY286" s="115"/>
      <c r="BZ286" s="120"/>
      <c r="CA286" s="124"/>
      <c r="CB286" s="125"/>
      <c r="CC286" s="126"/>
      <c r="CD286" s="127" t="str">
        <f t="shared" si="483"/>
        <v/>
      </c>
      <c r="CE286" s="128" t="str">
        <f t="shared" si="483"/>
        <v/>
      </c>
      <c r="CF286" s="259"/>
      <c r="CG286" s="130"/>
      <c r="CH286" s="130"/>
      <c r="CI286" s="130"/>
      <c r="CJ286" s="131"/>
      <c r="CK286" s="131"/>
      <c r="CL286" s="132"/>
    </row>
    <row r="287" spans="1:90" ht="25.5" customHeight="1" x14ac:dyDescent="0.25">
      <c r="A287" s="133"/>
      <c r="B287" s="78"/>
      <c r="C287" s="79" t="str">
        <f t="shared" si="481"/>
        <v>Kommunikation zwischen
Schutz 2 Feld -E1-Q19 und LZG gestört.</v>
      </c>
      <c r="D287" s="80" t="str">
        <f t="shared" si="476"/>
        <v>Z</v>
      </c>
      <c r="E287" s="81"/>
      <c r="F287" s="83" t="s">
        <v>697</v>
      </c>
      <c r="G287" s="282" t="s">
        <v>822</v>
      </c>
      <c r="H287" s="84"/>
      <c r="I287" s="236"/>
      <c r="J287" s="86"/>
      <c r="K287" s="87"/>
      <c r="L287" s="88"/>
      <c r="M287" s="89"/>
      <c r="N287" s="85"/>
      <c r="O287" s="90"/>
      <c r="P287" s="86"/>
      <c r="Q287" s="86"/>
      <c r="R287" s="91" t="s">
        <v>550</v>
      </c>
      <c r="S287" s="92"/>
      <c r="T287" s="90"/>
      <c r="U287" s="90"/>
      <c r="V287" s="86"/>
      <c r="W287" s="93" t="str">
        <f t="shared" si="477"/>
        <v/>
      </c>
      <c r="X287" s="94"/>
      <c r="Y287" s="95"/>
      <c r="Z287" s="96"/>
      <c r="AA287" s="97"/>
      <c r="AB287" s="98" t="str">
        <f t="shared" si="482"/>
        <v/>
      </c>
      <c r="AC287" s="99"/>
      <c r="AD287" s="99"/>
      <c r="AE287" s="97"/>
      <c r="AF287" s="100"/>
      <c r="AG287" s="100"/>
      <c r="AH287" s="302"/>
      <c r="AI287" s="302"/>
      <c r="AJ287" s="101"/>
      <c r="AK287" s="101"/>
      <c r="AL287" s="101"/>
      <c r="AM287" s="101"/>
      <c r="AN287" s="101"/>
      <c r="AO287" s="102"/>
      <c r="AP287" s="103"/>
      <c r="AQ287" s="104"/>
      <c r="AR287" s="102"/>
      <c r="AS287" s="102"/>
      <c r="AT287" s="102"/>
      <c r="AU287" s="105"/>
      <c r="AV287" s="119"/>
      <c r="AW287" s="120" t="str">
        <f t="shared" si="485"/>
        <v/>
      </c>
      <c r="AX287" s="120"/>
      <c r="AY287" s="120"/>
      <c r="AZ287" s="120"/>
      <c r="BA287" s="120"/>
      <c r="BB287" s="120" t="str">
        <f t="shared" si="484"/>
        <v/>
      </c>
      <c r="BC287" s="120"/>
      <c r="BD287" s="120"/>
      <c r="BE287" s="120"/>
      <c r="BF287" s="120"/>
      <c r="BG287" s="120"/>
      <c r="BH287" s="110" t="str">
        <f>IF(BG287="","",IF(ISERROR(VLOOKUP(BG287,[2]KNULI!$A$2:$J$1250,3,0)),"!!! FEHLER MIT DER IGRULI-VERKNÜPFUNG !!!",VLOOKUP(BG287,[2]KNULI!$A$2:$J$1250,3,0)))</f>
        <v/>
      </c>
      <c r="BI287" s="110" t="str">
        <f>IF(BG287="","",IF(ISERROR(VLOOKUP(BG287,[2]KNULI!$A$2:$J$1250,2,0)),"!!! FEHLER MIT DER IGRULI-VERKNÜPFUNG !!!",VLOOKUP(BG287,[2]KNULI!$A$2:$J$1250,2,0)))</f>
        <v/>
      </c>
      <c r="BJ287" s="110" t="str">
        <f>IF(BG287="","",IF(ISERROR(VLOOKUP(BG287,[2]KNULI!$A$2:$J$1250,4,0)),"!!! FEHLER MIT DER IGRULI-VERKNÜPFUNG !!!",VLOOKUP(BG287,[2]KNULI!$A$2:$J$1250,4,0)))</f>
        <v/>
      </c>
      <c r="BK287" s="111" t="str">
        <f>IF(BG287="","",IF(ISERROR(VLOOKUP(BG287,[2]KNULI!$A$2:$J$1250,5,0)),"!!! FEHLER MIT DER IGRULI-VERKNÜPFUNG !!!",VLOOKUP(BG287,[2]KNULI!$A$2:$J$1250,5,0)))</f>
        <v/>
      </c>
      <c r="BL287" s="241"/>
      <c r="BM287" s="120"/>
      <c r="BN287" s="199"/>
      <c r="BO287" s="215"/>
      <c r="BP287" s="122"/>
      <c r="BQ287" s="122"/>
      <c r="BR287" s="123"/>
      <c r="BS287" s="250"/>
      <c r="BT287" s="115"/>
      <c r="BU287" s="115" t="str">
        <f t="shared" si="486"/>
        <v/>
      </c>
      <c r="BV287" s="115" t="str">
        <f t="shared" si="487"/>
        <v/>
      </c>
      <c r="BW287" s="115" t="str">
        <f t="shared" si="488"/>
        <v/>
      </c>
      <c r="BX287" s="120"/>
      <c r="BY287" s="115"/>
      <c r="BZ287" s="120"/>
      <c r="CA287" s="124"/>
      <c r="CB287" s="125"/>
      <c r="CC287" s="126"/>
      <c r="CD287" s="127" t="str">
        <f t="shared" si="483"/>
        <v/>
      </c>
      <c r="CE287" s="128" t="str">
        <f t="shared" si="483"/>
        <v/>
      </c>
      <c r="CF287" s="259"/>
      <c r="CG287" s="130"/>
      <c r="CH287" s="130"/>
      <c r="CI287" s="130"/>
      <c r="CJ287" s="131"/>
      <c r="CK287" s="131"/>
      <c r="CL287" s="132"/>
    </row>
    <row r="288" spans="1:90" ht="25.5" customHeight="1" x14ac:dyDescent="0.25">
      <c r="A288" s="133"/>
      <c r="B288" s="78"/>
      <c r="C288" s="79" t="str">
        <f t="shared" si="481"/>
        <v>Kommunikation zwischen
Schutz 1 Feld -E1-Q20 und LZG gestört.</v>
      </c>
      <c r="D288" s="80" t="str">
        <f t="shared" si="476"/>
        <v>Z</v>
      </c>
      <c r="E288" s="81"/>
      <c r="F288" s="83" t="s">
        <v>696</v>
      </c>
      <c r="G288" s="282" t="s">
        <v>793</v>
      </c>
      <c r="H288" s="84"/>
      <c r="I288" s="236"/>
      <c r="J288" s="86"/>
      <c r="K288" s="87"/>
      <c r="L288" s="88"/>
      <c r="M288" s="89"/>
      <c r="N288" s="85"/>
      <c r="O288" s="90"/>
      <c r="P288" s="86"/>
      <c r="Q288" s="86"/>
      <c r="R288" s="91" t="s">
        <v>550</v>
      </c>
      <c r="S288" s="92"/>
      <c r="T288" s="90"/>
      <c r="U288" s="90"/>
      <c r="V288" s="86"/>
      <c r="W288" s="93" t="str">
        <f t="shared" si="477"/>
        <v/>
      </c>
      <c r="X288" s="94"/>
      <c r="Y288" s="95"/>
      <c r="Z288" s="96"/>
      <c r="AA288" s="97"/>
      <c r="AB288" s="98" t="str">
        <f t="shared" si="482"/>
        <v/>
      </c>
      <c r="AC288" s="99"/>
      <c r="AD288" s="99"/>
      <c r="AE288" s="97"/>
      <c r="AF288" s="100"/>
      <c r="AG288" s="100"/>
      <c r="AH288" s="302"/>
      <c r="AI288" s="302"/>
      <c r="AJ288" s="101"/>
      <c r="AK288" s="101"/>
      <c r="AL288" s="101"/>
      <c r="AM288" s="101"/>
      <c r="AN288" s="101"/>
      <c r="AO288" s="102"/>
      <c r="AP288" s="103"/>
      <c r="AQ288" s="104"/>
      <c r="AR288" s="102"/>
      <c r="AS288" s="102"/>
      <c r="AT288" s="102"/>
      <c r="AU288" s="105"/>
      <c r="AV288" s="119"/>
      <c r="AW288" s="120" t="str">
        <f t="shared" si="485"/>
        <v/>
      </c>
      <c r="AX288" s="120"/>
      <c r="AY288" s="120"/>
      <c r="AZ288" s="120"/>
      <c r="BA288" s="120"/>
      <c r="BB288" s="120" t="str">
        <f t="shared" si="484"/>
        <v/>
      </c>
      <c r="BC288" s="120"/>
      <c r="BD288" s="120"/>
      <c r="BE288" s="120"/>
      <c r="BF288" s="120"/>
      <c r="BG288" s="120"/>
      <c r="BH288" s="110" t="str">
        <f>IF(BG288="","",IF(ISERROR(VLOOKUP(BG288,[2]KNULI!$A$2:$J$1250,3,0)),"!!! FEHLER MIT DER IGRULI-VERKNÜPFUNG !!!",VLOOKUP(BG288,[2]KNULI!$A$2:$J$1250,3,0)))</f>
        <v/>
      </c>
      <c r="BI288" s="110" t="str">
        <f>IF(BG288="","",IF(ISERROR(VLOOKUP(BG288,[2]KNULI!$A$2:$J$1250,2,0)),"!!! FEHLER MIT DER IGRULI-VERKNÜPFUNG !!!",VLOOKUP(BG288,[2]KNULI!$A$2:$J$1250,2,0)))</f>
        <v/>
      </c>
      <c r="BJ288" s="110" t="str">
        <f>IF(BG288="","",IF(ISERROR(VLOOKUP(BG288,[2]KNULI!$A$2:$J$1250,4,0)),"!!! FEHLER MIT DER IGRULI-VERKNÜPFUNG !!!",VLOOKUP(BG288,[2]KNULI!$A$2:$J$1250,4,0)))</f>
        <v/>
      </c>
      <c r="BK288" s="111" t="str">
        <f>IF(BG288="","",IF(ISERROR(VLOOKUP(BG288,[2]KNULI!$A$2:$J$1250,5,0)),"!!! FEHLER MIT DER IGRULI-VERKNÜPFUNG !!!",VLOOKUP(BG288,[2]KNULI!$A$2:$J$1250,5,0)))</f>
        <v/>
      </c>
      <c r="BL288" s="241"/>
      <c r="BM288" s="120"/>
      <c r="BN288" s="199"/>
      <c r="BO288" s="215"/>
      <c r="BP288" s="122"/>
      <c r="BQ288" s="122"/>
      <c r="BR288" s="123"/>
      <c r="BS288" s="250"/>
      <c r="BT288" s="115"/>
      <c r="BU288" s="115" t="str">
        <f t="shared" si="486"/>
        <v/>
      </c>
      <c r="BV288" s="115" t="str">
        <f t="shared" si="487"/>
        <v/>
      </c>
      <c r="BW288" s="115" t="str">
        <f t="shared" si="488"/>
        <v/>
      </c>
      <c r="BX288" s="120"/>
      <c r="BY288" s="115"/>
      <c r="BZ288" s="120"/>
      <c r="CA288" s="124"/>
      <c r="CB288" s="125"/>
      <c r="CC288" s="126"/>
      <c r="CD288" s="127" t="str">
        <f t="shared" si="483"/>
        <v/>
      </c>
      <c r="CE288" s="128" t="str">
        <f t="shared" si="483"/>
        <v/>
      </c>
      <c r="CF288" s="259"/>
      <c r="CG288" s="130"/>
      <c r="CH288" s="130"/>
      <c r="CI288" s="130"/>
      <c r="CJ288" s="131"/>
      <c r="CK288" s="131"/>
      <c r="CL288" s="132"/>
    </row>
    <row r="289" spans="1:90" ht="25.5" customHeight="1" x14ac:dyDescent="0.25">
      <c r="A289" s="133"/>
      <c r="B289" s="78"/>
      <c r="C289" s="79" t="str">
        <f t="shared" si="481"/>
        <v>Kommunikation zwischen
Schutz 2 Feld -E1-Q20 und LZG gestört.</v>
      </c>
      <c r="D289" s="80" t="str">
        <f t="shared" si="476"/>
        <v>Z</v>
      </c>
      <c r="E289" s="81"/>
      <c r="F289" s="83" t="s">
        <v>697</v>
      </c>
      <c r="G289" s="282" t="s">
        <v>823</v>
      </c>
      <c r="H289" s="84"/>
      <c r="I289" s="236"/>
      <c r="J289" s="86"/>
      <c r="K289" s="87"/>
      <c r="L289" s="88"/>
      <c r="M289" s="89"/>
      <c r="N289" s="85"/>
      <c r="O289" s="90"/>
      <c r="P289" s="86"/>
      <c r="Q289" s="86"/>
      <c r="R289" s="91" t="s">
        <v>550</v>
      </c>
      <c r="S289" s="92"/>
      <c r="T289" s="90"/>
      <c r="U289" s="90"/>
      <c r="V289" s="86"/>
      <c r="W289" s="93" t="str">
        <f t="shared" si="477"/>
        <v/>
      </c>
      <c r="X289" s="94"/>
      <c r="Y289" s="95"/>
      <c r="Z289" s="96"/>
      <c r="AA289" s="97"/>
      <c r="AB289" s="98" t="str">
        <f t="shared" si="482"/>
        <v/>
      </c>
      <c r="AC289" s="99"/>
      <c r="AD289" s="99"/>
      <c r="AE289" s="97"/>
      <c r="AF289" s="100"/>
      <c r="AG289" s="100"/>
      <c r="AH289" s="302"/>
      <c r="AI289" s="302"/>
      <c r="AJ289" s="101"/>
      <c r="AK289" s="101"/>
      <c r="AL289" s="101"/>
      <c r="AM289" s="101"/>
      <c r="AN289" s="101"/>
      <c r="AO289" s="102"/>
      <c r="AP289" s="103"/>
      <c r="AQ289" s="104"/>
      <c r="AR289" s="102"/>
      <c r="AS289" s="102"/>
      <c r="AT289" s="102"/>
      <c r="AU289" s="105"/>
      <c r="AV289" s="119"/>
      <c r="AW289" s="120" t="str">
        <f t="shared" si="485"/>
        <v/>
      </c>
      <c r="AX289" s="120"/>
      <c r="AY289" s="120"/>
      <c r="AZ289" s="120"/>
      <c r="BA289" s="120"/>
      <c r="BB289" s="120" t="str">
        <f t="shared" si="484"/>
        <v/>
      </c>
      <c r="BC289" s="120"/>
      <c r="BD289" s="120"/>
      <c r="BE289" s="120"/>
      <c r="BF289" s="120"/>
      <c r="BG289" s="120"/>
      <c r="BH289" s="110" t="str">
        <f>IF(BG289="","",IF(ISERROR(VLOOKUP(BG289,[2]KNULI!$A$2:$J$1250,3,0)),"!!! FEHLER MIT DER IGRULI-VERKNÜPFUNG !!!",VLOOKUP(BG289,[2]KNULI!$A$2:$J$1250,3,0)))</f>
        <v/>
      </c>
      <c r="BI289" s="110" t="str">
        <f>IF(BG289="","",IF(ISERROR(VLOOKUP(BG289,[2]KNULI!$A$2:$J$1250,2,0)),"!!! FEHLER MIT DER IGRULI-VERKNÜPFUNG !!!",VLOOKUP(BG289,[2]KNULI!$A$2:$J$1250,2,0)))</f>
        <v/>
      </c>
      <c r="BJ289" s="110" t="str">
        <f>IF(BG289="","",IF(ISERROR(VLOOKUP(BG289,[2]KNULI!$A$2:$J$1250,4,0)),"!!! FEHLER MIT DER IGRULI-VERKNÜPFUNG !!!",VLOOKUP(BG289,[2]KNULI!$A$2:$J$1250,4,0)))</f>
        <v/>
      </c>
      <c r="BK289" s="111" t="str">
        <f>IF(BG289="","",IF(ISERROR(VLOOKUP(BG289,[2]KNULI!$A$2:$J$1250,5,0)),"!!! FEHLER MIT DER IGRULI-VERKNÜPFUNG !!!",VLOOKUP(BG289,[2]KNULI!$A$2:$J$1250,5,0)))</f>
        <v/>
      </c>
      <c r="BL289" s="241"/>
      <c r="BM289" s="120"/>
      <c r="BN289" s="199"/>
      <c r="BO289" s="215"/>
      <c r="BP289" s="122"/>
      <c r="BQ289" s="122"/>
      <c r="BR289" s="123"/>
      <c r="BS289" s="250"/>
      <c r="BT289" s="115"/>
      <c r="BU289" s="115" t="str">
        <f t="shared" si="486"/>
        <v/>
      </c>
      <c r="BV289" s="115" t="str">
        <f t="shared" si="487"/>
        <v/>
      </c>
      <c r="BW289" s="115" t="str">
        <f t="shared" si="488"/>
        <v/>
      </c>
      <c r="BX289" s="120"/>
      <c r="BY289" s="115"/>
      <c r="BZ289" s="120"/>
      <c r="CA289" s="124"/>
      <c r="CB289" s="125"/>
      <c r="CC289" s="126"/>
      <c r="CD289" s="127" t="str">
        <f t="shared" si="483"/>
        <v/>
      </c>
      <c r="CE289" s="128" t="str">
        <f t="shared" si="483"/>
        <v/>
      </c>
      <c r="CF289" s="259"/>
      <c r="CG289" s="130"/>
      <c r="CH289" s="130"/>
      <c r="CI289" s="130"/>
      <c r="CJ289" s="131"/>
      <c r="CK289" s="131"/>
      <c r="CL289" s="132"/>
    </row>
    <row r="290" spans="1:90" ht="25.5" customHeight="1" x14ac:dyDescent="0.25">
      <c r="A290" s="133"/>
      <c r="B290" s="78"/>
      <c r="C290" s="79" t="str">
        <f t="shared" si="481"/>
        <v>Kommunikation zwischen
Schutz 1 Feld -E1-Q21 und LZG gestört.</v>
      </c>
      <c r="D290" s="80" t="str">
        <f t="shared" si="476"/>
        <v>Z</v>
      </c>
      <c r="E290" s="81"/>
      <c r="F290" s="83" t="s">
        <v>696</v>
      </c>
      <c r="G290" s="282" t="s">
        <v>794</v>
      </c>
      <c r="H290" s="84"/>
      <c r="I290" s="236"/>
      <c r="J290" s="86"/>
      <c r="K290" s="87"/>
      <c r="L290" s="88"/>
      <c r="M290" s="89"/>
      <c r="N290" s="85"/>
      <c r="O290" s="90"/>
      <c r="P290" s="86"/>
      <c r="Q290" s="86"/>
      <c r="R290" s="91" t="s">
        <v>550</v>
      </c>
      <c r="S290" s="92"/>
      <c r="T290" s="90"/>
      <c r="U290" s="90"/>
      <c r="V290" s="86"/>
      <c r="W290" s="93" t="str">
        <f t="shared" si="477"/>
        <v/>
      </c>
      <c r="X290" s="94"/>
      <c r="Y290" s="95"/>
      <c r="Z290" s="96"/>
      <c r="AA290" s="97"/>
      <c r="AB290" s="98" t="str">
        <f t="shared" si="482"/>
        <v/>
      </c>
      <c r="AC290" s="99"/>
      <c r="AD290" s="99"/>
      <c r="AE290" s="97"/>
      <c r="AF290" s="100"/>
      <c r="AG290" s="100"/>
      <c r="AH290" s="302"/>
      <c r="AI290" s="302"/>
      <c r="AJ290" s="101"/>
      <c r="AK290" s="101"/>
      <c r="AL290" s="101"/>
      <c r="AM290" s="101"/>
      <c r="AN290" s="101"/>
      <c r="AO290" s="102"/>
      <c r="AP290" s="103"/>
      <c r="AQ290" s="104"/>
      <c r="AR290" s="102"/>
      <c r="AS290" s="102"/>
      <c r="AT290" s="102"/>
      <c r="AU290" s="105"/>
      <c r="AV290" s="119"/>
      <c r="AW290" s="120" t="str">
        <f t="shared" si="485"/>
        <v/>
      </c>
      <c r="AX290" s="120"/>
      <c r="AY290" s="120"/>
      <c r="AZ290" s="120"/>
      <c r="BA290" s="120"/>
      <c r="BB290" s="120" t="str">
        <f t="shared" si="484"/>
        <v/>
      </c>
      <c r="BC290" s="120"/>
      <c r="BD290" s="120"/>
      <c r="BE290" s="120"/>
      <c r="BF290" s="120"/>
      <c r="BG290" s="120"/>
      <c r="BH290" s="110" t="str">
        <f>IF(BG290="","",IF(ISERROR(VLOOKUP(BG290,[2]KNULI!$A$2:$J$1250,3,0)),"!!! FEHLER MIT DER IGRULI-VERKNÜPFUNG !!!",VLOOKUP(BG290,[2]KNULI!$A$2:$J$1250,3,0)))</f>
        <v/>
      </c>
      <c r="BI290" s="110" t="str">
        <f>IF(BG290="","",IF(ISERROR(VLOOKUP(BG290,[2]KNULI!$A$2:$J$1250,2,0)),"!!! FEHLER MIT DER IGRULI-VERKNÜPFUNG !!!",VLOOKUP(BG290,[2]KNULI!$A$2:$J$1250,2,0)))</f>
        <v/>
      </c>
      <c r="BJ290" s="110" t="str">
        <f>IF(BG290="","",IF(ISERROR(VLOOKUP(BG290,[2]KNULI!$A$2:$J$1250,4,0)),"!!! FEHLER MIT DER IGRULI-VERKNÜPFUNG !!!",VLOOKUP(BG290,[2]KNULI!$A$2:$J$1250,4,0)))</f>
        <v/>
      </c>
      <c r="BK290" s="111" t="str">
        <f>IF(BG290="","",IF(ISERROR(VLOOKUP(BG290,[2]KNULI!$A$2:$J$1250,5,0)),"!!! FEHLER MIT DER IGRULI-VERKNÜPFUNG !!!",VLOOKUP(BG290,[2]KNULI!$A$2:$J$1250,5,0)))</f>
        <v/>
      </c>
      <c r="BL290" s="241"/>
      <c r="BM290" s="120"/>
      <c r="BN290" s="199"/>
      <c r="BO290" s="215"/>
      <c r="BP290" s="122"/>
      <c r="BQ290" s="122"/>
      <c r="BR290" s="123"/>
      <c r="BS290" s="250"/>
      <c r="BT290" s="115"/>
      <c r="BU290" s="115" t="str">
        <f t="shared" si="486"/>
        <v/>
      </c>
      <c r="BV290" s="115" t="str">
        <f t="shared" si="487"/>
        <v/>
      </c>
      <c r="BW290" s="115" t="str">
        <f t="shared" si="488"/>
        <v/>
      </c>
      <c r="BX290" s="120"/>
      <c r="BY290" s="115"/>
      <c r="BZ290" s="120"/>
      <c r="CA290" s="124"/>
      <c r="CB290" s="125"/>
      <c r="CC290" s="126"/>
      <c r="CD290" s="127" t="str">
        <f t="shared" si="483"/>
        <v/>
      </c>
      <c r="CE290" s="128" t="str">
        <f t="shared" si="483"/>
        <v/>
      </c>
      <c r="CF290" s="259"/>
      <c r="CG290" s="130"/>
      <c r="CH290" s="130"/>
      <c r="CI290" s="130"/>
      <c r="CJ290" s="131"/>
      <c r="CK290" s="131"/>
      <c r="CL290" s="132"/>
    </row>
    <row r="291" spans="1:90" ht="25.5" customHeight="1" x14ac:dyDescent="0.25">
      <c r="A291" s="133"/>
      <c r="B291" s="78"/>
      <c r="C291" s="79" t="str">
        <f t="shared" si="481"/>
        <v>Kommunikation zwischen
Schutz 2 Feld -E1-Q21 und LZG gestört.</v>
      </c>
      <c r="D291" s="80" t="str">
        <f t="shared" si="476"/>
        <v>Z</v>
      </c>
      <c r="E291" s="81"/>
      <c r="F291" s="83" t="s">
        <v>697</v>
      </c>
      <c r="G291" s="282" t="s">
        <v>824</v>
      </c>
      <c r="H291" s="84"/>
      <c r="I291" s="236"/>
      <c r="J291" s="86"/>
      <c r="K291" s="87"/>
      <c r="L291" s="88"/>
      <c r="M291" s="89"/>
      <c r="N291" s="85"/>
      <c r="O291" s="90"/>
      <c r="P291" s="86"/>
      <c r="Q291" s="86"/>
      <c r="R291" s="91" t="s">
        <v>550</v>
      </c>
      <c r="S291" s="92"/>
      <c r="T291" s="90"/>
      <c r="U291" s="90"/>
      <c r="V291" s="86"/>
      <c r="W291" s="93" t="str">
        <f t="shared" si="477"/>
        <v/>
      </c>
      <c r="X291" s="94"/>
      <c r="Y291" s="95"/>
      <c r="Z291" s="96"/>
      <c r="AA291" s="97"/>
      <c r="AB291" s="98" t="str">
        <f t="shared" si="482"/>
        <v/>
      </c>
      <c r="AC291" s="99"/>
      <c r="AD291" s="99"/>
      <c r="AE291" s="97"/>
      <c r="AF291" s="100"/>
      <c r="AG291" s="100"/>
      <c r="AH291" s="302"/>
      <c r="AI291" s="302"/>
      <c r="AJ291" s="101"/>
      <c r="AK291" s="101"/>
      <c r="AL291" s="101"/>
      <c r="AM291" s="101"/>
      <c r="AN291" s="101"/>
      <c r="AO291" s="102"/>
      <c r="AP291" s="103"/>
      <c r="AQ291" s="104"/>
      <c r="AR291" s="102"/>
      <c r="AS291" s="102"/>
      <c r="AT291" s="102"/>
      <c r="AU291" s="105"/>
      <c r="AV291" s="119"/>
      <c r="AW291" s="120" t="str">
        <f t="shared" si="485"/>
        <v/>
      </c>
      <c r="AX291" s="120"/>
      <c r="AY291" s="120"/>
      <c r="AZ291" s="120"/>
      <c r="BA291" s="120"/>
      <c r="BB291" s="120" t="str">
        <f t="shared" si="484"/>
        <v/>
      </c>
      <c r="BC291" s="120"/>
      <c r="BD291" s="120"/>
      <c r="BE291" s="120"/>
      <c r="BF291" s="120"/>
      <c r="BG291" s="120"/>
      <c r="BH291" s="110" t="str">
        <f>IF(BG291="","",IF(ISERROR(VLOOKUP(BG291,[2]KNULI!$A$2:$J$1250,3,0)),"!!! FEHLER MIT DER IGRULI-VERKNÜPFUNG !!!",VLOOKUP(BG291,[2]KNULI!$A$2:$J$1250,3,0)))</f>
        <v/>
      </c>
      <c r="BI291" s="110" t="str">
        <f>IF(BG291="","",IF(ISERROR(VLOOKUP(BG291,[2]KNULI!$A$2:$J$1250,2,0)),"!!! FEHLER MIT DER IGRULI-VERKNÜPFUNG !!!",VLOOKUP(BG291,[2]KNULI!$A$2:$J$1250,2,0)))</f>
        <v/>
      </c>
      <c r="BJ291" s="110" t="str">
        <f>IF(BG291="","",IF(ISERROR(VLOOKUP(BG291,[2]KNULI!$A$2:$J$1250,4,0)),"!!! FEHLER MIT DER IGRULI-VERKNÜPFUNG !!!",VLOOKUP(BG291,[2]KNULI!$A$2:$J$1250,4,0)))</f>
        <v/>
      </c>
      <c r="BK291" s="111" t="str">
        <f>IF(BG291="","",IF(ISERROR(VLOOKUP(BG291,[2]KNULI!$A$2:$J$1250,5,0)),"!!! FEHLER MIT DER IGRULI-VERKNÜPFUNG !!!",VLOOKUP(BG291,[2]KNULI!$A$2:$J$1250,5,0)))</f>
        <v/>
      </c>
      <c r="BL291" s="241"/>
      <c r="BM291" s="120"/>
      <c r="BN291" s="199"/>
      <c r="BO291" s="215"/>
      <c r="BP291" s="122"/>
      <c r="BQ291" s="122"/>
      <c r="BR291" s="123"/>
      <c r="BS291" s="250"/>
      <c r="BT291" s="115"/>
      <c r="BU291" s="115" t="str">
        <f t="shared" si="486"/>
        <v/>
      </c>
      <c r="BV291" s="115" t="str">
        <f t="shared" si="487"/>
        <v/>
      </c>
      <c r="BW291" s="115" t="str">
        <f t="shared" si="488"/>
        <v/>
      </c>
      <c r="BX291" s="120"/>
      <c r="BY291" s="115"/>
      <c r="BZ291" s="120"/>
      <c r="CA291" s="124"/>
      <c r="CB291" s="125"/>
      <c r="CC291" s="126"/>
      <c r="CD291" s="127" t="str">
        <f t="shared" si="483"/>
        <v/>
      </c>
      <c r="CE291" s="128" t="str">
        <f t="shared" si="483"/>
        <v/>
      </c>
      <c r="CF291" s="259"/>
      <c r="CG291" s="130"/>
      <c r="CH291" s="130"/>
      <c r="CI291" s="130"/>
      <c r="CJ291" s="131"/>
      <c r="CK291" s="131"/>
      <c r="CL291" s="132"/>
    </row>
    <row r="292" spans="1:90" ht="25.5" customHeight="1" x14ac:dyDescent="0.25">
      <c r="A292" s="133"/>
      <c r="B292" s="78"/>
      <c r="C292" s="79" t="str">
        <f t="shared" si="481"/>
        <v>Kommunikation zwischen
Schutz 1 Feld -E1-Q22 und LZG gestört.</v>
      </c>
      <c r="D292" s="80" t="str">
        <f t="shared" si="476"/>
        <v>Z</v>
      </c>
      <c r="E292" s="81"/>
      <c r="F292" s="83" t="s">
        <v>696</v>
      </c>
      <c r="G292" s="282" t="s">
        <v>795</v>
      </c>
      <c r="H292" s="84"/>
      <c r="I292" s="236"/>
      <c r="J292" s="86"/>
      <c r="K292" s="87"/>
      <c r="L292" s="88"/>
      <c r="M292" s="89"/>
      <c r="N292" s="85"/>
      <c r="O292" s="90"/>
      <c r="P292" s="86"/>
      <c r="Q292" s="86"/>
      <c r="R292" s="91" t="s">
        <v>550</v>
      </c>
      <c r="S292" s="92"/>
      <c r="T292" s="90"/>
      <c r="U292" s="90"/>
      <c r="V292" s="86"/>
      <c r="W292" s="93" t="str">
        <f t="shared" si="477"/>
        <v/>
      </c>
      <c r="X292" s="94"/>
      <c r="Y292" s="95"/>
      <c r="Z292" s="96"/>
      <c r="AA292" s="97"/>
      <c r="AB292" s="98" t="str">
        <f t="shared" si="482"/>
        <v/>
      </c>
      <c r="AC292" s="99"/>
      <c r="AD292" s="99"/>
      <c r="AE292" s="97"/>
      <c r="AF292" s="100"/>
      <c r="AG292" s="100"/>
      <c r="AH292" s="302"/>
      <c r="AI292" s="302"/>
      <c r="AJ292" s="101"/>
      <c r="AK292" s="101"/>
      <c r="AL292" s="101"/>
      <c r="AM292" s="101"/>
      <c r="AN292" s="101"/>
      <c r="AO292" s="102"/>
      <c r="AP292" s="103"/>
      <c r="AQ292" s="104"/>
      <c r="AR292" s="102"/>
      <c r="AS292" s="102"/>
      <c r="AT292" s="102"/>
      <c r="AU292" s="105"/>
      <c r="AV292" s="119"/>
      <c r="AW292" s="120" t="str">
        <f t="shared" si="485"/>
        <v/>
      </c>
      <c r="AX292" s="120"/>
      <c r="AY292" s="120"/>
      <c r="AZ292" s="120"/>
      <c r="BA292" s="120"/>
      <c r="BB292" s="120" t="str">
        <f t="shared" si="484"/>
        <v/>
      </c>
      <c r="BC292" s="120"/>
      <c r="BD292" s="120"/>
      <c r="BE292" s="120"/>
      <c r="BF292" s="120"/>
      <c r="BG292" s="120"/>
      <c r="BH292" s="110" t="str">
        <f>IF(BG292="","",IF(ISERROR(VLOOKUP(BG292,[2]KNULI!$A$2:$J$1250,3,0)),"!!! FEHLER MIT DER IGRULI-VERKNÜPFUNG !!!",VLOOKUP(BG292,[2]KNULI!$A$2:$J$1250,3,0)))</f>
        <v/>
      </c>
      <c r="BI292" s="110" t="str">
        <f>IF(BG292="","",IF(ISERROR(VLOOKUP(BG292,[2]KNULI!$A$2:$J$1250,2,0)),"!!! FEHLER MIT DER IGRULI-VERKNÜPFUNG !!!",VLOOKUP(BG292,[2]KNULI!$A$2:$J$1250,2,0)))</f>
        <v/>
      </c>
      <c r="BJ292" s="110" t="str">
        <f>IF(BG292="","",IF(ISERROR(VLOOKUP(BG292,[2]KNULI!$A$2:$J$1250,4,0)),"!!! FEHLER MIT DER IGRULI-VERKNÜPFUNG !!!",VLOOKUP(BG292,[2]KNULI!$A$2:$J$1250,4,0)))</f>
        <v/>
      </c>
      <c r="BK292" s="111" t="str">
        <f>IF(BG292="","",IF(ISERROR(VLOOKUP(BG292,[2]KNULI!$A$2:$J$1250,5,0)),"!!! FEHLER MIT DER IGRULI-VERKNÜPFUNG !!!",VLOOKUP(BG292,[2]KNULI!$A$2:$J$1250,5,0)))</f>
        <v/>
      </c>
      <c r="BL292" s="241"/>
      <c r="BM292" s="120"/>
      <c r="BN292" s="199"/>
      <c r="BO292" s="215"/>
      <c r="BP292" s="122"/>
      <c r="BQ292" s="122"/>
      <c r="BR292" s="123"/>
      <c r="BS292" s="250"/>
      <c r="BT292" s="115"/>
      <c r="BU292" s="115" t="str">
        <f t="shared" si="486"/>
        <v/>
      </c>
      <c r="BV292" s="115" t="str">
        <f t="shared" si="487"/>
        <v/>
      </c>
      <c r="BW292" s="115" t="str">
        <f t="shared" si="488"/>
        <v/>
      </c>
      <c r="BX292" s="120"/>
      <c r="BY292" s="115"/>
      <c r="BZ292" s="120"/>
      <c r="CA292" s="124"/>
      <c r="CB292" s="125"/>
      <c r="CC292" s="126"/>
      <c r="CD292" s="127" t="str">
        <f t="shared" si="483"/>
        <v/>
      </c>
      <c r="CE292" s="128" t="str">
        <f t="shared" si="483"/>
        <v/>
      </c>
      <c r="CF292" s="259"/>
      <c r="CG292" s="130"/>
      <c r="CH292" s="130"/>
      <c r="CI292" s="130"/>
      <c r="CJ292" s="131"/>
      <c r="CK292" s="131"/>
      <c r="CL292" s="132"/>
    </row>
    <row r="293" spans="1:90" ht="25.5" customHeight="1" x14ac:dyDescent="0.25">
      <c r="A293" s="133"/>
      <c r="B293" s="78"/>
      <c r="C293" s="79" t="str">
        <f t="shared" si="481"/>
        <v>Kommunikation zwischen
Schutz 2 Feld -E1-Q22 und LZG gestört.</v>
      </c>
      <c r="D293" s="80" t="str">
        <f t="shared" si="476"/>
        <v>Z</v>
      </c>
      <c r="E293" s="81"/>
      <c r="F293" s="83" t="s">
        <v>697</v>
      </c>
      <c r="G293" s="282" t="s">
        <v>825</v>
      </c>
      <c r="H293" s="84"/>
      <c r="I293" s="236"/>
      <c r="J293" s="86"/>
      <c r="K293" s="87"/>
      <c r="L293" s="88"/>
      <c r="M293" s="89"/>
      <c r="N293" s="85"/>
      <c r="O293" s="90"/>
      <c r="P293" s="86"/>
      <c r="Q293" s="86"/>
      <c r="R293" s="91" t="s">
        <v>550</v>
      </c>
      <c r="S293" s="92"/>
      <c r="T293" s="90"/>
      <c r="U293" s="90"/>
      <c r="V293" s="86"/>
      <c r="W293" s="93" t="str">
        <f t="shared" si="477"/>
        <v/>
      </c>
      <c r="X293" s="94"/>
      <c r="Y293" s="95"/>
      <c r="Z293" s="96"/>
      <c r="AA293" s="97"/>
      <c r="AB293" s="98" t="str">
        <f t="shared" si="482"/>
        <v/>
      </c>
      <c r="AC293" s="99"/>
      <c r="AD293" s="99"/>
      <c r="AE293" s="97"/>
      <c r="AF293" s="100"/>
      <c r="AG293" s="100"/>
      <c r="AH293" s="302"/>
      <c r="AI293" s="302"/>
      <c r="AJ293" s="101"/>
      <c r="AK293" s="101"/>
      <c r="AL293" s="101"/>
      <c r="AM293" s="101"/>
      <c r="AN293" s="101"/>
      <c r="AO293" s="102"/>
      <c r="AP293" s="103"/>
      <c r="AQ293" s="104"/>
      <c r="AR293" s="102"/>
      <c r="AS293" s="102"/>
      <c r="AT293" s="102"/>
      <c r="AU293" s="105"/>
      <c r="AV293" s="119"/>
      <c r="AW293" s="120" t="str">
        <f t="shared" si="485"/>
        <v/>
      </c>
      <c r="AX293" s="120"/>
      <c r="AY293" s="120"/>
      <c r="AZ293" s="120"/>
      <c r="BA293" s="120"/>
      <c r="BB293" s="120" t="str">
        <f t="shared" si="484"/>
        <v/>
      </c>
      <c r="BC293" s="120"/>
      <c r="BD293" s="120"/>
      <c r="BE293" s="120"/>
      <c r="BF293" s="120"/>
      <c r="BG293" s="120"/>
      <c r="BH293" s="110" t="str">
        <f>IF(BG293="","",IF(ISERROR(VLOOKUP(BG293,[2]KNULI!$A$2:$J$1250,3,0)),"!!! FEHLER MIT DER IGRULI-VERKNÜPFUNG !!!",VLOOKUP(BG293,[2]KNULI!$A$2:$J$1250,3,0)))</f>
        <v/>
      </c>
      <c r="BI293" s="110" t="str">
        <f>IF(BG293="","",IF(ISERROR(VLOOKUP(BG293,[2]KNULI!$A$2:$J$1250,2,0)),"!!! FEHLER MIT DER IGRULI-VERKNÜPFUNG !!!",VLOOKUP(BG293,[2]KNULI!$A$2:$J$1250,2,0)))</f>
        <v/>
      </c>
      <c r="BJ293" s="110" t="str">
        <f>IF(BG293="","",IF(ISERROR(VLOOKUP(BG293,[2]KNULI!$A$2:$J$1250,4,0)),"!!! FEHLER MIT DER IGRULI-VERKNÜPFUNG !!!",VLOOKUP(BG293,[2]KNULI!$A$2:$J$1250,4,0)))</f>
        <v/>
      </c>
      <c r="BK293" s="111" t="str">
        <f>IF(BG293="","",IF(ISERROR(VLOOKUP(BG293,[2]KNULI!$A$2:$J$1250,5,0)),"!!! FEHLER MIT DER IGRULI-VERKNÜPFUNG !!!",VLOOKUP(BG293,[2]KNULI!$A$2:$J$1250,5,0)))</f>
        <v/>
      </c>
      <c r="BL293" s="241"/>
      <c r="BM293" s="120"/>
      <c r="BN293" s="199"/>
      <c r="BO293" s="215"/>
      <c r="BP293" s="122"/>
      <c r="BQ293" s="122"/>
      <c r="BR293" s="123"/>
      <c r="BS293" s="250"/>
      <c r="BT293" s="115"/>
      <c r="BU293" s="115" t="str">
        <f t="shared" si="486"/>
        <v/>
      </c>
      <c r="BV293" s="115" t="str">
        <f t="shared" si="487"/>
        <v/>
      </c>
      <c r="BW293" s="115" t="str">
        <f t="shared" si="488"/>
        <v/>
      </c>
      <c r="BX293" s="120"/>
      <c r="BY293" s="115"/>
      <c r="BZ293" s="120"/>
      <c r="CA293" s="124"/>
      <c r="CB293" s="125"/>
      <c r="CC293" s="126"/>
      <c r="CD293" s="127" t="str">
        <f t="shared" si="483"/>
        <v/>
      </c>
      <c r="CE293" s="128" t="str">
        <f t="shared" si="483"/>
        <v/>
      </c>
      <c r="CF293" s="259"/>
      <c r="CG293" s="130"/>
      <c r="CH293" s="130"/>
      <c r="CI293" s="130"/>
      <c r="CJ293" s="131"/>
      <c r="CK293" s="131"/>
      <c r="CL293" s="132"/>
    </row>
    <row r="294" spans="1:90" ht="25.5" customHeight="1" x14ac:dyDescent="0.25">
      <c r="A294" s="133"/>
      <c r="B294" s="78"/>
      <c r="C294" s="79" t="str">
        <f t="shared" si="481"/>
        <v>Kommunikation zwischen
Schutz 1 Feld -E1-Q23 und LZG gestört.</v>
      </c>
      <c r="D294" s="80" t="str">
        <f t="shared" si="476"/>
        <v>Z</v>
      </c>
      <c r="E294" s="81"/>
      <c r="F294" s="83" t="s">
        <v>697</v>
      </c>
      <c r="G294" s="282" t="s">
        <v>796</v>
      </c>
      <c r="H294" s="84"/>
      <c r="I294" s="236"/>
      <c r="J294" s="86"/>
      <c r="K294" s="87"/>
      <c r="L294" s="88"/>
      <c r="M294" s="89"/>
      <c r="N294" s="85"/>
      <c r="O294" s="90"/>
      <c r="P294" s="86"/>
      <c r="Q294" s="86"/>
      <c r="R294" s="91" t="s">
        <v>550</v>
      </c>
      <c r="S294" s="92"/>
      <c r="T294" s="90"/>
      <c r="U294" s="90"/>
      <c r="V294" s="86"/>
      <c r="W294" s="93" t="str">
        <f t="shared" si="477"/>
        <v/>
      </c>
      <c r="X294" s="94"/>
      <c r="Y294" s="95"/>
      <c r="Z294" s="96"/>
      <c r="AA294" s="97"/>
      <c r="AB294" s="98" t="str">
        <f t="shared" si="482"/>
        <v/>
      </c>
      <c r="AC294" s="99"/>
      <c r="AD294" s="99"/>
      <c r="AE294" s="97"/>
      <c r="AF294" s="100"/>
      <c r="AG294" s="100"/>
      <c r="AH294" s="302"/>
      <c r="AI294" s="302"/>
      <c r="AJ294" s="101"/>
      <c r="AK294" s="101"/>
      <c r="AL294" s="101"/>
      <c r="AM294" s="101"/>
      <c r="AN294" s="101"/>
      <c r="AO294" s="102"/>
      <c r="AP294" s="103"/>
      <c r="AQ294" s="104"/>
      <c r="AR294" s="102"/>
      <c r="AS294" s="102"/>
      <c r="AT294" s="102"/>
      <c r="AU294" s="105"/>
      <c r="AV294" s="119"/>
      <c r="AW294" s="120" t="str">
        <f t="shared" si="485"/>
        <v/>
      </c>
      <c r="AX294" s="120"/>
      <c r="AY294" s="120"/>
      <c r="AZ294" s="120"/>
      <c r="BA294" s="120"/>
      <c r="BB294" s="120" t="str">
        <f t="shared" si="484"/>
        <v/>
      </c>
      <c r="BC294" s="120"/>
      <c r="BD294" s="120"/>
      <c r="BE294" s="120"/>
      <c r="BF294" s="120"/>
      <c r="BG294" s="120"/>
      <c r="BH294" s="110" t="str">
        <f>IF(BG294="","",IF(ISERROR(VLOOKUP(BG294,[2]KNULI!$A$2:$J$1250,3,0)),"!!! FEHLER MIT DER IGRULI-VERKNÜPFUNG !!!",VLOOKUP(BG294,[2]KNULI!$A$2:$J$1250,3,0)))</f>
        <v/>
      </c>
      <c r="BI294" s="110" t="str">
        <f>IF(BG294="","",IF(ISERROR(VLOOKUP(BG294,[2]KNULI!$A$2:$J$1250,2,0)),"!!! FEHLER MIT DER IGRULI-VERKNÜPFUNG !!!",VLOOKUP(BG294,[2]KNULI!$A$2:$J$1250,2,0)))</f>
        <v/>
      </c>
      <c r="BJ294" s="110" t="str">
        <f>IF(BG294="","",IF(ISERROR(VLOOKUP(BG294,[2]KNULI!$A$2:$J$1250,4,0)),"!!! FEHLER MIT DER IGRULI-VERKNÜPFUNG !!!",VLOOKUP(BG294,[2]KNULI!$A$2:$J$1250,4,0)))</f>
        <v/>
      </c>
      <c r="BK294" s="111" t="str">
        <f>IF(BG294="","",IF(ISERROR(VLOOKUP(BG294,[2]KNULI!$A$2:$J$1250,5,0)),"!!! FEHLER MIT DER IGRULI-VERKNÜPFUNG !!!",VLOOKUP(BG294,[2]KNULI!$A$2:$J$1250,5,0)))</f>
        <v/>
      </c>
      <c r="BL294" s="241"/>
      <c r="BM294" s="120"/>
      <c r="BN294" s="199"/>
      <c r="BO294" s="215"/>
      <c r="BP294" s="122"/>
      <c r="BQ294" s="122"/>
      <c r="BR294" s="123"/>
      <c r="BS294" s="250"/>
      <c r="BT294" s="115"/>
      <c r="BU294" s="115" t="str">
        <f t="shared" si="486"/>
        <v/>
      </c>
      <c r="BV294" s="115" t="str">
        <f t="shared" si="487"/>
        <v/>
      </c>
      <c r="BW294" s="115" t="str">
        <f t="shared" si="488"/>
        <v/>
      </c>
      <c r="BX294" s="120"/>
      <c r="BY294" s="115"/>
      <c r="BZ294" s="120"/>
      <c r="CA294" s="124"/>
      <c r="CB294" s="125"/>
      <c r="CC294" s="126"/>
      <c r="CD294" s="127" t="str">
        <f t="shared" si="483"/>
        <v/>
      </c>
      <c r="CE294" s="128" t="str">
        <f t="shared" si="483"/>
        <v/>
      </c>
      <c r="CF294" s="259"/>
      <c r="CG294" s="130"/>
      <c r="CH294" s="130"/>
      <c r="CI294" s="130"/>
      <c r="CJ294" s="131"/>
      <c r="CK294" s="131"/>
      <c r="CL294" s="132"/>
    </row>
    <row r="295" spans="1:90" ht="25.5" customHeight="1" x14ac:dyDescent="0.25">
      <c r="A295" s="133"/>
      <c r="B295" s="78"/>
      <c r="C295" s="79" t="str">
        <f t="shared" si="481"/>
        <v>Kommunikation zwischen
Schutz 2 Feld -E1-Q23 und LZG gestört.</v>
      </c>
      <c r="D295" s="80" t="str">
        <f t="shared" si="476"/>
        <v>Z</v>
      </c>
      <c r="E295" s="81"/>
      <c r="F295" s="83" t="s">
        <v>697</v>
      </c>
      <c r="G295" s="282" t="s">
        <v>826</v>
      </c>
      <c r="H295" s="84"/>
      <c r="I295" s="236"/>
      <c r="J295" s="86"/>
      <c r="K295" s="87"/>
      <c r="L295" s="88"/>
      <c r="M295" s="89"/>
      <c r="N295" s="85"/>
      <c r="O295" s="90"/>
      <c r="P295" s="86"/>
      <c r="Q295" s="86"/>
      <c r="R295" s="91" t="s">
        <v>550</v>
      </c>
      <c r="S295" s="92"/>
      <c r="T295" s="90"/>
      <c r="U295" s="90"/>
      <c r="V295" s="86"/>
      <c r="W295" s="93" t="str">
        <f t="shared" si="477"/>
        <v/>
      </c>
      <c r="X295" s="94"/>
      <c r="Y295" s="95"/>
      <c r="Z295" s="96"/>
      <c r="AA295" s="97"/>
      <c r="AB295" s="98" t="str">
        <f t="shared" si="482"/>
        <v/>
      </c>
      <c r="AC295" s="99"/>
      <c r="AD295" s="99"/>
      <c r="AE295" s="97"/>
      <c r="AF295" s="100"/>
      <c r="AG295" s="100"/>
      <c r="AH295" s="302"/>
      <c r="AI295" s="302"/>
      <c r="AJ295" s="101"/>
      <c r="AK295" s="101"/>
      <c r="AL295" s="101"/>
      <c r="AM295" s="101"/>
      <c r="AN295" s="101"/>
      <c r="AO295" s="102"/>
      <c r="AP295" s="103"/>
      <c r="AQ295" s="104"/>
      <c r="AR295" s="102"/>
      <c r="AS295" s="102"/>
      <c r="AT295" s="102"/>
      <c r="AU295" s="105"/>
      <c r="AV295" s="119"/>
      <c r="AW295" s="120" t="str">
        <f t="shared" si="485"/>
        <v/>
      </c>
      <c r="AX295" s="120"/>
      <c r="AY295" s="120"/>
      <c r="AZ295" s="120"/>
      <c r="BA295" s="120"/>
      <c r="BB295" s="120" t="str">
        <f t="shared" si="484"/>
        <v/>
      </c>
      <c r="BC295" s="120"/>
      <c r="BD295" s="120"/>
      <c r="BE295" s="120"/>
      <c r="BF295" s="120"/>
      <c r="BG295" s="120"/>
      <c r="BH295" s="110" t="str">
        <f>IF(BG295="","",IF(ISERROR(VLOOKUP(BG295,[2]KNULI!$A$2:$J$1250,3,0)),"!!! FEHLER MIT DER IGRULI-VERKNÜPFUNG !!!",VLOOKUP(BG295,[2]KNULI!$A$2:$J$1250,3,0)))</f>
        <v/>
      </c>
      <c r="BI295" s="110" t="str">
        <f>IF(BG295="","",IF(ISERROR(VLOOKUP(BG295,[2]KNULI!$A$2:$J$1250,2,0)),"!!! FEHLER MIT DER IGRULI-VERKNÜPFUNG !!!",VLOOKUP(BG295,[2]KNULI!$A$2:$J$1250,2,0)))</f>
        <v/>
      </c>
      <c r="BJ295" s="110" t="str">
        <f>IF(BG295="","",IF(ISERROR(VLOOKUP(BG295,[2]KNULI!$A$2:$J$1250,4,0)),"!!! FEHLER MIT DER IGRULI-VERKNÜPFUNG !!!",VLOOKUP(BG295,[2]KNULI!$A$2:$J$1250,4,0)))</f>
        <v/>
      </c>
      <c r="BK295" s="111" t="str">
        <f>IF(BG295="","",IF(ISERROR(VLOOKUP(BG295,[2]KNULI!$A$2:$J$1250,5,0)),"!!! FEHLER MIT DER IGRULI-VERKNÜPFUNG !!!",VLOOKUP(BG295,[2]KNULI!$A$2:$J$1250,5,0)))</f>
        <v/>
      </c>
      <c r="BL295" s="241"/>
      <c r="BM295" s="120"/>
      <c r="BN295" s="199"/>
      <c r="BO295" s="215"/>
      <c r="BP295" s="122"/>
      <c r="BQ295" s="122"/>
      <c r="BR295" s="123"/>
      <c r="BS295" s="250"/>
      <c r="BT295" s="115"/>
      <c r="BU295" s="115" t="str">
        <f t="shared" si="486"/>
        <v/>
      </c>
      <c r="BV295" s="115" t="str">
        <f t="shared" si="487"/>
        <v/>
      </c>
      <c r="BW295" s="115" t="str">
        <f t="shared" si="488"/>
        <v/>
      </c>
      <c r="BX295" s="120"/>
      <c r="BY295" s="115"/>
      <c r="BZ295" s="120"/>
      <c r="CA295" s="124"/>
      <c r="CB295" s="125"/>
      <c r="CC295" s="126"/>
      <c r="CD295" s="127" t="str">
        <f t="shared" si="483"/>
        <v/>
      </c>
      <c r="CE295" s="128" t="str">
        <f t="shared" si="483"/>
        <v/>
      </c>
      <c r="CF295" s="259"/>
      <c r="CG295" s="130"/>
      <c r="CH295" s="130"/>
      <c r="CI295" s="130"/>
      <c r="CJ295" s="131"/>
      <c r="CK295" s="131"/>
      <c r="CL295" s="132"/>
    </row>
    <row r="296" spans="1:90" ht="25.5" customHeight="1" x14ac:dyDescent="0.25">
      <c r="A296" s="133"/>
      <c r="B296" s="78"/>
      <c r="C296" s="79" t="str">
        <f t="shared" si="481"/>
        <v>Kommunikation zwischen
Schutz 1 Feld -E1-Q24 und LZG gestört.</v>
      </c>
      <c r="D296" s="80" t="str">
        <f t="shared" si="476"/>
        <v>Z</v>
      </c>
      <c r="E296" s="81"/>
      <c r="F296" s="83" t="s">
        <v>696</v>
      </c>
      <c r="G296" s="282" t="s">
        <v>797</v>
      </c>
      <c r="H296" s="84"/>
      <c r="I296" s="236"/>
      <c r="J296" s="86"/>
      <c r="K296" s="87"/>
      <c r="L296" s="88"/>
      <c r="M296" s="89"/>
      <c r="N296" s="85"/>
      <c r="O296" s="90"/>
      <c r="P296" s="86"/>
      <c r="Q296" s="86"/>
      <c r="R296" s="91" t="s">
        <v>550</v>
      </c>
      <c r="S296" s="92"/>
      <c r="T296" s="90"/>
      <c r="U296" s="90"/>
      <c r="V296" s="86"/>
      <c r="W296" s="93" t="str">
        <f t="shared" si="477"/>
        <v/>
      </c>
      <c r="X296" s="94"/>
      <c r="Y296" s="95"/>
      <c r="Z296" s="96"/>
      <c r="AA296" s="97"/>
      <c r="AB296" s="98" t="str">
        <f t="shared" ref="AB296:AB309" si="489">IF(OR(Y296="X",Z296="X",AA296="X"),"X","")</f>
        <v/>
      </c>
      <c r="AC296" s="99"/>
      <c r="AD296" s="99"/>
      <c r="AE296" s="97"/>
      <c r="AF296" s="100"/>
      <c r="AG296" s="100"/>
      <c r="AH296" s="302"/>
      <c r="AI296" s="302"/>
      <c r="AJ296" s="101"/>
      <c r="AK296" s="101"/>
      <c r="AL296" s="101"/>
      <c r="AM296" s="101"/>
      <c r="AN296" s="101"/>
      <c r="AO296" s="102"/>
      <c r="AP296" s="103"/>
      <c r="AQ296" s="104"/>
      <c r="AR296" s="102"/>
      <c r="AS296" s="102"/>
      <c r="AT296" s="102"/>
      <c r="AU296" s="105"/>
      <c r="AV296" s="119"/>
      <c r="AW296" s="120" t="str">
        <f t="shared" si="485"/>
        <v/>
      </c>
      <c r="AX296" s="120"/>
      <c r="AY296" s="120"/>
      <c r="AZ296" s="120"/>
      <c r="BA296" s="120"/>
      <c r="BB296" s="120" t="str">
        <f t="shared" ref="BB296:BB309" si="490">IF(AV296&lt;&gt;"",BA296,"")</f>
        <v/>
      </c>
      <c r="BC296" s="120"/>
      <c r="BD296" s="120"/>
      <c r="BE296" s="120"/>
      <c r="BF296" s="120"/>
      <c r="BG296" s="120"/>
      <c r="BH296" s="110" t="str">
        <f>IF(BG296="","",IF(ISERROR(VLOOKUP(BG296,[2]KNULI!$A$2:$J$1250,3,0)),"!!! FEHLER MIT DER IGRULI-VERKNÜPFUNG !!!",VLOOKUP(BG296,[2]KNULI!$A$2:$J$1250,3,0)))</f>
        <v/>
      </c>
      <c r="BI296" s="110" t="str">
        <f>IF(BG296="","",IF(ISERROR(VLOOKUP(BG296,[2]KNULI!$A$2:$J$1250,2,0)),"!!! FEHLER MIT DER IGRULI-VERKNÜPFUNG !!!",VLOOKUP(BG296,[2]KNULI!$A$2:$J$1250,2,0)))</f>
        <v/>
      </c>
      <c r="BJ296" s="110" t="str">
        <f>IF(BG296="","",IF(ISERROR(VLOOKUP(BG296,[2]KNULI!$A$2:$J$1250,4,0)),"!!! FEHLER MIT DER IGRULI-VERKNÜPFUNG !!!",VLOOKUP(BG296,[2]KNULI!$A$2:$J$1250,4,0)))</f>
        <v/>
      </c>
      <c r="BK296" s="111" t="str">
        <f>IF(BG296="","",IF(ISERROR(VLOOKUP(BG296,[2]KNULI!$A$2:$J$1250,5,0)),"!!! FEHLER MIT DER IGRULI-VERKNÜPFUNG !!!",VLOOKUP(BG296,[2]KNULI!$A$2:$J$1250,5,0)))</f>
        <v/>
      </c>
      <c r="BL296" s="241"/>
      <c r="BM296" s="120"/>
      <c r="BN296" s="199"/>
      <c r="BO296" s="215"/>
      <c r="BP296" s="122"/>
      <c r="BQ296" s="122"/>
      <c r="BR296" s="123"/>
      <c r="BS296" s="250"/>
      <c r="BT296" s="115"/>
      <c r="BU296" s="115" t="str">
        <f t="shared" si="486"/>
        <v/>
      </c>
      <c r="BV296" s="115" t="str">
        <f t="shared" si="487"/>
        <v/>
      </c>
      <c r="BW296" s="115" t="str">
        <f t="shared" si="488"/>
        <v/>
      </c>
      <c r="BX296" s="120"/>
      <c r="BY296" s="115"/>
      <c r="BZ296" s="120"/>
      <c r="CA296" s="124"/>
      <c r="CB296" s="125"/>
      <c r="CC296" s="126"/>
      <c r="CD296" s="127" t="str">
        <f t="shared" ref="CD296:CD309" si="491">IF($AV296&lt;&gt;"",BQ296,"")</f>
        <v/>
      </c>
      <c r="CE296" s="128" t="str">
        <f t="shared" ref="CE296:CE309" si="492">IF($AV296&lt;&gt;"",BR296,"")</f>
        <v/>
      </c>
      <c r="CF296" s="259"/>
      <c r="CG296" s="130"/>
      <c r="CH296" s="130"/>
      <c r="CI296" s="130"/>
      <c r="CJ296" s="131"/>
      <c r="CK296" s="131"/>
      <c r="CL296" s="132"/>
    </row>
    <row r="297" spans="1:90" ht="25.5" customHeight="1" x14ac:dyDescent="0.25">
      <c r="A297" s="133"/>
      <c r="B297" s="78"/>
      <c r="C297" s="79" t="str">
        <f t="shared" si="481"/>
        <v>Kommunikation zwischen
Schutz 2 Feld -E1-Q24 und LZG gestört.</v>
      </c>
      <c r="D297" s="80" t="str">
        <f t="shared" si="476"/>
        <v>Z</v>
      </c>
      <c r="E297" s="81"/>
      <c r="F297" s="83" t="s">
        <v>697</v>
      </c>
      <c r="G297" s="282" t="s">
        <v>827</v>
      </c>
      <c r="H297" s="84"/>
      <c r="I297" s="236"/>
      <c r="J297" s="86"/>
      <c r="K297" s="87"/>
      <c r="L297" s="88"/>
      <c r="M297" s="89"/>
      <c r="N297" s="85"/>
      <c r="O297" s="90"/>
      <c r="P297" s="86"/>
      <c r="Q297" s="86"/>
      <c r="R297" s="91" t="s">
        <v>550</v>
      </c>
      <c r="S297" s="92"/>
      <c r="T297" s="90"/>
      <c r="U297" s="90"/>
      <c r="V297" s="86"/>
      <c r="W297" s="93" t="str">
        <f t="shared" si="477"/>
        <v/>
      </c>
      <c r="X297" s="94"/>
      <c r="Y297" s="95"/>
      <c r="Z297" s="96"/>
      <c r="AA297" s="97"/>
      <c r="AB297" s="98" t="str">
        <f t="shared" si="489"/>
        <v/>
      </c>
      <c r="AC297" s="99"/>
      <c r="AD297" s="99"/>
      <c r="AE297" s="97"/>
      <c r="AF297" s="100"/>
      <c r="AG297" s="100"/>
      <c r="AH297" s="302"/>
      <c r="AI297" s="302"/>
      <c r="AJ297" s="101"/>
      <c r="AK297" s="101"/>
      <c r="AL297" s="101"/>
      <c r="AM297" s="101"/>
      <c r="AN297" s="101"/>
      <c r="AO297" s="102"/>
      <c r="AP297" s="103"/>
      <c r="AQ297" s="104"/>
      <c r="AR297" s="102"/>
      <c r="AS297" s="102"/>
      <c r="AT297" s="102"/>
      <c r="AU297" s="105"/>
      <c r="AV297" s="119"/>
      <c r="AW297" s="120" t="str">
        <f t="shared" si="485"/>
        <v/>
      </c>
      <c r="AX297" s="120"/>
      <c r="AY297" s="120"/>
      <c r="AZ297" s="120"/>
      <c r="BA297" s="120"/>
      <c r="BB297" s="120" t="str">
        <f t="shared" si="490"/>
        <v/>
      </c>
      <c r="BC297" s="120"/>
      <c r="BD297" s="120"/>
      <c r="BE297" s="120"/>
      <c r="BF297" s="120"/>
      <c r="BG297" s="120"/>
      <c r="BH297" s="110" t="str">
        <f>IF(BG297="","",IF(ISERROR(VLOOKUP(BG297,[2]KNULI!$A$2:$J$1250,3,0)),"!!! FEHLER MIT DER IGRULI-VERKNÜPFUNG !!!",VLOOKUP(BG297,[2]KNULI!$A$2:$J$1250,3,0)))</f>
        <v/>
      </c>
      <c r="BI297" s="110" t="str">
        <f>IF(BG297="","",IF(ISERROR(VLOOKUP(BG297,[2]KNULI!$A$2:$J$1250,2,0)),"!!! FEHLER MIT DER IGRULI-VERKNÜPFUNG !!!",VLOOKUP(BG297,[2]KNULI!$A$2:$J$1250,2,0)))</f>
        <v/>
      </c>
      <c r="BJ297" s="110" t="str">
        <f>IF(BG297="","",IF(ISERROR(VLOOKUP(BG297,[2]KNULI!$A$2:$J$1250,4,0)),"!!! FEHLER MIT DER IGRULI-VERKNÜPFUNG !!!",VLOOKUP(BG297,[2]KNULI!$A$2:$J$1250,4,0)))</f>
        <v/>
      </c>
      <c r="BK297" s="111" t="str">
        <f>IF(BG297="","",IF(ISERROR(VLOOKUP(BG297,[2]KNULI!$A$2:$J$1250,5,0)),"!!! FEHLER MIT DER IGRULI-VERKNÜPFUNG !!!",VLOOKUP(BG297,[2]KNULI!$A$2:$J$1250,5,0)))</f>
        <v/>
      </c>
      <c r="BL297" s="241"/>
      <c r="BM297" s="120"/>
      <c r="BN297" s="199"/>
      <c r="BO297" s="215"/>
      <c r="BP297" s="122"/>
      <c r="BQ297" s="122"/>
      <c r="BR297" s="123"/>
      <c r="BS297" s="250"/>
      <c r="BT297" s="115"/>
      <c r="BU297" s="115" t="str">
        <f t="shared" si="486"/>
        <v/>
      </c>
      <c r="BV297" s="115" t="str">
        <f t="shared" si="487"/>
        <v/>
      </c>
      <c r="BW297" s="115" t="str">
        <f t="shared" si="488"/>
        <v/>
      </c>
      <c r="BX297" s="120"/>
      <c r="BY297" s="115"/>
      <c r="BZ297" s="120"/>
      <c r="CA297" s="124"/>
      <c r="CB297" s="125"/>
      <c r="CC297" s="126"/>
      <c r="CD297" s="127" t="str">
        <f t="shared" si="491"/>
        <v/>
      </c>
      <c r="CE297" s="128" t="str">
        <f t="shared" si="492"/>
        <v/>
      </c>
      <c r="CF297" s="259"/>
      <c r="CG297" s="130"/>
      <c r="CH297" s="130"/>
      <c r="CI297" s="130"/>
      <c r="CJ297" s="131"/>
      <c r="CK297" s="131"/>
      <c r="CL297" s="132"/>
    </row>
    <row r="298" spans="1:90" ht="25.5" customHeight="1" x14ac:dyDescent="0.25">
      <c r="A298" s="133"/>
      <c r="B298" s="78"/>
      <c r="C298" s="79" t="str">
        <f t="shared" si="481"/>
        <v>Kommunikation zwischen
Schutz 1 Feld -E1-Q25 und LZG gestört.</v>
      </c>
      <c r="D298" s="80" t="str">
        <f t="shared" si="476"/>
        <v>Z</v>
      </c>
      <c r="E298" s="81"/>
      <c r="F298" s="83" t="s">
        <v>696</v>
      </c>
      <c r="G298" s="282" t="s">
        <v>798</v>
      </c>
      <c r="H298" s="84"/>
      <c r="I298" s="236"/>
      <c r="J298" s="86"/>
      <c r="K298" s="87"/>
      <c r="L298" s="88"/>
      <c r="M298" s="89"/>
      <c r="N298" s="85"/>
      <c r="O298" s="90"/>
      <c r="P298" s="86"/>
      <c r="Q298" s="86"/>
      <c r="R298" s="91" t="s">
        <v>550</v>
      </c>
      <c r="S298" s="92"/>
      <c r="T298" s="90"/>
      <c r="U298" s="90"/>
      <c r="V298" s="86"/>
      <c r="W298" s="93" t="str">
        <f t="shared" ref="W298:W313" si="493">IF(OR(U298="X",V298="x"),AY298&amp;" "&amp;BA298&amp;" " &amp;BC298&amp;CHAR(10)&amp;BD298&amp;BH298,"")</f>
        <v/>
      </c>
      <c r="X298" s="94"/>
      <c r="Y298" s="95"/>
      <c r="Z298" s="96"/>
      <c r="AA298" s="97"/>
      <c r="AB298" s="98" t="str">
        <f t="shared" si="489"/>
        <v/>
      </c>
      <c r="AC298" s="99"/>
      <c r="AD298" s="99"/>
      <c r="AE298" s="97"/>
      <c r="AF298" s="100"/>
      <c r="AG298" s="100"/>
      <c r="AH298" s="302"/>
      <c r="AI298" s="302"/>
      <c r="AJ298" s="101"/>
      <c r="AK298" s="101"/>
      <c r="AL298" s="101"/>
      <c r="AM298" s="101"/>
      <c r="AN298" s="101"/>
      <c r="AO298" s="102"/>
      <c r="AP298" s="103"/>
      <c r="AQ298" s="104"/>
      <c r="AR298" s="102"/>
      <c r="AS298" s="102"/>
      <c r="AT298" s="102"/>
      <c r="AU298" s="105"/>
      <c r="AV298" s="119"/>
      <c r="AW298" s="120" t="str">
        <f t="shared" ref="AW298:AW309" si="494">IF(AV298&lt;&gt;"",$AW$7,"")</f>
        <v/>
      </c>
      <c r="AX298" s="120"/>
      <c r="AY298" s="120"/>
      <c r="AZ298" s="120"/>
      <c r="BA298" s="120"/>
      <c r="BB298" s="120" t="str">
        <f t="shared" si="490"/>
        <v/>
      </c>
      <c r="BC298" s="120"/>
      <c r="BD298" s="120"/>
      <c r="BE298" s="120"/>
      <c r="BF298" s="120"/>
      <c r="BG298" s="120"/>
      <c r="BH298" s="110" t="str">
        <f>IF(BG298="","",IF(ISERROR(VLOOKUP(BG298,[2]KNULI!$A$2:$J$1250,3,0)),"!!! FEHLER MIT DER IGRULI-VERKNÜPFUNG !!!",VLOOKUP(BG298,[2]KNULI!$A$2:$J$1250,3,0)))</f>
        <v/>
      </c>
      <c r="BI298" s="110" t="str">
        <f>IF(BG298="","",IF(ISERROR(VLOOKUP(BG298,[2]KNULI!$A$2:$J$1250,2,0)),"!!! FEHLER MIT DER IGRULI-VERKNÜPFUNG !!!",VLOOKUP(BG298,[2]KNULI!$A$2:$J$1250,2,0)))</f>
        <v/>
      </c>
      <c r="BJ298" s="110" t="str">
        <f>IF(BG298="","",IF(ISERROR(VLOOKUP(BG298,[2]KNULI!$A$2:$J$1250,4,0)),"!!! FEHLER MIT DER IGRULI-VERKNÜPFUNG !!!",VLOOKUP(BG298,[2]KNULI!$A$2:$J$1250,4,0)))</f>
        <v/>
      </c>
      <c r="BK298" s="111" t="str">
        <f>IF(BG298="","",IF(ISERROR(VLOOKUP(BG298,[2]KNULI!$A$2:$J$1250,5,0)),"!!! FEHLER MIT DER IGRULI-VERKNÜPFUNG !!!",VLOOKUP(BG298,[2]KNULI!$A$2:$J$1250,5,0)))</f>
        <v/>
      </c>
      <c r="BL298" s="241"/>
      <c r="BM298" s="120"/>
      <c r="BN298" s="199"/>
      <c r="BO298" s="215"/>
      <c r="BP298" s="122"/>
      <c r="BQ298" s="122"/>
      <c r="BR298" s="123"/>
      <c r="BS298" s="250"/>
      <c r="BT298" s="115"/>
      <c r="BU298" s="115" t="str">
        <f t="shared" ref="BU298:BU309" si="495">IF(AV298&lt;&gt;"",AV298,"")</f>
        <v/>
      </c>
      <c r="BV298" s="115" t="str">
        <f t="shared" ref="BV298:BV309" si="496">IF(AV298&lt;&gt;"",$BV$7,"")</f>
        <v/>
      </c>
      <c r="BW298" s="115" t="str">
        <f t="shared" si="488"/>
        <v/>
      </c>
      <c r="BX298" s="120"/>
      <c r="BY298" s="115"/>
      <c r="BZ298" s="120"/>
      <c r="CA298" s="124"/>
      <c r="CB298" s="125"/>
      <c r="CC298" s="126"/>
      <c r="CD298" s="127" t="str">
        <f t="shared" si="491"/>
        <v/>
      </c>
      <c r="CE298" s="128" t="str">
        <f t="shared" si="492"/>
        <v/>
      </c>
      <c r="CF298" s="259"/>
      <c r="CG298" s="130"/>
      <c r="CH298" s="130"/>
      <c r="CI298" s="130"/>
      <c r="CJ298" s="131"/>
      <c r="CK298" s="131"/>
      <c r="CL298" s="132"/>
    </row>
    <row r="299" spans="1:90" ht="25.5" customHeight="1" x14ac:dyDescent="0.25">
      <c r="A299" s="133"/>
      <c r="B299" s="78"/>
      <c r="C299" s="79" t="str">
        <f t="shared" si="481"/>
        <v>Kommunikation zwischen
Schutz 2 Feld -E1-Q25 und LZG gestört.</v>
      </c>
      <c r="D299" s="80" t="str">
        <f t="shared" si="476"/>
        <v>Z</v>
      </c>
      <c r="E299" s="81"/>
      <c r="F299" s="83" t="s">
        <v>697</v>
      </c>
      <c r="G299" s="282" t="s">
        <v>828</v>
      </c>
      <c r="H299" s="84"/>
      <c r="I299" s="236"/>
      <c r="J299" s="86"/>
      <c r="K299" s="87"/>
      <c r="L299" s="88"/>
      <c r="M299" s="89"/>
      <c r="N299" s="85"/>
      <c r="O299" s="90"/>
      <c r="P299" s="86"/>
      <c r="Q299" s="86"/>
      <c r="R299" s="91" t="s">
        <v>550</v>
      </c>
      <c r="S299" s="92"/>
      <c r="T299" s="90"/>
      <c r="U299" s="90"/>
      <c r="V299" s="86"/>
      <c r="W299" s="93" t="str">
        <f t="shared" si="493"/>
        <v/>
      </c>
      <c r="X299" s="94"/>
      <c r="Y299" s="95"/>
      <c r="Z299" s="96"/>
      <c r="AA299" s="97"/>
      <c r="AB299" s="98" t="str">
        <f t="shared" si="489"/>
        <v/>
      </c>
      <c r="AC299" s="99"/>
      <c r="AD299" s="99"/>
      <c r="AE299" s="97"/>
      <c r="AF299" s="100"/>
      <c r="AG299" s="100"/>
      <c r="AH299" s="302"/>
      <c r="AI299" s="302"/>
      <c r="AJ299" s="101"/>
      <c r="AK299" s="101"/>
      <c r="AL299" s="101"/>
      <c r="AM299" s="101"/>
      <c r="AN299" s="101"/>
      <c r="AO299" s="102"/>
      <c r="AP299" s="103"/>
      <c r="AQ299" s="104"/>
      <c r="AR299" s="102"/>
      <c r="AS299" s="102"/>
      <c r="AT299" s="102"/>
      <c r="AU299" s="105"/>
      <c r="AV299" s="119"/>
      <c r="AW299" s="120" t="str">
        <f t="shared" si="494"/>
        <v/>
      </c>
      <c r="AX299" s="120"/>
      <c r="AY299" s="120"/>
      <c r="AZ299" s="120"/>
      <c r="BA299" s="120"/>
      <c r="BB299" s="120" t="str">
        <f t="shared" si="490"/>
        <v/>
      </c>
      <c r="BC299" s="120"/>
      <c r="BD299" s="120"/>
      <c r="BE299" s="120"/>
      <c r="BF299" s="120"/>
      <c r="BG299" s="120"/>
      <c r="BH299" s="110" t="str">
        <f>IF(BG299="","",IF(ISERROR(VLOOKUP(BG299,[2]KNULI!$A$2:$J$1250,3,0)),"!!! FEHLER MIT DER IGRULI-VERKNÜPFUNG !!!",VLOOKUP(BG299,[2]KNULI!$A$2:$J$1250,3,0)))</f>
        <v/>
      </c>
      <c r="BI299" s="110" t="str">
        <f>IF(BG299="","",IF(ISERROR(VLOOKUP(BG299,[2]KNULI!$A$2:$J$1250,2,0)),"!!! FEHLER MIT DER IGRULI-VERKNÜPFUNG !!!",VLOOKUP(BG299,[2]KNULI!$A$2:$J$1250,2,0)))</f>
        <v/>
      </c>
      <c r="BJ299" s="110" t="str">
        <f>IF(BG299="","",IF(ISERROR(VLOOKUP(BG299,[2]KNULI!$A$2:$J$1250,4,0)),"!!! FEHLER MIT DER IGRULI-VERKNÜPFUNG !!!",VLOOKUP(BG299,[2]KNULI!$A$2:$J$1250,4,0)))</f>
        <v/>
      </c>
      <c r="BK299" s="111" t="str">
        <f>IF(BG299="","",IF(ISERROR(VLOOKUP(BG299,[2]KNULI!$A$2:$J$1250,5,0)),"!!! FEHLER MIT DER IGRULI-VERKNÜPFUNG !!!",VLOOKUP(BG299,[2]KNULI!$A$2:$J$1250,5,0)))</f>
        <v/>
      </c>
      <c r="BL299" s="241"/>
      <c r="BM299" s="120"/>
      <c r="BN299" s="199"/>
      <c r="BO299" s="215"/>
      <c r="BP299" s="122"/>
      <c r="BQ299" s="122"/>
      <c r="BR299" s="123"/>
      <c r="BS299" s="250"/>
      <c r="BT299" s="115"/>
      <c r="BU299" s="115" t="str">
        <f t="shared" si="495"/>
        <v/>
      </c>
      <c r="BV299" s="115" t="str">
        <f t="shared" si="496"/>
        <v/>
      </c>
      <c r="BW299" s="115" t="str">
        <f t="shared" si="488"/>
        <v/>
      </c>
      <c r="BX299" s="120"/>
      <c r="BY299" s="115"/>
      <c r="BZ299" s="120"/>
      <c r="CA299" s="124"/>
      <c r="CB299" s="125"/>
      <c r="CC299" s="126"/>
      <c r="CD299" s="127" t="str">
        <f t="shared" si="491"/>
        <v/>
      </c>
      <c r="CE299" s="128" t="str">
        <f t="shared" si="492"/>
        <v/>
      </c>
      <c r="CF299" s="259"/>
      <c r="CG299" s="130"/>
      <c r="CH299" s="130"/>
      <c r="CI299" s="130"/>
      <c r="CJ299" s="131"/>
      <c r="CK299" s="131"/>
      <c r="CL299" s="132"/>
    </row>
    <row r="300" spans="1:90" ht="25.5" customHeight="1" x14ac:dyDescent="0.25">
      <c r="A300" s="133"/>
      <c r="B300" s="78"/>
      <c r="C300" s="79" t="str">
        <f t="shared" si="481"/>
        <v>Kommunikation zwischen
Schutz 1 Feld -E1-Q26 und LZG gestört.</v>
      </c>
      <c r="D300" s="80" t="str">
        <f t="shared" si="476"/>
        <v>Z</v>
      </c>
      <c r="E300" s="81"/>
      <c r="F300" s="83" t="s">
        <v>696</v>
      </c>
      <c r="G300" s="282" t="s">
        <v>799</v>
      </c>
      <c r="H300" s="84"/>
      <c r="I300" s="236"/>
      <c r="J300" s="86"/>
      <c r="K300" s="87"/>
      <c r="L300" s="88"/>
      <c r="M300" s="89"/>
      <c r="N300" s="85"/>
      <c r="O300" s="90"/>
      <c r="P300" s="86"/>
      <c r="Q300" s="86"/>
      <c r="R300" s="91" t="s">
        <v>550</v>
      </c>
      <c r="S300" s="92"/>
      <c r="T300" s="90"/>
      <c r="U300" s="90"/>
      <c r="V300" s="86"/>
      <c r="W300" s="93" t="str">
        <f t="shared" si="493"/>
        <v/>
      </c>
      <c r="X300" s="94"/>
      <c r="Y300" s="95"/>
      <c r="Z300" s="96"/>
      <c r="AA300" s="97"/>
      <c r="AB300" s="98" t="str">
        <f t="shared" si="489"/>
        <v/>
      </c>
      <c r="AC300" s="99"/>
      <c r="AD300" s="99"/>
      <c r="AE300" s="97"/>
      <c r="AF300" s="100"/>
      <c r="AG300" s="100"/>
      <c r="AH300" s="302"/>
      <c r="AI300" s="302"/>
      <c r="AJ300" s="101"/>
      <c r="AK300" s="101"/>
      <c r="AL300" s="101"/>
      <c r="AM300" s="101"/>
      <c r="AN300" s="101"/>
      <c r="AO300" s="102"/>
      <c r="AP300" s="103"/>
      <c r="AQ300" s="104"/>
      <c r="AR300" s="102"/>
      <c r="AS300" s="102"/>
      <c r="AT300" s="102"/>
      <c r="AU300" s="105"/>
      <c r="AV300" s="119"/>
      <c r="AW300" s="120" t="str">
        <f t="shared" si="494"/>
        <v/>
      </c>
      <c r="AX300" s="120"/>
      <c r="AY300" s="120"/>
      <c r="AZ300" s="120"/>
      <c r="BA300" s="120"/>
      <c r="BB300" s="120" t="str">
        <f t="shared" si="490"/>
        <v/>
      </c>
      <c r="BC300" s="120"/>
      <c r="BD300" s="120"/>
      <c r="BE300" s="120"/>
      <c r="BF300" s="120"/>
      <c r="BG300" s="120"/>
      <c r="BH300" s="110" t="str">
        <f>IF(BG300="","",IF(ISERROR(VLOOKUP(BG300,[2]KNULI!$A$2:$J$1250,3,0)),"!!! FEHLER MIT DER IGRULI-VERKNÜPFUNG !!!",VLOOKUP(BG300,[2]KNULI!$A$2:$J$1250,3,0)))</f>
        <v/>
      </c>
      <c r="BI300" s="110" t="str">
        <f>IF(BG300="","",IF(ISERROR(VLOOKUP(BG300,[2]KNULI!$A$2:$J$1250,2,0)),"!!! FEHLER MIT DER IGRULI-VERKNÜPFUNG !!!",VLOOKUP(BG300,[2]KNULI!$A$2:$J$1250,2,0)))</f>
        <v/>
      </c>
      <c r="BJ300" s="110" t="str">
        <f>IF(BG300="","",IF(ISERROR(VLOOKUP(BG300,[2]KNULI!$A$2:$J$1250,4,0)),"!!! FEHLER MIT DER IGRULI-VERKNÜPFUNG !!!",VLOOKUP(BG300,[2]KNULI!$A$2:$J$1250,4,0)))</f>
        <v/>
      </c>
      <c r="BK300" s="111" t="str">
        <f>IF(BG300="","",IF(ISERROR(VLOOKUP(BG300,[2]KNULI!$A$2:$J$1250,5,0)),"!!! FEHLER MIT DER IGRULI-VERKNÜPFUNG !!!",VLOOKUP(BG300,[2]KNULI!$A$2:$J$1250,5,0)))</f>
        <v/>
      </c>
      <c r="BL300" s="241"/>
      <c r="BM300" s="120"/>
      <c r="BN300" s="199"/>
      <c r="BO300" s="215"/>
      <c r="BP300" s="122"/>
      <c r="BQ300" s="122"/>
      <c r="BR300" s="123"/>
      <c r="BS300" s="250"/>
      <c r="BT300" s="115"/>
      <c r="BU300" s="115" t="str">
        <f t="shared" si="495"/>
        <v/>
      </c>
      <c r="BV300" s="115" t="str">
        <f t="shared" si="496"/>
        <v/>
      </c>
      <c r="BW300" s="115" t="str">
        <f t="shared" si="488"/>
        <v/>
      </c>
      <c r="BX300" s="120"/>
      <c r="BY300" s="115"/>
      <c r="BZ300" s="120"/>
      <c r="CA300" s="124"/>
      <c r="CB300" s="125"/>
      <c r="CC300" s="126"/>
      <c r="CD300" s="127" t="str">
        <f t="shared" si="491"/>
        <v/>
      </c>
      <c r="CE300" s="128" t="str">
        <f t="shared" si="492"/>
        <v/>
      </c>
      <c r="CF300" s="259"/>
      <c r="CG300" s="130"/>
      <c r="CH300" s="130"/>
      <c r="CI300" s="130"/>
      <c r="CJ300" s="131"/>
      <c r="CK300" s="131"/>
      <c r="CL300" s="132"/>
    </row>
    <row r="301" spans="1:90" ht="25.5" customHeight="1" x14ac:dyDescent="0.25">
      <c r="A301" s="133"/>
      <c r="B301" s="78"/>
      <c r="C301" s="79" t="str">
        <f t="shared" si="481"/>
        <v>Kommunikation zwischen
Schutz 2 Feld -E1-Q26 und LZG gestört.</v>
      </c>
      <c r="D301" s="80" t="str">
        <f t="shared" ref="D301:D314" si="497">CHOOSE(1+IF(COUNTA(H301:Q301)&gt;0,1,0)+IF(AND(COUNTA(R301:V301)&gt;0),2,0)+IF(OR(BZ301="X",BZ301="P"),4,0),"","O","Z","O, Z","N","O, N", "Z, N", "O, Z, N")</f>
        <v>Z</v>
      </c>
      <c r="E301" s="81"/>
      <c r="F301" s="83" t="s">
        <v>697</v>
      </c>
      <c r="G301" s="282" t="s">
        <v>829</v>
      </c>
      <c r="H301" s="84"/>
      <c r="I301" s="236"/>
      <c r="J301" s="86"/>
      <c r="K301" s="87"/>
      <c r="L301" s="88"/>
      <c r="M301" s="89"/>
      <c r="N301" s="85"/>
      <c r="O301" s="90"/>
      <c r="P301" s="86"/>
      <c r="Q301" s="86"/>
      <c r="R301" s="91" t="s">
        <v>550</v>
      </c>
      <c r="S301" s="92"/>
      <c r="T301" s="90"/>
      <c r="U301" s="90"/>
      <c r="V301" s="86"/>
      <c r="W301" s="93" t="str">
        <f t="shared" si="493"/>
        <v/>
      </c>
      <c r="X301" s="94"/>
      <c r="Y301" s="95"/>
      <c r="Z301" s="96"/>
      <c r="AA301" s="97"/>
      <c r="AB301" s="98" t="str">
        <f t="shared" si="489"/>
        <v/>
      </c>
      <c r="AC301" s="99"/>
      <c r="AD301" s="99"/>
      <c r="AE301" s="97"/>
      <c r="AF301" s="100"/>
      <c r="AG301" s="100"/>
      <c r="AH301" s="302"/>
      <c r="AI301" s="302"/>
      <c r="AJ301" s="101"/>
      <c r="AK301" s="101"/>
      <c r="AL301" s="101"/>
      <c r="AM301" s="101"/>
      <c r="AN301" s="101"/>
      <c r="AO301" s="102"/>
      <c r="AP301" s="103"/>
      <c r="AQ301" s="104"/>
      <c r="AR301" s="102"/>
      <c r="AS301" s="102"/>
      <c r="AT301" s="102"/>
      <c r="AU301" s="105"/>
      <c r="AV301" s="119"/>
      <c r="AW301" s="120" t="str">
        <f t="shared" si="494"/>
        <v/>
      </c>
      <c r="AX301" s="120"/>
      <c r="AY301" s="120"/>
      <c r="AZ301" s="120"/>
      <c r="BA301" s="120"/>
      <c r="BB301" s="120" t="str">
        <f t="shared" si="490"/>
        <v/>
      </c>
      <c r="BC301" s="120"/>
      <c r="BD301" s="120"/>
      <c r="BE301" s="120"/>
      <c r="BF301" s="120"/>
      <c r="BG301" s="120"/>
      <c r="BH301" s="110" t="str">
        <f>IF(BG301="","",IF(ISERROR(VLOOKUP(BG301,[2]KNULI!$A$2:$J$1250,3,0)),"!!! FEHLER MIT DER IGRULI-VERKNÜPFUNG !!!",VLOOKUP(BG301,[2]KNULI!$A$2:$J$1250,3,0)))</f>
        <v/>
      </c>
      <c r="BI301" s="110" t="str">
        <f>IF(BG301="","",IF(ISERROR(VLOOKUP(BG301,[2]KNULI!$A$2:$J$1250,2,0)),"!!! FEHLER MIT DER IGRULI-VERKNÜPFUNG !!!",VLOOKUP(BG301,[2]KNULI!$A$2:$J$1250,2,0)))</f>
        <v/>
      </c>
      <c r="BJ301" s="110" t="str">
        <f>IF(BG301="","",IF(ISERROR(VLOOKUP(BG301,[2]KNULI!$A$2:$J$1250,4,0)),"!!! FEHLER MIT DER IGRULI-VERKNÜPFUNG !!!",VLOOKUP(BG301,[2]KNULI!$A$2:$J$1250,4,0)))</f>
        <v/>
      </c>
      <c r="BK301" s="111" t="str">
        <f>IF(BG301="","",IF(ISERROR(VLOOKUP(BG301,[2]KNULI!$A$2:$J$1250,5,0)),"!!! FEHLER MIT DER IGRULI-VERKNÜPFUNG !!!",VLOOKUP(BG301,[2]KNULI!$A$2:$J$1250,5,0)))</f>
        <v/>
      </c>
      <c r="BL301" s="241"/>
      <c r="BM301" s="120"/>
      <c r="BN301" s="199"/>
      <c r="BO301" s="215"/>
      <c r="BP301" s="122"/>
      <c r="BQ301" s="122"/>
      <c r="BR301" s="123"/>
      <c r="BS301" s="250"/>
      <c r="BT301" s="115"/>
      <c r="BU301" s="115" t="str">
        <f t="shared" si="495"/>
        <v/>
      </c>
      <c r="BV301" s="115" t="str">
        <f t="shared" si="496"/>
        <v/>
      </c>
      <c r="BW301" s="115" t="str">
        <f t="shared" si="488"/>
        <v/>
      </c>
      <c r="BX301" s="120"/>
      <c r="BY301" s="115"/>
      <c r="BZ301" s="120"/>
      <c r="CA301" s="124"/>
      <c r="CB301" s="125"/>
      <c r="CC301" s="126"/>
      <c r="CD301" s="127" t="str">
        <f t="shared" si="491"/>
        <v/>
      </c>
      <c r="CE301" s="128" t="str">
        <f t="shared" si="492"/>
        <v/>
      </c>
      <c r="CF301" s="259"/>
      <c r="CG301" s="130"/>
      <c r="CH301" s="130"/>
      <c r="CI301" s="130"/>
      <c r="CJ301" s="131"/>
      <c r="CK301" s="131"/>
      <c r="CL301" s="132"/>
    </row>
    <row r="302" spans="1:90" ht="25.5" customHeight="1" x14ac:dyDescent="0.25">
      <c r="A302" s="133"/>
      <c r="B302" s="78"/>
      <c r="C302" s="79" t="str">
        <f t="shared" si="481"/>
        <v>Kommunikation zwischen
Schutz 1 Feld -E1-Q27 und LZG gestört.</v>
      </c>
      <c r="D302" s="80" t="str">
        <f t="shared" si="497"/>
        <v>Z</v>
      </c>
      <c r="E302" s="81"/>
      <c r="F302" s="83" t="s">
        <v>696</v>
      </c>
      <c r="G302" s="282" t="s">
        <v>800</v>
      </c>
      <c r="H302" s="84"/>
      <c r="I302" s="236"/>
      <c r="J302" s="86"/>
      <c r="K302" s="87"/>
      <c r="L302" s="88"/>
      <c r="M302" s="89"/>
      <c r="N302" s="85"/>
      <c r="O302" s="90"/>
      <c r="P302" s="86"/>
      <c r="Q302" s="86"/>
      <c r="R302" s="91" t="s">
        <v>550</v>
      </c>
      <c r="S302" s="92"/>
      <c r="T302" s="90"/>
      <c r="U302" s="90"/>
      <c r="V302" s="86"/>
      <c r="W302" s="93" t="str">
        <f t="shared" si="493"/>
        <v/>
      </c>
      <c r="X302" s="94"/>
      <c r="Y302" s="95"/>
      <c r="Z302" s="96"/>
      <c r="AA302" s="97"/>
      <c r="AB302" s="98" t="str">
        <f t="shared" si="489"/>
        <v/>
      </c>
      <c r="AC302" s="99"/>
      <c r="AD302" s="99"/>
      <c r="AE302" s="97"/>
      <c r="AF302" s="100"/>
      <c r="AG302" s="100"/>
      <c r="AH302" s="302"/>
      <c r="AI302" s="302"/>
      <c r="AJ302" s="101"/>
      <c r="AK302" s="101"/>
      <c r="AL302" s="101"/>
      <c r="AM302" s="101"/>
      <c r="AN302" s="101"/>
      <c r="AO302" s="102"/>
      <c r="AP302" s="103"/>
      <c r="AQ302" s="104"/>
      <c r="AR302" s="102"/>
      <c r="AS302" s="102"/>
      <c r="AT302" s="102"/>
      <c r="AU302" s="105"/>
      <c r="AV302" s="119"/>
      <c r="AW302" s="120" t="str">
        <f t="shared" si="494"/>
        <v/>
      </c>
      <c r="AX302" s="120"/>
      <c r="AY302" s="120"/>
      <c r="AZ302" s="120"/>
      <c r="BA302" s="120"/>
      <c r="BB302" s="120" t="str">
        <f t="shared" si="490"/>
        <v/>
      </c>
      <c r="BC302" s="120"/>
      <c r="BD302" s="120"/>
      <c r="BE302" s="120"/>
      <c r="BF302" s="120"/>
      <c r="BG302" s="120"/>
      <c r="BH302" s="110" t="str">
        <f>IF(BG302="","",IF(ISERROR(VLOOKUP(BG302,[2]KNULI!$A$2:$J$1250,3,0)),"!!! FEHLER MIT DER IGRULI-VERKNÜPFUNG !!!",VLOOKUP(BG302,[2]KNULI!$A$2:$J$1250,3,0)))</f>
        <v/>
      </c>
      <c r="BI302" s="110" t="str">
        <f>IF(BG302="","",IF(ISERROR(VLOOKUP(BG302,[2]KNULI!$A$2:$J$1250,2,0)),"!!! FEHLER MIT DER IGRULI-VERKNÜPFUNG !!!",VLOOKUP(BG302,[2]KNULI!$A$2:$J$1250,2,0)))</f>
        <v/>
      </c>
      <c r="BJ302" s="110" t="str">
        <f>IF(BG302="","",IF(ISERROR(VLOOKUP(BG302,[2]KNULI!$A$2:$J$1250,4,0)),"!!! FEHLER MIT DER IGRULI-VERKNÜPFUNG !!!",VLOOKUP(BG302,[2]KNULI!$A$2:$J$1250,4,0)))</f>
        <v/>
      </c>
      <c r="BK302" s="111" t="str">
        <f>IF(BG302="","",IF(ISERROR(VLOOKUP(BG302,[2]KNULI!$A$2:$J$1250,5,0)),"!!! FEHLER MIT DER IGRULI-VERKNÜPFUNG !!!",VLOOKUP(BG302,[2]KNULI!$A$2:$J$1250,5,0)))</f>
        <v/>
      </c>
      <c r="BL302" s="241"/>
      <c r="BM302" s="120"/>
      <c r="BN302" s="199"/>
      <c r="BO302" s="215"/>
      <c r="BP302" s="122"/>
      <c r="BQ302" s="122"/>
      <c r="BR302" s="123"/>
      <c r="BS302" s="250"/>
      <c r="BT302" s="115"/>
      <c r="BU302" s="115" t="str">
        <f t="shared" si="495"/>
        <v/>
      </c>
      <c r="BV302" s="115" t="str">
        <f t="shared" si="496"/>
        <v/>
      </c>
      <c r="BW302" s="115" t="str">
        <f t="shared" si="488"/>
        <v/>
      </c>
      <c r="BX302" s="120"/>
      <c r="BY302" s="115"/>
      <c r="BZ302" s="120"/>
      <c r="CA302" s="124"/>
      <c r="CB302" s="125"/>
      <c r="CC302" s="126"/>
      <c r="CD302" s="127" t="str">
        <f t="shared" si="491"/>
        <v/>
      </c>
      <c r="CE302" s="128" t="str">
        <f t="shared" si="492"/>
        <v/>
      </c>
      <c r="CF302" s="259"/>
      <c r="CG302" s="130"/>
      <c r="CH302" s="130"/>
      <c r="CI302" s="130"/>
      <c r="CJ302" s="131"/>
      <c r="CK302" s="131"/>
      <c r="CL302" s="132"/>
    </row>
    <row r="303" spans="1:90" ht="25.5" customHeight="1" x14ac:dyDescent="0.25">
      <c r="A303" s="133"/>
      <c r="B303" s="78"/>
      <c r="C303" s="79" t="str">
        <f t="shared" si="481"/>
        <v>Kommunikation zwischen
Schutz 2 Feld -E1-Q27 und LZG gestört.</v>
      </c>
      <c r="D303" s="80" t="str">
        <f t="shared" si="497"/>
        <v>Z</v>
      </c>
      <c r="E303" s="81"/>
      <c r="F303" s="83" t="s">
        <v>697</v>
      </c>
      <c r="G303" s="282" t="s">
        <v>830</v>
      </c>
      <c r="H303" s="84"/>
      <c r="I303" s="236"/>
      <c r="J303" s="86"/>
      <c r="K303" s="87"/>
      <c r="L303" s="88"/>
      <c r="M303" s="89"/>
      <c r="N303" s="85"/>
      <c r="O303" s="90"/>
      <c r="P303" s="86"/>
      <c r="Q303" s="86"/>
      <c r="R303" s="91" t="s">
        <v>550</v>
      </c>
      <c r="S303" s="92"/>
      <c r="T303" s="90"/>
      <c r="U303" s="90"/>
      <c r="V303" s="86"/>
      <c r="W303" s="93" t="str">
        <f t="shared" si="493"/>
        <v/>
      </c>
      <c r="X303" s="94"/>
      <c r="Y303" s="95"/>
      <c r="Z303" s="96"/>
      <c r="AA303" s="97"/>
      <c r="AB303" s="98" t="str">
        <f t="shared" si="489"/>
        <v/>
      </c>
      <c r="AC303" s="99"/>
      <c r="AD303" s="99"/>
      <c r="AE303" s="97"/>
      <c r="AF303" s="100"/>
      <c r="AG303" s="100"/>
      <c r="AH303" s="302"/>
      <c r="AI303" s="302"/>
      <c r="AJ303" s="101"/>
      <c r="AK303" s="101"/>
      <c r="AL303" s="101"/>
      <c r="AM303" s="101"/>
      <c r="AN303" s="101"/>
      <c r="AO303" s="102"/>
      <c r="AP303" s="103"/>
      <c r="AQ303" s="104"/>
      <c r="AR303" s="102"/>
      <c r="AS303" s="102"/>
      <c r="AT303" s="102"/>
      <c r="AU303" s="105"/>
      <c r="AV303" s="119"/>
      <c r="AW303" s="120" t="str">
        <f t="shared" si="494"/>
        <v/>
      </c>
      <c r="AX303" s="120"/>
      <c r="AY303" s="120"/>
      <c r="AZ303" s="120"/>
      <c r="BA303" s="120"/>
      <c r="BB303" s="120" t="str">
        <f t="shared" si="490"/>
        <v/>
      </c>
      <c r="BC303" s="120"/>
      <c r="BD303" s="120"/>
      <c r="BE303" s="120"/>
      <c r="BF303" s="120"/>
      <c r="BG303" s="120"/>
      <c r="BH303" s="110" t="str">
        <f>IF(BG303="","",IF(ISERROR(VLOOKUP(BG303,[2]KNULI!$A$2:$J$1250,3,0)),"!!! FEHLER MIT DER IGRULI-VERKNÜPFUNG !!!",VLOOKUP(BG303,[2]KNULI!$A$2:$J$1250,3,0)))</f>
        <v/>
      </c>
      <c r="BI303" s="110" t="str">
        <f>IF(BG303="","",IF(ISERROR(VLOOKUP(BG303,[2]KNULI!$A$2:$J$1250,2,0)),"!!! FEHLER MIT DER IGRULI-VERKNÜPFUNG !!!",VLOOKUP(BG303,[2]KNULI!$A$2:$J$1250,2,0)))</f>
        <v/>
      </c>
      <c r="BJ303" s="110" t="str">
        <f>IF(BG303="","",IF(ISERROR(VLOOKUP(BG303,[2]KNULI!$A$2:$J$1250,4,0)),"!!! FEHLER MIT DER IGRULI-VERKNÜPFUNG !!!",VLOOKUP(BG303,[2]KNULI!$A$2:$J$1250,4,0)))</f>
        <v/>
      </c>
      <c r="BK303" s="111" t="str">
        <f>IF(BG303="","",IF(ISERROR(VLOOKUP(BG303,[2]KNULI!$A$2:$J$1250,5,0)),"!!! FEHLER MIT DER IGRULI-VERKNÜPFUNG !!!",VLOOKUP(BG303,[2]KNULI!$A$2:$J$1250,5,0)))</f>
        <v/>
      </c>
      <c r="BL303" s="241"/>
      <c r="BM303" s="120"/>
      <c r="BN303" s="199"/>
      <c r="BO303" s="215"/>
      <c r="BP303" s="122"/>
      <c r="BQ303" s="122"/>
      <c r="BR303" s="123"/>
      <c r="BS303" s="250"/>
      <c r="BT303" s="115"/>
      <c r="BU303" s="115" t="str">
        <f t="shared" si="495"/>
        <v/>
      </c>
      <c r="BV303" s="115" t="str">
        <f t="shared" si="496"/>
        <v/>
      </c>
      <c r="BW303" s="115" t="str">
        <f t="shared" si="488"/>
        <v/>
      </c>
      <c r="BX303" s="120"/>
      <c r="BY303" s="115"/>
      <c r="BZ303" s="120"/>
      <c r="CA303" s="124"/>
      <c r="CB303" s="125"/>
      <c r="CC303" s="126"/>
      <c r="CD303" s="127" t="str">
        <f t="shared" si="491"/>
        <v/>
      </c>
      <c r="CE303" s="128" t="str">
        <f t="shared" si="492"/>
        <v/>
      </c>
      <c r="CF303" s="259"/>
      <c r="CG303" s="130"/>
      <c r="CH303" s="130"/>
      <c r="CI303" s="130"/>
      <c r="CJ303" s="131"/>
      <c r="CK303" s="131"/>
      <c r="CL303" s="132"/>
    </row>
    <row r="304" spans="1:90" ht="25.5" customHeight="1" x14ac:dyDescent="0.25">
      <c r="A304" s="133"/>
      <c r="B304" s="78"/>
      <c r="C304" s="79" t="str">
        <f t="shared" si="481"/>
        <v>Kommunikation zwischen
Schutz 1 Feld -E1-Q28 und LZG gestört.</v>
      </c>
      <c r="D304" s="80" t="str">
        <f t="shared" si="497"/>
        <v>Z</v>
      </c>
      <c r="E304" s="81"/>
      <c r="F304" s="83" t="s">
        <v>696</v>
      </c>
      <c r="G304" s="282" t="s">
        <v>801</v>
      </c>
      <c r="H304" s="84"/>
      <c r="I304" s="236"/>
      <c r="J304" s="86"/>
      <c r="K304" s="87"/>
      <c r="L304" s="88"/>
      <c r="M304" s="89"/>
      <c r="N304" s="85"/>
      <c r="O304" s="90"/>
      <c r="P304" s="86"/>
      <c r="Q304" s="86"/>
      <c r="R304" s="91" t="s">
        <v>550</v>
      </c>
      <c r="S304" s="92"/>
      <c r="T304" s="90"/>
      <c r="U304" s="90"/>
      <c r="V304" s="86"/>
      <c r="W304" s="93" t="str">
        <f t="shared" si="493"/>
        <v/>
      </c>
      <c r="X304" s="94"/>
      <c r="Y304" s="95"/>
      <c r="Z304" s="96"/>
      <c r="AA304" s="97"/>
      <c r="AB304" s="98" t="str">
        <f t="shared" si="489"/>
        <v/>
      </c>
      <c r="AC304" s="99"/>
      <c r="AD304" s="99"/>
      <c r="AE304" s="97"/>
      <c r="AF304" s="100"/>
      <c r="AG304" s="100"/>
      <c r="AH304" s="302"/>
      <c r="AI304" s="302"/>
      <c r="AJ304" s="101"/>
      <c r="AK304" s="101"/>
      <c r="AL304" s="101"/>
      <c r="AM304" s="101"/>
      <c r="AN304" s="101"/>
      <c r="AO304" s="102"/>
      <c r="AP304" s="103"/>
      <c r="AQ304" s="104"/>
      <c r="AR304" s="102"/>
      <c r="AS304" s="102"/>
      <c r="AT304" s="102"/>
      <c r="AU304" s="105"/>
      <c r="AV304" s="119"/>
      <c r="AW304" s="120" t="str">
        <f t="shared" si="494"/>
        <v/>
      </c>
      <c r="AX304" s="120"/>
      <c r="AY304" s="120"/>
      <c r="AZ304" s="120"/>
      <c r="BA304" s="120"/>
      <c r="BB304" s="120" t="str">
        <f t="shared" si="490"/>
        <v/>
      </c>
      <c r="BC304" s="120"/>
      <c r="BD304" s="120"/>
      <c r="BE304" s="120"/>
      <c r="BF304" s="120"/>
      <c r="BG304" s="120"/>
      <c r="BH304" s="110" t="str">
        <f>IF(BG304="","",IF(ISERROR(VLOOKUP(BG304,[2]KNULI!$A$2:$J$1250,3,0)),"!!! FEHLER MIT DER IGRULI-VERKNÜPFUNG !!!",VLOOKUP(BG304,[2]KNULI!$A$2:$J$1250,3,0)))</f>
        <v/>
      </c>
      <c r="BI304" s="110" t="str">
        <f>IF(BG304="","",IF(ISERROR(VLOOKUP(BG304,[2]KNULI!$A$2:$J$1250,2,0)),"!!! FEHLER MIT DER IGRULI-VERKNÜPFUNG !!!",VLOOKUP(BG304,[2]KNULI!$A$2:$J$1250,2,0)))</f>
        <v/>
      </c>
      <c r="BJ304" s="110" t="str">
        <f>IF(BG304="","",IF(ISERROR(VLOOKUP(BG304,[2]KNULI!$A$2:$J$1250,4,0)),"!!! FEHLER MIT DER IGRULI-VERKNÜPFUNG !!!",VLOOKUP(BG304,[2]KNULI!$A$2:$J$1250,4,0)))</f>
        <v/>
      </c>
      <c r="BK304" s="111" t="str">
        <f>IF(BG304="","",IF(ISERROR(VLOOKUP(BG304,[2]KNULI!$A$2:$J$1250,5,0)),"!!! FEHLER MIT DER IGRULI-VERKNÜPFUNG !!!",VLOOKUP(BG304,[2]KNULI!$A$2:$J$1250,5,0)))</f>
        <v/>
      </c>
      <c r="BL304" s="241"/>
      <c r="BM304" s="120"/>
      <c r="BN304" s="199"/>
      <c r="BO304" s="215"/>
      <c r="BP304" s="122"/>
      <c r="BQ304" s="122"/>
      <c r="BR304" s="123"/>
      <c r="BS304" s="250"/>
      <c r="BT304" s="115"/>
      <c r="BU304" s="115" t="str">
        <f t="shared" si="495"/>
        <v/>
      </c>
      <c r="BV304" s="115" t="str">
        <f t="shared" si="496"/>
        <v/>
      </c>
      <c r="BW304" s="115" t="str">
        <f t="shared" si="488"/>
        <v/>
      </c>
      <c r="BX304" s="120"/>
      <c r="BY304" s="115"/>
      <c r="BZ304" s="120"/>
      <c r="CA304" s="124"/>
      <c r="CB304" s="125"/>
      <c r="CC304" s="126"/>
      <c r="CD304" s="127" t="str">
        <f t="shared" si="491"/>
        <v/>
      </c>
      <c r="CE304" s="128" t="str">
        <f t="shared" si="492"/>
        <v/>
      </c>
      <c r="CF304" s="259"/>
      <c r="CG304" s="130"/>
      <c r="CH304" s="130"/>
      <c r="CI304" s="130"/>
      <c r="CJ304" s="131"/>
      <c r="CK304" s="131"/>
      <c r="CL304" s="132"/>
    </row>
    <row r="305" spans="1:90" ht="25.5" customHeight="1" x14ac:dyDescent="0.25">
      <c r="A305" s="133"/>
      <c r="B305" s="78"/>
      <c r="C305" s="79" t="str">
        <f t="shared" si="481"/>
        <v>Kommunikation zwischen
Schutz 2 Feld -E1-Q28 und LZG gestört.</v>
      </c>
      <c r="D305" s="80" t="str">
        <f t="shared" si="497"/>
        <v>Z</v>
      </c>
      <c r="E305" s="81"/>
      <c r="F305" s="83" t="s">
        <v>697</v>
      </c>
      <c r="G305" s="282" t="s">
        <v>831</v>
      </c>
      <c r="H305" s="84"/>
      <c r="I305" s="236"/>
      <c r="J305" s="86"/>
      <c r="K305" s="87"/>
      <c r="L305" s="88"/>
      <c r="M305" s="89"/>
      <c r="N305" s="85"/>
      <c r="O305" s="90"/>
      <c r="P305" s="86"/>
      <c r="Q305" s="86"/>
      <c r="R305" s="91" t="s">
        <v>550</v>
      </c>
      <c r="S305" s="92"/>
      <c r="T305" s="90"/>
      <c r="U305" s="90"/>
      <c r="V305" s="86"/>
      <c r="W305" s="93" t="str">
        <f t="shared" si="493"/>
        <v/>
      </c>
      <c r="X305" s="94"/>
      <c r="Y305" s="95"/>
      <c r="Z305" s="96"/>
      <c r="AA305" s="97"/>
      <c r="AB305" s="98" t="str">
        <f t="shared" si="489"/>
        <v/>
      </c>
      <c r="AC305" s="99"/>
      <c r="AD305" s="99"/>
      <c r="AE305" s="97"/>
      <c r="AF305" s="100"/>
      <c r="AG305" s="100"/>
      <c r="AH305" s="302"/>
      <c r="AI305" s="302"/>
      <c r="AJ305" s="101"/>
      <c r="AK305" s="101"/>
      <c r="AL305" s="101"/>
      <c r="AM305" s="101"/>
      <c r="AN305" s="101"/>
      <c r="AO305" s="102"/>
      <c r="AP305" s="103"/>
      <c r="AQ305" s="104"/>
      <c r="AR305" s="102"/>
      <c r="AS305" s="102"/>
      <c r="AT305" s="102"/>
      <c r="AU305" s="105"/>
      <c r="AV305" s="119"/>
      <c r="AW305" s="120" t="str">
        <f t="shared" si="494"/>
        <v/>
      </c>
      <c r="AX305" s="120"/>
      <c r="AY305" s="120"/>
      <c r="AZ305" s="120"/>
      <c r="BA305" s="120"/>
      <c r="BB305" s="120" t="str">
        <f t="shared" si="490"/>
        <v/>
      </c>
      <c r="BC305" s="120"/>
      <c r="BD305" s="120"/>
      <c r="BE305" s="120"/>
      <c r="BF305" s="120"/>
      <c r="BG305" s="120"/>
      <c r="BH305" s="110" t="str">
        <f>IF(BG305="","",IF(ISERROR(VLOOKUP(BG305,[2]KNULI!$A$2:$J$1250,3,0)),"!!! FEHLER MIT DER IGRULI-VERKNÜPFUNG !!!",VLOOKUP(BG305,[2]KNULI!$A$2:$J$1250,3,0)))</f>
        <v/>
      </c>
      <c r="BI305" s="110" t="str">
        <f>IF(BG305="","",IF(ISERROR(VLOOKUP(BG305,[2]KNULI!$A$2:$J$1250,2,0)),"!!! FEHLER MIT DER IGRULI-VERKNÜPFUNG !!!",VLOOKUP(BG305,[2]KNULI!$A$2:$J$1250,2,0)))</f>
        <v/>
      </c>
      <c r="BJ305" s="110" t="str">
        <f>IF(BG305="","",IF(ISERROR(VLOOKUP(BG305,[2]KNULI!$A$2:$J$1250,4,0)),"!!! FEHLER MIT DER IGRULI-VERKNÜPFUNG !!!",VLOOKUP(BG305,[2]KNULI!$A$2:$J$1250,4,0)))</f>
        <v/>
      </c>
      <c r="BK305" s="111" t="str">
        <f>IF(BG305="","",IF(ISERROR(VLOOKUP(BG305,[2]KNULI!$A$2:$J$1250,5,0)),"!!! FEHLER MIT DER IGRULI-VERKNÜPFUNG !!!",VLOOKUP(BG305,[2]KNULI!$A$2:$J$1250,5,0)))</f>
        <v/>
      </c>
      <c r="BL305" s="241"/>
      <c r="BM305" s="120"/>
      <c r="BN305" s="199"/>
      <c r="BO305" s="215"/>
      <c r="BP305" s="122"/>
      <c r="BQ305" s="122"/>
      <c r="BR305" s="123"/>
      <c r="BS305" s="250"/>
      <c r="BT305" s="115"/>
      <c r="BU305" s="115" t="str">
        <f t="shared" si="495"/>
        <v/>
      </c>
      <c r="BV305" s="115" t="str">
        <f t="shared" si="496"/>
        <v/>
      </c>
      <c r="BW305" s="115" t="str">
        <f t="shared" si="488"/>
        <v/>
      </c>
      <c r="BX305" s="120"/>
      <c r="BY305" s="115"/>
      <c r="BZ305" s="120"/>
      <c r="CA305" s="124"/>
      <c r="CB305" s="125"/>
      <c r="CC305" s="126"/>
      <c r="CD305" s="127" t="str">
        <f t="shared" si="491"/>
        <v/>
      </c>
      <c r="CE305" s="128" t="str">
        <f t="shared" si="492"/>
        <v/>
      </c>
      <c r="CF305" s="259"/>
      <c r="CG305" s="130"/>
      <c r="CH305" s="130"/>
      <c r="CI305" s="130"/>
      <c r="CJ305" s="131"/>
      <c r="CK305" s="131"/>
      <c r="CL305" s="132"/>
    </row>
    <row r="306" spans="1:90" ht="25.5" customHeight="1" x14ac:dyDescent="0.25">
      <c r="A306" s="133"/>
      <c r="B306" s="78"/>
      <c r="C306" s="79" t="str">
        <f t="shared" si="481"/>
        <v>Kommunikation zwischen
Schutz 1 Feld -E1-Q29 und LZG gestört.</v>
      </c>
      <c r="D306" s="80" t="str">
        <f t="shared" si="497"/>
        <v>Z</v>
      </c>
      <c r="E306" s="81"/>
      <c r="F306" s="83" t="s">
        <v>696</v>
      </c>
      <c r="G306" s="282" t="s">
        <v>802</v>
      </c>
      <c r="H306" s="84"/>
      <c r="I306" s="236"/>
      <c r="J306" s="86"/>
      <c r="K306" s="87"/>
      <c r="L306" s="88"/>
      <c r="M306" s="89"/>
      <c r="N306" s="85"/>
      <c r="O306" s="90"/>
      <c r="P306" s="86"/>
      <c r="Q306" s="86"/>
      <c r="R306" s="91" t="s">
        <v>550</v>
      </c>
      <c r="S306" s="92"/>
      <c r="T306" s="90"/>
      <c r="U306" s="90"/>
      <c r="V306" s="86"/>
      <c r="W306" s="93" t="str">
        <f t="shared" si="493"/>
        <v/>
      </c>
      <c r="X306" s="94"/>
      <c r="Y306" s="95"/>
      <c r="Z306" s="96"/>
      <c r="AA306" s="97"/>
      <c r="AB306" s="98" t="str">
        <f t="shared" si="489"/>
        <v/>
      </c>
      <c r="AC306" s="99"/>
      <c r="AD306" s="99"/>
      <c r="AE306" s="97"/>
      <c r="AF306" s="100"/>
      <c r="AG306" s="100"/>
      <c r="AH306" s="302"/>
      <c r="AI306" s="302"/>
      <c r="AJ306" s="101"/>
      <c r="AK306" s="101"/>
      <c r="AL306" s="101"/>
      <c r="AM306" s="101"/>
      <c r="AN306" s="101"/>
      <c r="AO306" s="102"/>
      <c r="AP306" s="103"/>
      <c r="AQ306" s="104"/>
      <c r="AR306" s="102"/>
      <c r="AS306" s="102"/>
      <c r="AT306" s="102"/>
      <c r="AU306" s="105"/>
      <c r="AV306" s="119"/>
      <c r="AW306" s="120" t="str">
        <f t="shared" si="494"/>
        <v/>
      </c>
      <c r="AX306" s="120"/>
      <c r="AY306" s="120"/>
      <c r="AZ306" s="120"/>
      <c r="BA306" s="120"/>
      <c r="BB306" s="120" t="str">
        <f t="shared" si="490"/>
        <v/>
      </c>
      <c r="BC306" s="120"/>
      <c r="BD306" s="120"/>
      <c r="BE306" s="120"/>
      <c r="BF306" s="120"/>
      <c r="BG306" s="120"/>
      <c r="BH306" s="110" t="str">
        <f>IF(BG306="","",IF(ISERROR(VLOOKUP(BG306,[2]KNULI!$A$2:$J$1250,3,0)),"!!! FEHLER MIT DER IGRULI-VERKNÜPFUNG !!!",VLOOKUP(BG306,[2]KNULI!$A$2:$J$1250,3,0)))</f>
        <v/>
      </c>
      <c r="BI306" s="110" t="str">
        <f>IF(BG306="","",IF(ISERROR(VLOOKUP(BG306,[2]KNULI!$A$2:$J$1250,2,0)),"!!! FEHLER MIT DER IGRULI-VERKNÜPFUNG !!!",VLOOKUP(BG306,[2]KNULI!$A$2:$J$1250,2,0)))</f>
        <v/>
      </c>
      <c r="BJ306" s="110" t="str">
        <f>IF(BG306="","",IF(ISERROR(VLOOKUP(BG306,[2]KNULI!$A$2:$J$1250,4,0)),"!!! FEHLER MIT DER IGRULI-VERKNÜPFUNG !!!",VLOOKUP(BG306,[2]KNULI!$A$2:$J$1250,4,0)))</f>
        <v/>
      </c>
      <c r="BK306" s="111" t="str">
        <f>IF(BG306="","",IF(ISERROR(VLOOKUP(BG306,[2]KNULI!$A$2:$J$1250,5,0)),"!!! FEHLER MIT DER IGRULI-VERKNÜPFUNG !!!",VLOOKUP(BG306,[2]KNULI!$A$2:$J$1250,5,0)))</f>
        <v/>
      </c>
      <c r="BL306" s="241"/>
      <c r="BM306" s="120"/>
      <c r="BN306" s="199"/>
      <c r="BO306" s="215"/>
      <c r="BP306" s="122"/>
      <c r="BQ306" s="122"/>
      <c r="BR306" s="123"/>
      <c r="BS306" s="250"/>
      <c r="BT306" s="115"/>
      <c r="BU306" s="115" t="str">
        <f t="shared" si="495"/>
        <v/>
      </c>
      <c r="BV306" s="115" t="str">
        <f t="shared" si="496"/>
        <v/>
      </c>
      <c r="BW306" s="115" t="str">
        <f t="shared" si="488"/>
        <v/>
      </c>
      <c r="BX306" s="120"/>
      <c r="BY306" s="115"/>
      <c r="BZ306" s="120"/>
      <c r="CA306" s="124"/>
      <c r="CB306" s="125"/>
      <c r="CC306" s="126"/>
      <c r="CD306" s="127" t="str">
        <f t="shared" si="491"/>
        <v/>
      </c>
      <c r="CE306" s="128" t="str">
        <f t="shared" si="492"/>
        <v/>
      </c>
      <c r="CF306" s="259"/>
      <c r="CG306" s="130"/>
      <c r="CH306" s="130"/>
      <c r="CI306" s="130"/>
      <c r="CJ306" s="131"/>
      <c r="CK306" s="131"/>
      <c r="CL306" s="132"/>
    </row>
    <row r="307" spans="1:90" ht="25.5" customHeight="1" x14ac:dyDescent="0.25">
      <c r="A307" s="133"/>
      <c r="B307" s="78"/>
      <c r="C307" s="79" t="str">
        <f t="shared" si="481"/>
        <v>Kommunikation zwischen
Schutz 2 Feld -E1-Q29 und LZG gestört.</v>
      </c>
      <c r="D307" s="80" t="str">
        <f t="shared" si="497"/>
        <v>Z</v>
      </c>
      <c r="E307" s="81"/>
      <c r="F307" s="83" t="s">
        <v>697</v>
      </c>
      <c r="G307" s="282" t="s">
        <v>832</v>
      </c>
      <c r="H307" s="84"/>
      <c r="I307" s="236"/>
      <c r="J307" s="86"/>
      <c r="K307" s="87"/>
      <c r="L307" s="88"/>
      <c r="M307" s="89"/>
      <c r="N307" s="85"/>
      <c r="O307" s="90"/>
      <c r="P307" s="86"/>
      <c r="Q307" s="86"/>
      <c r="R307" s="91" t="s">
        <v>550</v>
      </c>
      <c r="S307" s="92"/>
      <c r="T307" s="90"/>
      <c r="U307" s="90"/>
      <c r="V307" s="86"/>
      <c r="W307" s="93" t="str">
        <f t="shared" si="493"/>
        <v/>
      </c>
      <c r="X307" s="94"/>
      <c r="Y307" s="95"/>
      <c r="Z307" s="96"/>
      <c r="AA307" s="97"/>
      <c r="AB307" s="98" t="str">
        <f t="shared" si="489"/>
        <v/>
      </c>
      <c r="AC307" s="99"/>
      <c r="AD307" s="99"/>
      <c r="AE307" s="97"/>
      <c r="AF307" s="100"/>
      <c r="AG307" s="100"/>
      <c r="AH307" s="302"/>
      <c r="AI307" s="302"/>
      <c r="AJ307" s="101"/>
      <c r="AK307" s="101"/>
      <c r="AL307" s="101"/>
      <c r="AM307" s="101"/>
      <c r="AN307" s="101"/>
      <c r="AO307" s="102"/>
      <c r="AP307" s="103"/>
      <c r="AQ307" s="104"/>
      <c r="AR307" s="102"/>
      <c r="AS307" s="102"/>
      <c r="AT307" s="102"/>
      <c r="AU307" s="105"/>
      <c r="AV307" s="119"/>
      <c r="AW307" s="120" t="str">
        <f t="shared" si="494"/>
        <v/>
      </c>
      <c r="AX307" s="120"/>
      <c r="AY307" s="120"/>
      <c r="AZ307" s="120"/>
      <c r="BA307" s="120"/>
      <c r="BB307" s="120" t="str">
        <f t="shared" si="490"/>
        <v/>
      </c>
      <c r="BC307" s="120"/>
      <c r="BD307" s="120"/>
      <c r="BE307" s="120"/>
      <c r="BF307" s="120"/>
      <c r="BG307" s="120"/>
      <c r="BH307" s="110" t="str">
        <f>IF(BG307="","",IF(ISERROR(VLOOKUP(BG307,[2]KNULI!$A$2:$J$1250,3,0)),"!!! FEHLER MIT DER IGRULI-VERKNÜPFUNG !!!",VLOOKUP(BG307,[2]KNULI!$A$2:$J$1250,3,0)))</f>
        <v/>
      </c>
      <c r="BI307" s="110" t="str">
        <f>IF(BG307="","",IF(ISERROR(VLOOKUP(BG307,[2]KNULI!$A$2:$J$1250,2,0)),"!!! FEHLER MIT DER IGRULI-VERKNÜPFUNG !!!",VLOOKUP(BG307,[2]KNULI!$A$2:$J$1250,2,0)))</f>
        <v/>
      </c>
      <c r="BJ307" s="110" t="str">
        <f>IF(BG307="","",IF(ISERROR(VLOOKUP(BG307,[2]KNULI!$A$2:$J$1250,4,0)),"!!! FEHLER MIT DER IGRULI-VERKNÜPFUNG !!!",VLOOKUP(BG307,[2]KNULI!$A$2:$J$1250,4,0)))</f>
        <v/>
      </c>
      <c r="BK307" s="111" t="str">
        <f>IF(BG307="","",IF(ISERROR(VLOOKUP(BG307,[2]KNULI!$A$2:$J$1250,5,0)),"!!! FEHLER MIT DER IGRULI-VERKNÜPFUNG !!!",VLOOKUP(BG307,[2]KNULI!$A$2:$J$1250,5,0)))</f>
        <v/>
      </c>
      <c r="BL307" s="241"/>
      <c r="BM307" s="120"/>
      <c r="BN307" s="199"/>
      <c r="BO307" s="215"/>
      <c r="BP307" s="122"/>
      <c r="BQ307" s="122"/>
      <c r="BR307" s="123"/>
      <c r="BS307" s="250"/>
      <c r="BT307" s="115"/>
      <c r="BU307" s="115" t="str">
        <f t="shared" si="495"/>
        <v/>
      </c>
      <c r="BV307" s="115" t="str">
        <f t="shared" si="496"/>
        <v/>
      </c>
      <c r="BW307" s="115" t="str">
        <f t="shared" si="488"/>
        <v/>
      </c>
      <c r="BX307" s="120"/>
      <c r="BY307" s="115"/>
      <c r="BZ307" s="120"/>
      <c r="CA307" s="124"/>
      <c r="CB307" s="125"/>
      <c r="CC307" s="126"/>
      <c r="CD307" s="127" t="str">
        <f t="shared" si="491"/>
        <v/>
      </c>
      <c r="CE307" s="128" t="str">
        <f t="shared" si="492"/>
        <v/>
      </c>
      <c r="CF307" s="259"/>
      <c r="CG307" s="130"/>
      <c r="CH307" s="130"/>
      <c r="CI307" s="130"/>
      <c r="CJ307" s="131"/>
      <c r="CK307" s="131"/>
      <c r="CL307" s="132"/>
    </row>
    <row r="308" spans="1:90" ht="25.5" customHeight="1" x14ac:dyDescent="0.25">
      <c r="A308" s="133"/>
      <c r="B308" s="78"/>
      <c r="C308" s="79" t="str">
        <f t="shared" si="481"/>
        <v>Kommunikation zwischen
Schutz 1 Feld -E1-Q30 und LZG gestört.</v>
      </c>
      <c r="D308" s="80" t="str">
        <f t="shared" si="497"/>
        <v>Z</v>
      </c>
      <c r="E308" s="81"/>
      <c r="F308" s="83" t="s">
        <v>696</v>
      </c>
      <c r="G308" s="282" t="s">
        <v>803</v>
      </c>
      <c r="H308" s="84"/>
      <c r="I308" s="236"/>
      <c r="J308" s="86"/>
      <c r="K308" s="87"/>
      <c r="L308" s="88"/>
      <c r="M308" s="89"/>
      <c r="N308" s="85"/>
      <c r="O308" s="90"/>
      <c r="P308" s="86"/>
      <c r="Q308" s="86"/>
      <c r="R308" s="91" t="s">
        <v>550</v>
      </c>
      <c r="S308" s="92"/>
      <c r="T308" s="90"/>
      <c r="U308" s="90"/>
      <c r="V308" s="86"/>
      <c r="W308" s="93" t="str">
        <f t="shared" si="493"/>
        <v/>
      </c>
      <c r="X308" s="94"/>
      <c r="Y308" s="95"/>
      <c r="Z308" s="96"/>
      <c r="AA308" s="97"/>
      <c r="AB308" s="98" t="str">
        <f t="shared" si="489"/>
        <v/>
      </c>
      <c r="AC308" s="99"/>
      <c r="AD308" s="99"/>
      <c r="AE308" s="97"/>
      <c r="AF308" s="100"/>
      <c r="AG308" s="100"/>
      <c r="AH308" s="302"/>
      <c r="AI308" s="302"/>
      <c r="AJ308" s="101"/>
      <c r="AK308" s="101"/>
      <c r="AL308" s="101"/>
      <c r="AM308" s="101"/>
      <c r="AN308" s="101"/>
      <c r="AO308" s="102"/>
      <c r="AP308" s="103"/>
      <c r="AQ308" s="104"/>
      <c r="AR308" s="102"/>
      <c r="AS308" s="102"/>
      <c r="AT308" s="102"/>
      <c r="AU308" s="105"/>
      <c r="AV308" s="119"/>
      <c r="AW308" s="120" t="str">
        <f t="shared" si="494"/>
        <v/>
      </c>
      <c r="AX308" s="120"/>
      <c r="AY308" s="120"/>
      <c r="AZ308" s="120"/>
      <c r="BA308" s="120"/>
      <c r="BB308" s="120" t="str">
        <f t="shared" si="490"/>
        <v/>
      </c>
      <c r="BC308" s="120"/>
      <c r="BD308" s="120"/>
      <c r="BE308" s="120"/>
      <c r="BF308" s="120"/>
      <c r="BG308" s="120"/>
      <c r="BH308" s="110" t="str">
        <f>IF(BG308="","",IF(ISERROR(VLOOKUP(BG308,[2]KNULI!$A$2:$J$1250,3,0)),"!!! FEHLER MIT DER IGRULI-VERKNÜPFUNG !!!",VLOOKUP(BG308,[2]KNULI!$A$2:$J$1250,3,0)))</f>
        <v/>
      </c>
      <c r="BI308" s="110" t="str">
        <f>IF(BG308="","",IF(ISERROR(VLOOKUP(BG308,[2]KNULI!$A$2:$J$1250,2,0)),"!!! FEHLER MIT DER IGRULI-VERKNÜPFUNG !!!",VLOOKUP(BG308,[2]KNULI!$A$2:$J$1250,2,0)))</f>
        <v/>
      </c>
      <c r="BJ308" s="110" t="str">
        <f>IF(BG308="","",IF(ISERROR(VLOOKUP(BG308,[2]KNULI!$A$2:$J$1250,4,0)),"!!! FEHLER MIT DER IGRULI-VERKNÜPFUNG !!!",VLOOKUP(BG308,[2]KNULI!$A$2:$J$1250,4,0)))</f>
        <v/>
      </c>
      <c r="BK308" s="111" t="str">
        <f>IF(BG308="","",IF(ISERROR(VLOOKUP(BG308,[2]KNULI!$A$2:$J$1250,5,0)),"!!! FEHLER MIT DER IGRULI-VERKNÜPFUNG !!!",VLOOKUP(BG308,[2]KNULI!$A$2:$J$1250,5,0)))</f>
        <v/>
      </c>
      <c r="BL308" s="241"/>
      <c r="BM308" s="120"/>
      <c r="BN308" s="199"/>
      <c r="BO308" s="215"/>
      <c r="BP308" s="122"/>
      <c r="BQ308" s="122"/>
      <c r="BR308" s="123"/>
      <c r="BS308" s="250"/>
      <c r="BT308" s="115"/>
      <c r="BU308" s="115" t="str">
        <f t="shared" si="495"/>
        <v/>
      </c>
      <c r="BV308" s="115" t="str">
        <f t="shared" si="496"/>
        <v/>
      </c>
      <c r="BW308" s="115" t="str">
        <f t="shared" si="488"/>
        <v/>
      </c>
      <c r="BX308" s="120"/>
      <c r="BY308" s="115"/>
      <c r="BZ308" s="120"/>
      <c r="CA308" s="124"/>
      <c r="CB308" s="125"/>
      <c r="CC308" s="126"/>
      <c r="CD308" s="127" t="str">
        <f t="shared" si="491"/>
        <v/>
      </c>
      <c r="CE308" s="128" t="str">
        <f t="shared" si="492"/>
        <v/>
      </c>
      <c r="CF308" s="259"/>
      <c r="CG308" s="130"/>
      <c r="CH308" s="130"/>
      <c r="CI308" s="130"/>
      <c r="CJ308" s="131"/>
      <c r="CK308" s="131"/>
      <c r="CL308" s="132"/>
    </row>
    <row r="309" spans="1:90" ht="25.5" customHeight="1" x14ac:dyDescent="0.25">
      <c r="A309" s="133"/>
      <c r="B309" s="78"/>
      <c r="C309" s="79" t="str">
        <f t="shared" si="481"/>
        <v>Kommunikation zwischen
Schutz 2 Feld -E1-Q30 und LZG gestört.</v>
      </c>
      <c r="D309" s="80" t="str">
        <f t="shared" si="497"/>
        <v>Z</v>
      </c>
      <c r="E309" s="81"/>
      <c r="F309" s="83" t="s">
        <v>697</v>
      </c>
      <c r="G309" s="282" t="s">
        <v>833</v>
      </c>
      <c r="H309" s="84"/>
      <c r="I309" s="236"/>
      <c r="J309" s="86"/>
      <c r="K309" s="87"/>
      <c r="L309" s="88"/>
      <c r="M309" s="89"/>
      <c r="N309" s="85"/>
      <c r="O309" s="90"/>
      <c r="P309" s="86"/>
      <c r="Q309" s="86"/>
      <c r="R309" s="91" t="s">
        <v>550</v>
      </c>
      <c r="S309" s="92"/>
      <c r="T309" s="90"/>
      <c r="U309" s="90"/>
      <c r="V309" s="86"/>
      <c r="W309" s="93" t="str">
        <f t="shared" si="493"/>
        <v/>
      </c>
      <c r="X309" s="94"/>
      <c r="Y309" s="95"/>
      <c r="Z309" s="96"/>
      <c r="AA309" s="97"/>
      <c r="AB309" s="98" t="str">
        <f t="shared" si="489"/>
        <v/>
      </c>
      <c r="AC309" s="99"/>
      <c r="AD309" s="99"/>
      <c r="AE309" s="97"/>
      <c r="AF309" s="100"/>
      <c r="AG309" s="100"/>
      <c r="AH309" s="302"/>
      <c r="AI309" s="302"/>
      <c r="AJ309" s="101"/>
      <c r="AK309" s="101"/>
      <c r="AL309" s="101"/>
      <c r="AM309" s="101"/>
      <c r="AN309" s="101"/>
      <c r="AO309" s="102"/>
      <c r="AP309" s="103"/>
      <c r="AQ309" s="104"/>
      <c r="AR309" s="102"/>
      <c r="AS309" s="102"/>
      <c r="AT309" s="102"/>
      <c r="AU309" s="105"/>
      <c r="AV309" s="119"/>
      <c r="AW309" s="120" t="str">
        <f t="shared" si="494"/>
        <v/>
      </c>
      <c r="AX309" s="120"/>
      <c r="AY309" s="120"/>
      <c r="AZ309" s="120"/>
      <c r="BA309" s="120"/>
      <c r="BB309" s="120" t="str">
        <f t="shared" si="490"/>
        <v/>
      </c>
      <c r="BC309" s="120"/>
      <c r="BD309" s="120"/>
      <c r="BE309" s="120"/>
      <c r="BF309" s="120"/>
      <c r="BG309" s="120"/>
      <c r="BH309" s="110" t="str">
        <f>IF(BG309="","",IF(ISERROR(VLOOKUP(BG309,[2]KNULI!$A$2:$J$1250,3,0)),"!!! FEHLER MIT DER IGRULI-VERKNÜPFUNG !!!",VLOOKUP(BG309,[2]KNULI!$A$2:$J$1250,3,0)))</f>
        <v/>
      </c>
      <c r="BI309" s="110" t="str">
        <f>IF(BG309="","",IF(ISERROR(VLOOKUP(BG309,[2]KNULI!$A$2:$J$1250,2,0)),"!!! FEHLER MIT DER IGRULI-VERKNÜPFUNG !!!",VLOOKUP(BG309,[2]KNULI!$A$2:$J$1250,2,0)))</f>
        <v/>
      </c>
      <c r="BJ309" s="110" t="str">
        <f>IF(BG309="","",IF(ISERROR(VLOOKUP(BG309,[2]KNULI!$A$2:$J$1250,4,0)),"!!! FEHLER MIT DER IGRULI-VERKNÜPFUNG !!!",VLOOKUP(BG309,[2]KNULI!$A$2:$J$1250,4,0)))</f>
        <v/>
      </c>
      <c r="BK309" s="111" t="str">
        <f>IF(BG309="","",IF(ISERROR(VLOOKUP(BG309,[2]KNULI!$A$2:$J$1250,5,0)),"!!! FEHLER MIT DER IGRULI-VERKNÜPFUNG !!!",VLOOKUP(BG309,[2]KNULI!$A$2:$J$1250,5,0)))</f>
        <v/>
      </c>
      <c r="BL309" s="241"/>
      <c r="BM309" s="120"/>
      <c r="BN309" s="199"/>
      <c r="BO309" s="215"/>
      <c r="BP309" s="122"/>
      <c r="BQ309" s="122"/>
      <c r="BR309" s="123"/>
      <c r="BS309" s="250"/>
      <c r="BT309" s="115"/>
      <c r="BU309" s="115" t="str">
        <f t="shared" si="495"/>
        <v/>
      </c>
      <c r="BV309" s="115" t="str">
        <f t="shared" si="496"/>
        <v/>
      </c>
      <c r="BW309" s="115" t="str">
        <f t="shared" si="488"/>
        <v/>
      </c>
      <c r="BX309" s="120"/>
      <c r="BY309" s="115"/>
      <c r="BZ309" s="120"/>
      <c r="CA309" s="124"/>
      <c r="CB309" s="125"/>
      <c r="CC309" s="126"/>
      <c r="CD309" s="127" t="str">
        <f t="shared" si="491"/>
        <v/>
      </c>
      <c r="CE309" s="128" t="str">
        <f t="shared" si="492"/>
        <v/>
      </c>
      <c r="CF309" s="259"/>
      <c r="CG309" s="130"/>
      <c r="CH309" s="130"/>
      <c r="CI309" s="130"/>
      <c r="CJ309" s="131"/>
      <c r="CK309" s="131"/>
      <c r="CL309" s="132"/>
    </row>
    <row r="310" spans="1:90" ht="25.5" customHeight="1" x14ac:dyDescent="0.25">
      <c r="A310" s="133"/>
      <c r="B310" s="78"/>
      <c r="C310" s="79" t="s">
        <v>616</v>
      </c>
      <c r="D310" s="80" t="str">
        <f t="shared" si="497"/>
        <v>Z</v>
      </c>
      <c r="E310" s="81"/>
      <c r="F310" s="356" t="s">
        <v>696</v>
      </c>
      <c r="G310" s="344" t="str">
        <f>$G$34</f>
        <v>-E1-B3</v>
      </c>
      <c r="H310" s="84"/>
      <c r="I310" s="236"/>
      <c r="J310" s="86"/>
      <c r="K310" s="87"/>
      <c r="L310" s="88"/>
      <c r="M310" s="89"/>
      <c r="N310" s="85"/>
      <c r="O310" s="90"/>
      <c r="P310" s="86"/>
      <c r="Q310" s="86"/>
      <c r="R310" s="91" t="s">
        <v>550</v>
      </c>
      <c r="S310" s="92"/>
      <c r="T310" s="90"/>
      <c r="U310" s="90"/>
      <c r="V310" s="86"/>
      <c r="W310" s="93" t="str">
        <f t="shared" si="493"/>
        <v/>
      </c>
      <c r="X310" s="94"/>
      <c r="Y310" s="95"/>
      <c r="Z310" s="96"/>
      <c r="AA310" s="97"/>
      <c r="AB310" s="98" t="str">
        <f>IF(OR(Y310="X",Z310="X",AA310="X"),"X","")</f>
        <v/>
      </c>
      <c r="AC310" s="99"/>
      <c r="AD310" s="99"/>
      <c r="AE310" s="97"/>
      <c r="AF310" s="100"/>
      <c r="AG310" s="100"/>
      <c r="AH310" s="302"/>
      <c r="AI310" s="302"/>
      <c r="AJ310" s="101"/>
      <c r="AK310" s="101"/>
      <c r="AL310" s="101"/>
      <c r="AM310" s="101"/>
      <c r="AN310" s="101"/>
      <c r="AO310" s="102"/>
      <c r="AP310" s="103"/>
      <c r="AQ310" s="104"/>
      <c r="AR310" s="102"/>
      <c r="AS310" s="102"/>
      <c r="AT310" s="102"/>
      <c r="AU310" s="105"/>
      <c r="AV310" s="119"/>
      <c r="AW310" s="120" t="str">
        <f>IF(AV310&lt;&gt;"",$AW$7,"")</f>
        <v/>
      </c>
      <c r="AX310" s="120"/>
      <c r="AY310" s="120"/>
      <c r="AZ310" s="120"/>
      <c r="BA310" s="120"/>
      <c r="BB310" s="120" t="str">
        <f>IF(AV310&lt;&gt;"",BA310,"")</f>
        <v/>
      </c>
      <c r="BC310" s="120"/>
      <c r="BD310" s="120"/>
      <c r="BE310" s="120"/>
      <c r="BF310" s="120"/>
      <c r="BG310" s="120"/>
      <c r="BH310" s="110" t="str">
        <f>IF(BG310="","",IF(ISERROR(VLOOKUP(BG310,[2]KNULI!$A$2:$J$1250,3,0)),"!!! FEHLER MIT DER IGRULI-VERKNÜPFUNG !!!",VLOOKUP(BG310,[2]KNULI!$A$2:$J$1250,3,0)))</f>
        <v/>
      </c>
      <c r="BI310" s="110" t="str">
        <f>IF(BG310="","",IF(ISERROR(VLOOKUP(BG310,[2]KNULI!$A$2:$J$1250,2,0)),"!!! FEHLER MIT DER IGRULI-VERKNÜPFUNG !!!",VLOOKUP(BG310,[2]KNULI!$A$2:$J$1250,2,0)))</f>
        <v/>
      </c>
      <c r="BJ310" s="110" t="str">
        <f>IF(BG310="","",IF(ISERROR(VLOOKUP(BG310,[2]KNULI!$A$2:$J$1250,4,0)),"!!! FEHLER MIT DER IGRULI-VERKNÜPFUNG !!!",VLOOKUP(BG310,[2]KNULI!$A$2:$J$1250,4,0)))</f>
        <v/>
      </c>
      <c r="BK310" s="111" t="str">
        <f>IF(BG310="","",IF(ISERROR(VLOOKUP(BG310,[2]KNULI!$A$2:$J$1250,5,0)),"!!! FEHLER MIT DER IGRULI-VERKNÜPFUNG !!!",VLOOKUP(BG310,[2]KNULI!$A$2:$J$1250,5,0)))</f>
        <v/>
      </c>
      <c r="BL310" s="241"/>
      <c r="BM310" s="120"/>
      <c r="BN310" s="199"/>
      <c r="BO310" s="215"/>
      <c r="BP310" s="122"/>
      <c r="BQ310" s="122"/>
      <c r="BR310" s="123"/>
      <c r="BS310" s="250"/>
      <c r="BT310" s="115"/>
      <c r="BU310" s="115" t="str">
        <f>IF(AV310&lt;&gt;"",AV310,"")</f>
        <v/>
      </c>
      <c r="BV310" s="115" t="str">
        <f>IF(AV310&lt;&gt;"",$BV$7,"")</f>
        <v/>
      </c>
      <c r="BW310" s="115" t="str">
        <f t="shared" si="488"/>
        <v/>
      </c>
      <c r="BX310" s="120"/>
      <c r="BY310" s="115"/>
      <c r="BZ310" s="120"/>
      <c r="CA310" s="124"/>
      <c r="CB310" s="125"/>
      <c r="CC310" s="126"/>
      <c r="CD310" s="127" t="str">
        <f>IF($AV310&lt;&gt;"",BQ310,"")</f>
        <v/>
      </c>
      <c r="CE310" s="128" t="str">
        <f>IF($AV310&lt;&gt;"",BR310,"")</f>
        <v/>
      </c>
      <c r="CF310" s="259"/>
      <c r="CG310" s="130"/>
      <c r="CH310" s="130"/>
      <c r="CI310" s="130"/>
      <c r="CJ310" s="131"/>
      <c r="CK310" s="131"/>
      <c r="CL310" s="132"/>
    </row>
    <row r="311" spans="1:90" ht="25.5" customHeight="1" x14ac:dyDescent="0.25">
      <c r="A311" s="133"/>
      <c r="B311" s="68"/>
      <c r="C311" s="243" t="s">
        <v>551</v>
      </c>
      <c r="D311" s="80" t="str">
        <f t="shared" si="497"/>
        <v/>
      </c>
      <c r="E311" s="81"/>
      <c r="F311" s="344"/>
      <c r="G311" s="344"/>
      <c r="H311" s="84"/>
      <c r="I311" s="236"/>
      <c r="J311" s="86"/>
      <c r="K311" s="87"/>
      <c r="L311" s="88"/>
      <c r="M311" s="89"/>
      <c r="N311" s="85"/>
      <c r="O311" s="90"/>
      <c r="P311" s="86"/>
      <c r="Q311" s="86"/>
      <c r="R311" s="91"/>
      <c r="S311" s="92"/>
      <c r="T311" s="90"/>
      <c r="U311" s="90"/>
      <c r="V311" s="86"/>
      <c r="W311" s="93" t="str">
        <f t="shared" si="493"/>
        <v/>
      </c>
      <c r="X311" s="94"/>
      <c r="Y311" s="95"/>
      <c r="Z311" s="96"/>
      <c r="AA311" s="97"/>
      <c r="AB311" s="98" t="str">
        <f t="shared" si="482"/>
        <v/>
      </c>
      <c r="AC311" s="99"/>
      <c r="AD311" s="99"/>
      <c r="AE311" s="97"/>
      <c r="AF311" s="100"/>
      <c r="AG311" s="100"/>
      <c r="AH311" s="100"/>
      <c r="AI311" s="100"/>
      <c r="AJ311" s="101"/>
      <c r="AK311" s="101"/>
      <c r="AL311" s="101"/>
      <c r="AM311" s="101"/>
      <c r="AN311" s="101"/>
      <c r="AO311" s="102"/>
      <c r="AP311" s="103"/>
      <c r="AQ311" s="104"/>
      <c r="AR311" s="102"/>
      <c r="AS311" s="102"/>
      <c r="AT311" s="102"/>
      <c r="AU311" s="105"/>
      <c r="AV311" s="119"/>
      <c r="AW311" s="120" t="str">
        <f t="shared" si="485"/>
        <v/>
      </c>
      <c r="AX311" s="120"/>
      <c r="AY311" s="120"/>
      <c r="AZ311" s="120"/>
      <c r="BA311" s="120"/>
      <c r="BB311" s="120" t="str">
        <f t="shared" si="484"/>
        <v/>
      </c>
      <c r="BC311" s="120"/>
      <c r="BD311" s="120"/>
      <c r="BE311" s="120"/>
      <c r="BF311" s="120"/>
      <c r="BG311" s="120"/>
      <c r="BH311" s="110" t="str">
        <f>IF(BG311="","",IF(ISERROR(VLOOKUP(BG311,[2]KNULI!$A$2:$J$1250,3,0)),"!!! FEHLER MIT DER IGRULI-VERKNÜPFUNG !!!",VLOOKUP(BG311,[2]KNULI!$A$2:$J$1250,3,0)))</f>
        <v/>
      </c>
      <c r="BI311" s="110" t="str">
        <f>IF(BG311="","",IF(ISERROR(VLOOKUP(BG311,[2]KNULI!$A$2:$J$1250,2,0)),"!!! FEHLER MIT DER IGRULI-VERKNÜPFUNG !!!",VLOOKUP(BG311,[2]KNULI!$A$2:$J$1250,2,0)))</f>
        <v/>
      </c>
      <c r="BJ311" s="110" t="str">
        <f>IF(BG311="","",IF(ISERROR(VLOOKUP(BG311,[2]KNULI!$A$2:$J$1250,4,0)),"!!! FEHLER MIT DER IGRULI-VERKNÜPFUNG !!!",VLOOKUP(BG311,[2]KNULI!$A$2:$J$1250,4,0)))</f>
        <v/>
      </c>
      <c r="BK311" s="111" t="str">
        <f>IF(BG311="","",IF(ISERROR(VLOOKUP(BG311,[2]KNULI!$A$2:$J$1250,5,0)),"!!! FEHLER MIT DER IGRULI-VERKNÜPFUNG !!!",VLOOKUP(BG311,[2]KNULI!$A$2:$J$1250,5,0)))</f>
        <v/>
      </c>
      <c r="BL311" s="241"/>
      <c r="BM311" s="120"/>
      <c r="BN311" s="199"/>
      <c r="BO311" s="215"/>
      <c r="BP311" s="122"/>
      <c r="BQ311" s="122"/>
      <c r="BR311" s="123"/>
      <c r="BS311" s="250"/>
      <c r="BT311" s="115"/>
      <c r="BU311" s="115" t="str">
        <f t="shared" si="486"/>
        <v/>
      </c>
      <c r="BV311" s="115" t="str">
        <f t="shared" si="487"/>
        <v/>
      </c>
      <c r="BW311" s="115" t="str">
        <f t="shared" si="488"/>
        <v/>
      </c>
      <c r="BX311" s="120"/>
      <c r="BY311" s="115"/>
      <c r="BZ311" s="120"/>
      <c r="CA311" s="124"/>
      <c r="CB311" s="125"/>
      <c r="CC311" s="126"/>
      <c r="CD311" s="127" t="str">
        <f t="shared" si="483"/>
        <v/>
      </c>
      <c r="CE311" s="128" t="str">
        <f t="shared" si="483"/>
        <v/>
      </c>
      <c r="CF311" s="259"/>
      <c r="CG311" s="130"/>
      <c r="CH311" s="130" t="str">
        <f t="shared" ref="CH311:CL312" si="498">IF($AV311&lt;&gt;"",BU311,"")</f>
        <v/>
      </c>
      <c r="CI311" s="130" t="str">
        <f t="shared" si="498"/>
        <v/>
      </c>
      <c r="CJ311" s="131" t="str">
        <f t="shared" si="498"/>
        <v/>
      </c>
      <c r="CK311" s="131" t="str">
        <f t="shared" si="498"/>
        <v/>
      </c>
      <c r="CL311" s="132" t="str">
        <f t="shared" si="498"/>
        <v/>
      </c>
    </row>
    <row r="312" spans="1:90" ht="25.5" customHeight="1" x14ac:dyDescent="0.25">
      <c r="A312" s="133"/>
      <c r="B312" s="68"/>
      <c r="C312" s="370" t="s">
        <v>552</v>
      </c>
      <c r="D312" s="80" t="str">
        <f t="shared" si="497"/>
        <v>O, Z, N</v>
      </c>
      <c r="E312" s="81"/>
      <c r="F312" s="410" t="s">
        <v>683</v>
      </c>
      <c r="G312" s="344" t="str">
        <f>$G$147</f>
        <v>-E1-K1</v>
      </c>
      <c r="H312" s="84"/>
      <c r="I312" s="236"/>
      <c r="J312" s="86"/>
      <c r="K312" s="87"/>
      <c r="L312" s="88"/>
      <c r="M312" s="89"/>
      <c r="N312" s="85" t="s">
        <v>88</v>
      </c>
      <c r="O312" s="90"/>
      <c r="P312" s="86"/>
      <c r="Q312" s="86" t="s">
        <v>158</v>
      </c>
      <c r="R312" s="91"/>
      <c r="S312" s="92" t="s">
        <v>88</v>
      </c>
      <c r="T312" s="90"/>
      <c r="U312" s="90" t="s">
        <v>88</v>
      </c>
      <c r="V312" s="86" t="s">
        <v>88</v>
      </c>
      <c r="W312" s="93" t="str">
        <f t="shared" si="493"/>
        <v>110kV .... 
HILFSSPG 110 KV VERRIEGEL</v>
      </c>
      <c r="X312" s="94" t="s">
        <v>145</v>
      </c>
      <c r="Y312" s="95" t="s">
        <v>88</v>
      </c>
      <c r="Z312" s="96"/>
      <c r="AA312" s="97"/>
      <c r="AB312" s="98" t="str">
        <f t="shared" si="482"/>
        <v>X</v>
      </c>
      <c r="AC312" s="99"/>
      <c r="AD312" s="99"/>
      <c r="AE312" s="97"/>
      <c r="AF312" s="100"/>
      <c r="AG312" s="302"/>
      <c r="AH312" s="100"/>
      <c r="AI312" s="100"/>
      <c r="AJ312" s="101"/>
      <c r="AK312" s="101"/>
      <c r="AL312" s="101"/>
      <c r="AM312" s="101"/>
      <c r="AN312" s="101"/>
      <c r="AO312" s="102"/>
      <c r="AP312" s="103"/>
      <c r="AQ312" s="104"/>
      <c r="AR312" s="102"/>
      <c r="AS312" s="102"/>
      <c r="AT312" s="102"/>
      <c r="AU312" s="105"/>
      <c r="AV312" s="119">
        <f>$AV$7</f>
        <v>1</v>
      </c>
      <c r="AW312" s="120" t="str">
        <f t="shared" si="485"/>
        <v>TEST</v>
      </c>
      <c r="AX312" s="120"/>
      <c r="AY312" s="120" t="s">
        <v>93</v>
      </c>
      <c r="AZ312" s="120" t="str">
        <f>G312</f>
        <v>-E1-K1</v>
      </c>
      <c r="BA312" s="120" t="s">
        <v>432</v>
      </c>
      <c r="BB312" s="120" t="str">
        <f t="shared" si="484"/>
        <v>....</v>
      </c>
      <c r="BC312" s="120"/>
      <c r="BD312" s="120"/>
      <c r="BE312" s="120"/>
      <c r="BF312" s="120"/>
      <c r="BG312" s="120">
        <v>1090</v>
      </c>
      <c r="BH312" s="110" t="str">
        <f>IF(BG312="","",IF(ISERROR(VLOOKUP(BG312,[2]KNULI!$A$2:$J$1250,3,0)),"!!! FEHLER MIT DER IGRULI-VERKNÜPFUNG !!!",VLOOKUP(BG312,[2]KNULI!$A$2:$J$1250,3,0)))</f>
        <v>HILFSSPG 110 KV VERRIEGEL</v>
      </c>
      <c r="BI312" s="110" t="str">
        <f>IF(BG312="","",IF(ISERROR(VLOOKUP(BG312,[2]KNULI!$A$2:$J$1250,2,0)),"!!! FEHLER MIT DER IGRULI-VERKNÜPFUNG !!!",VLOOKUP(BG312,[2]KNULI!$A$2:$J$1250,2,0)))</f>
        <v>H/</v>
      </c>
      <c r="BJ312" s="110" t="str">
        <f>IF(BG312="","",IF(ISERROR(VLOOKUP(BG312,[2]KNULI!$A$2:$J$1250,4,0)),"!!! FEHLER MIT DER IGRULI-VERKNÜPFUNG !!!",VLOOKUP(BG312,[2]KNULI!$A$2:$J$1250,4,0)))</f>
        <v>Z</v>
      </c>
      <c r="BK312" s="111" t="str">
        <f>IF(BG312="","",IF(ISERROR(VLOOKUP(BG312,[2]KNULI!$A$2:$J$1250,5,0)),"!!! FEHLER MIT DER IGRULI-VERKNÜPFUNG !!!",VLOOKUP(BG312,[2]KNULI!$A$2:$J$1250,5,0)))</f>
        <v>F</v>
      </c>
      <c r="BL312" s="241"/>
      <c r="BM312" s="120"/>
      <c r="BN312" s="199"/>
      <c r="BO312" s="215"/>
      <c r="BP312" s="122"/>
      <c r="BQ312" s="122" t="s">
        <v>146</v>
      </c>
      <c r="BR312" s="123">
        <v>30</v>
      </c>
      <c r="BS312" s="250"/>
      <c r="BT312" s="115"/>
      <c r="BU312" s="115">
        <f t="shared" si="486"/>
        <v>1</v>
      </c>
      <c r="BV312" s="115">
        <f t="shared" si="487"/>
        <v>51</v>
      </c>
      <c r="BW312" s="115">
        <f t="shared" si="488"/>
        <v>201</v>
      </c>
      <c r="BX312" s="120">
        <v>68</v>
      </c>
      <c r="BY312" s="115">
        <v>66</v>
      </c>
      <c r="BZ312" s="120" t="s">
        <v>88</v>
      </c>
      <c r="CA312" s="378"/>
      <c r="CB312" s="125"/>
      <c r="CC312" s="387"/>
      <c r="CD312" s="127" t="str">
        <f t="shared" si="483"/>
        <v>EM</v>
      </c>
      <c r="CE312" s="128">
        <f t="shared" si="483"/>
        <v>30</v>
      </c>
      <c r="CF312" s="259"/>
      <c r="CG312" s="130"/>
      <c r="CH312" s="130">
        <f t="shared" si="498"/>
        <v>1</v>
      </c>
      <c r="CI312" s="130">
        <f t="shared" si="498"/>
        <v>51</v>
      </c>
      <c r="CJ312" s="131">
        <f t="shared" si="498"/>
        <v>201</v>
      </c>
      <c r="CK312" s="131">
        <f t="shared" si="498"/>
        <v>68</v>
      </c>
      <c r="CL312" s="132">
        <f t="shared" si="498"/>
        <v>66</v>
      </c>
    </row>
    <row r="313" spans="1:90" ht="25.5" customHeight="1" x14ac:dyDescent="0.25">
      <c r="A313" s="133"/>
      <c r="B313" s="68"/>
      <c r="C313" s="243" t="s">
        <v>284</v>
      </c>
      <c r="D313" s="80" t="str">
        <f t="shared" si="497"/>
        <v/>
      </c>
      <c r="E313" s="81"/>
      <c r="F313" s="344"/>
      <c r="G313" s="344"/>
      <c r="H313" s="84"/>
      <c r="I313" s="236"/>
      <c r="J313" s="86"/>
      <c r="K313" s="87"/>
      <c r="L313" s="88"/>
      <c r="M313" s="89"/>
      <c r="N313" s="85"/>
      <c r="O313" s="90"/>
      <c r="P313" s="86"/>
      <c r="Q313" s="86"/>
      <c r="R313" s="91"/>
      <c r="S313" s="92"/>
      <c r="T313" s="90"/>
      <c r="U313" s="90"/>
      <c r="V313" s="86"/>
      <c r="W313" s="93" t="str">
        <f t="shared" si="493"/>
        <v/>
      </c>
      <c r="X313" s="94"/>
      <c r="Y313" s="95"/>
      <c r="Z313" s="96"/>
      <c r="AA313" s="97"/>
      <c r="AB313" s="98" t="s">
        <v>101</v>
      </c>
      <c r="AC313" s="99"/>
      <c r="AD313" s="99"/>
      <c r="AE313" s="97"/>
      <c r="AF313" s="100"/>
      <c r="AG313" s="100"/>
      <c r="AH313" s="100"/>
      <c r="AI313" s="100"/>
      <c r="AJ313" s="101"/>
      <c r="AK313" s="101"/>
      <c r="AL313" s="101"/>
      <c r="AM313" s="101"/>
      <c r="AN313" s="101"/>
      <c r="AO313" s="102"/>
      <c r="AP313" s="103"/>
      <c r="AQ313" s="104"/>
      <c r="AR313" s="102"/>
      <c r="AS313" s="102"/>
      <c r="AT313" s="102"/>
      <c r="AU313" s="105"/>
      <c r="AV313" s="119"/>
      <c r="AW313" s="120" t="str">
        <f t="shared" ref="AW313:AW382" si="499">IF(AV313&lt;&gt;"",$AW$7,"")</f>
        <v/>
      </c>
      <c r="AX313" s="120"/>
      <c r="AY313" s="120"/>
      <c r="AZ313" s="120"/>
      <c r="BA313" s="120"/>
      <c r="BB313" s="120" t="str">
        <f t="shared" ref="BB313:BB375" si="500">IF(AV313&lt;&gt;"",BA313,"")</f>
        <v/>
      </c>
      <c r="BC313" s="120"/>
      <c r="BD313" s="120"/>
      <c r="BE313" s="120"/>
      <c r="BF313" s="120"/>
      <c r="BG313" s="120"/>
      <c r="BH313" s="110" t="s">
        <v>101</v>
      </c>
      <c r="BI313" s="110" t="s">
        <v>101</v>
      </c>
      <c r="BJ313" s="110" t="s">
        <v>101</v>
      </c>
      <c r="BK313" s="111" t="s">
        <v>101</v>
      </c>
      <c r="BL313" s="241"/>
      <c r="BM313" s="120"/>
      <c r="BN313" s="199"/>
      <c r="BO313" s="215"/>
      <c r="BP313" s="122"/>
      <c r="BQ313" s="122"/>
      <c r="BR313" s="123"/>
      <c r="BS313" s="250"/>
      <c r="BT313" s="115"/>
      <c r="BU313" s="115" t="str">
        <f t="shared" ref="BU313:BU382" si="501">IF(AV313&lt;&gt;"",AV313,"")</f>
        <v/>
      </c>
      <c r="BV313" s="115" t="str">
        <f t="shared" ref="BV313:BV382" si="502">IF(AV313&lt;&gt;"",$BV$7,"")</f>
        <v/>
      </c>
      <c r="BW313" s="115"/>
      <c r="BX313" s="120"/>
      <c r="BY313" s="115"/>
      <c r="BZ313" s="120"/>
      <c r="CA313" s="124"/>
      <c r="CB313" s="125"/>
      <c r="CC313" s="126"/>
      <c r="CD313" s="127" t="str">
        <f t="shared" ref="CD313:CE374" si="503">IF($AV313&lt;&gt;"",BQ313,"")</f>
        <v/>
      </c>
      <c r="CE313" s="128" t="str">
        <f t="shared" si="503"/>
        <v/>
      </c>
      <c r="CF313" s="259"/>
      <c r="CG313" s="130"/>
      <c r="CH313" s="130" t="str">
        <f t="shared" ref="CH313:CL334" si="504">IF($AV313&lt;&gt;"",BU313,"")</f>
        <v/>
      </c>
      <c r="CI313" s="130" t="str">
        <f t="shared" si="504"/>
        <v/>
      </c>
      <c r="CJ313" s="131" t="str">
        <f t="shared" si="504"/>
        <v/>
      </c>
      <c r="CK313" s="131" t="str">
        <f t="shared" si="504"/>
        <v/>
      </c>
      <c r="CL313" s="132" t="str">
        <f t="shared" si="504"/>
        <v/>
      </c>
    </row>
    <row r="314" spans="1:90" ht="25.5" customHeight="1" x14ac:dyDescent="0.25">
      <c r="A314" s="133" t="s">
        <v>116</v>
      </c>
      <c r="B314" s="271"/>
      <c r="C314" s="235" t="str">
        <f>"Gasraum SST1 (Manometer) / "&amp;MID(TRIM(G314),1,7)&amp;CHAR(10)&amp;"SF6 Druck sinkt"</f>
        <v>Gasraum SST1 (Manometer) / -E1-Q01
SF6 Druck sinkt</v>
      </c>
      <c r="D314" s="80" t="str">
        <f t="shared" si="497"/>
        <v>O</v>
      </c>
      <c r="E314" s="81" t="s">
        <v>286</v>
      </c>
      <c r="F314" s="83" t="s">
        <v>868</v>
      </c>
      <c r="G314" s="426" t="s">
        <v>834</v>
      </c>
      <c r="H314" s="84"/>
      <c r="I314" s="236"/>
      <c r="J314" s="86"/>
      <c r="K314" s="87"/>
      <c r="L314" s="88"/>
      <c r="M314" s="89" t="s">
        <v>563</v>
      </c>
      <c r="N314" s="85"/>
      <c r="O314" s="90"/>
      <c r="P314" s="86"/>
      <c r="Q314" s="86"/>
      <c r="R314" s="91"/>
      <c r="S314" s="92"/>
      <c r="T314" s="90"/>
      <c r="U314" s="90"/>
      <c r="V314" s="86"/>
      <c r="W314" s="93" t="str">
        <f t="shared" ref="W314:W383" si="505">IF(OR(U314="X",V314="x"),AY314&amp;" "&amp;BA314&amp;" " &amp;BC314&amp;CHAR(10)&amp;BD314&amp;BH314,"")</f>
        <v/>
      </c>
      <c r="X314" s="94"/>
      <c r="Y314" s="95"/>
      <c r="Z314" s="96"/>
      <c r="AA314" s="97"/>
      <c r="AB314" s="98" t="s">
        <v>101</v>
      </c>
      <c r="AC314" s="99"/>
      <c r="AD314" s="99"/>
      <c r="AE314" s="97"/>
      <c r="AF314" s="100"/>
      <c r="AG314" s="100"/>
      <c r="AH314" s="100"/>
      <c r="AI314" s="100"/>
      <c r="AJ314" s="101"/>
      <c r="AK314" s="101"/>
      <c r="AL314" s="101"/>
      <c r="AM314" s="101"/>
      <c r="AN314" s="101"/>
      <c r="AO314" s="102"/>
      <c r="AP314" s="103"/>
      <c r="AQ314" s="104"/>
      <c r="AR314" s="102"/>
      <c r="AS314" s="102"/>
      <c r="AT314" s="102"/>
      <c r="AU314" s="105"/>
      <c r="AV314" s="119"/>
      <c r="AW314" s="120" t="str">
        <f t="shared" si="499"/>
        <v/>
      </c>
      <c r="AX314" s="120"/>
      <c r="AY314" s="120"/>
      <c r="AZ314" s="120"/>
      <c r="BA314" s="120"/>
      <c r="BB314" s="120" t="str">
        <f t="shared" si="500"/>
        <v/>
      </c>
      <c r="BC314" s="120"/>
      <c r="BD314" s="120"/>
      <c r="BE314" s="120"/>
      <c r="BF314" s="120"/>
      <c r="BG314" s="120"/>
      <c r="BH314" s="110" t="s">
        <v>101</v>
      </c>
      <c r="BI314" s="110" t="s">
        <v>101</v>
      </c>
      <c r="BJ314" s="110" t="s">
        <v>101</v>
      </c>
      <c r="BK314" s="111" t="s">
        <v>101</v>
      </c>
      <c r="BL314" s="241"/>
      <c r="BM314" s="120"/>
      <c r="BN314" s="199"/>
      <c r="BO314" s="215"/>
      <c r="BP314" s="122"/>
      <c r="BQ314" s="122"/>
      <c r="BR314" s="123"/>
      <c r="BS314" s="250"/>
      <c r="BT314" s="115"/>
      <c r="BU314" s="115" t="str">
        <f t="shared" si="501"/>
        <v/>
      </c>
      <c r="BV314" s="115" t="str">
        <f t="shared" si="502"/>
        <v/>
      </c>
      <c r="BW314" s="115" t="str">
        <f t="shared" ref="BW314:BW384" si="506">IF($AV314&lt;&gt;"",$BW$7,"")</f>
        <v/>
      </c>
      <c r="BX314" s="120"/>
      <c r="BY314" s="115"/>
      <c r="BZ314" s="120"/>
      <c r="CA314" s="124"/>
      <c r="CB314" s="125"/>
      <c r="CC314" s="126"/>
      <c r="CD314" s="127" t="str">
        <f t="shared" si="503"/>
        <v/>
      </c>
      <c r="CE314" s="128" t="str">
        <f t="shared" si="503"/>
        <v/>
      </c>
      <c r="CF314" s="259"/>
      <c r="CG314" s="130"/>
      <c r="CH314" s="130" t="str">
        <f t="shared" si="504"/>
        <v/>
      </c>
      <c r="CI314" s="130" t="str">
        <f t="shared" si="504"/>
        <v/>
      </c>
      <c r="CJ314" s="131" t="str">
        <f t="shared" si="504"/>
        <v/>
      </c>
      <c r="CK314" s="131" t="str">
        <f t="shared" si="504"/>
        <v/>
      </c>
      <c r="CL314" s="132" t="str">
        <f t="shared" si="504"/>
        <v/>
      </c>
    </row>
    <row r="315" spans="1:90" ht="25.5" customHeight="1" x14ac:dyDescent="0.25">
      <c r="A315" s="133" t="s">
        <v>116</v>
      </c>
      <c r="B315" s="271"/>
      <c r="C315" s="235" t="str">
        <f>"Gaszwischenraum SS1 (Manometer) / "&amp;MID(TRIM(G315),1,7)&amp;CHAR(10)&amp;"SF6 Druck sinkt"</f>
        <v>Gaszwischenraum SS1 (Manometer) / -E1-Q01
SF6 Druck sinkt</v>
      </c>
      <c r="D315" s="80" t="str">
        <f t="shared" ref="D315:D382" si="507">CHOOSE(1+IF(COUNTA(H315:Q315)&gt;0,1,0)+IF(AND(COUNTA(R315:V315)&gt;0),2,0)+IF(OR(BZ315="X",BZ315="P"),4,0),"","O","Z","O, Z","N","O, N", "Z, N", "O, Z, N")</f>
        <v>O</v>
      </c>
      <c r="E315" s="81" t="s">
        <v>286</v>
      </c>
      <c r="F315" s="83" t="s">
        <v>868</v>
      </c>
      <c r="G315" s="426" t="s">
        <v>834</v>
      </c>
      <c r="H315" s="84"/>
      <c r="I315" s="236"/>
      <c r="J315" s="86"/>
      <c r="K315" s="87"/>
      <c r="L315" s="88"/>
      <c r="M315" s="89" t="s">
        <v>563</v>
      </c>
      <c r="N315" s="85"/>
      <c r="O315" s="90"/>
      <c r="P315" s="86"/>
      <c r="Q315" s="86"/>
      <c r="R315" s="91"/>
      <c r="S315" s="92"/>
      <c r="T315" s="90"/>
      <c r="U315" s="90"/>
      <c r="V315" s="86"/>
      <c r="W315" s="93" t="str">
        <f t="shared" si="505"/>
        <v/>
      </c>
      <c r="X315" s="94"/>
      <c r="Y315" s="95"/>
      <c r="Z315" s="96"/>
      <c r="AA315" s="97"/>
      <c r="AB315" s="98" t="s">
        <v>101</v>
      </c>
      <c r="AC315" s="99"/>
      <c r="AD315" s="99"/>
      <c r="AE315" s="97"/>
      <c r="AF315" s="100"/>
      <c r="AG315" s="100"/>
      <c r="AH315" s="100"/>
      <c r="AI315" s="100"/>
      <c r="AJ315" s="101"/>
      <c r="AK315" s="101"/>
      <c r="AL315" s="101"/>
      <c r="AM315" s="101"/>
      <c r="AN315" s="101"/>
      <c r="AO315" s="102"/>
      <c r="AP315" s="103"/>
      <c r="AQ315" s="104"/>
      <c r="AR315" s="102"/>
      <c r="AS315" s="102"/>
      <c r="AT315" s="102"/>
      <c r="AU315" s="105"/>
      <c r="AV315" s="119"/>
      <c r="AW315" s="120" t="str">
        <f t="shared" si="499"/>
        <v/>
      </c>
      <c r="AX315" s="120"/>
      <c r="AY315" s="120"/>
      <c r="AZ315" s="120"/>
      <c r="BA315" s="120"/>
      <c r="BB315" s="120" t="str">
        <f t="shared" si="500"/>
        <v/>
      </c>
      <c r="BC315" s="120"/>
      <c r="BD315" s="120"/>
      <c r="BE315" s="120"/>
      <c r="BF315" s="120"/>
      <c r="BG315" s="120"/>
      <c r="BH315" s="110" t="s">
        <v>101</v>
      </c>
      <c r="BI315" s="110" t="s">
        <v>101</v>
      </c>
      <c r="BJ315" s="110" t="s">
        <v>101</v>
      </c>
      <c r="BK315" s="111" t="s">
        <v>101</v>
      </c>
      <c r="BL315" s="241"/>
      <c r="BM315" s="120"/>
      <c r="BN315" s="199"/>
      <c r="BO315" s="215"/>
      <c r="BP315" s="122"/>
      <c r="BQ315" s="122"/>
      <c r="BR315" s="123"/>
      <c r="BS315" s="250"/>
      <c r="BT315" s="115"/>
      <c r="BU315" s="115" t="str">
        <f t="shared" si="501"/>
        <v/>
      </c>
      <c r="BV315" s="115" t="str">
        <f t="shared" si="502"/>
        <v/>
      </c>
      <c r="BW315" s="115" t="str">
        <f t="shared" si="506"/>
        <v/>
      </c>
      <c r="BX315" s="120"/>
      <c r="BY315" s="115"/>
      <c r="BZ315" s="120"/>
      <c r="CA315" s="124"/>
      <c r="CB315" s="125"/>
      <c r="CC315" s="126"/>
      <c r="CD315" s="127" t="str">
        <f t="shared" si="503"/>
        <v/>
      </c>
      <c r="CE315" s="128" t="str">
        <f t="shared" si="503"/>
        <v/>
      </c>
      <c r="CF315" s="259"/>
      <c r="CG315" s="130"/>
      <c r="CH315" s="130" t="str">
        <f t="shared" si="504"/>
        <v/>
      </c>
      <c r="CI315" s="130" t="str">
        <f t="shared" si="504"/>
        <v/>
      </c>
      <c r="CJ315" s="131" t="str">
        <f t="shared" si="504"/>
        <v/>
      </c>
      <c r="CK315" s="131" t="str">
        <f t="shared" si="504"/>
        <v/>
      </c>
      <c r="CL315" s="132" t="str">
        <f t="shared" si="504"/>
        <v/>
      </c>
    </row>
    <row r="316" spans="1:90" ht="25.5" customHeight="1" x14ac:dyDescent="0.25">
      <c r="A316" s="133" t="s">
        <v>116</v>
      </c>
      <c r="B316" s="271"/>
      <c r="C316" s="235" t="str">
        <f>"Gasraum SST1 (Manometer) / "&amp;MID(TRIM(G316),1,7)&amp;CHAR(10)&amp;"SF6 Druck sinkt"</f>
        <v>Gasraum SST1 (Manometer) / -E1-Q02
SF6 Druck sinkt</v>
      </c>
      <c r="D316" s="80" t="str">
        <f t="shared" si="507"/>
        <v>O</v>
      </c>
      <c r="E316" s="81" t="s">
        <v>286</v>
      </c>
      <c r="F316" s="83" t="s">
        <v>868</v>
      </c>
      <c r="G316" s="426" t="s">
        <v>835</v>
      </c>
      <c r="H316" s="84"/>
      <c r="I316" s="236"/>
      <c r="J316" s="86"/>
      <c r="K316" s="87"/>
      <c r="L316" s="88"/>
      <c r="M316" s="89" t="s">
        <v>563</v>
      </c>
      <c r="N316" s="85"/>
      <c r="O316" s="90"/>
      <c r="P316" s="86"/>
      <c r="Q316" s="86"/>
      <c r="R316" s="91"/>
      <c r="S316" s="92"/>
      <c r="T316" s="90"/>
      <c r="U316" s="90"/>
      <c r="V316" s="86"/>
      <c r="W316" s="93" t="str">
        <f t="shared" si="505"/>
        <v/>
      </c>
      <c r="X316" s="94"/>
      <c r="Y316" s="95"/>
      <c r="Z316" s="96"/>
      <c r="AA316" s="97"/>
      <c r="AB316" s="98" t="s">
        <v>101</v>
      </c>
      <c r="AC316" s="99"/>
      <c r="AD316" s="99"/>
      <c r="AE316" s="97"/>
      <c r="AF316" s="100"/>
      <c r="AG316" s="100"/>
      <c r="AH316" s="100"/>
      <c r="AI316" s="100"/>
      <c r="AJ316" s="101"/>
      <c r="AK316" s="101"/>
      <c r="AL316" s="101"/>
      <c r="AM316" s="101"/>
      <c r="AN316" s="101"/>
      <c r="AO316" s="102"/>
      <c r="AP316" s="103"/>
      <c r="AQ316" s="104"/>
      <c r="AR316" s="102"/>
      <c r="AS316" s="102"/>
      <c r="AT316" s="102"/>
      <c r="AU316" s="105"/>
      <c r="AV316" s="119"/>
      <c r="AW316" s="120" t="str">
        <f t="shared" si="499"/>
        <v/>
      </c>
      <c r="AX316" s="120"/>
      <c r="AY316" s="120"/>
      <c r="AZ316" s="120"/>
      <c r="BA316" s="120"/>
      <c r="BB316" s="120" t="str">
        <f t="shared" si="500"/>
        <v/>
      </c>
      <c r="BC316" s="120"/>
      <c r="BD316" s="120"/>
      <c r="BE316" s="120"/>
      <c r="BF316" s="120"/>
      <c r="BG316" s="120"/>
      <c r="BH316" s="110" t="s">
        <v>101</v>
      </c>
      <c r="BI316" s="110" t="s">
        <v>101</v>
      </c>
      <c r="BJ316" s="110" t="s">
        <v>101</v>
      </c>
      <c r="BK316" s="111" t="s">
        <v>101</v>
      </c>
      <c r="BL316" s="241"/>
      <c r="BM316" s="120"/>
      <c r="BN316" s="199"/>
      <c r="BO316" s="215"/>
      <c r="BP316" s="122"/>
      <c r="BQ316" s="122"/>
      <c r="BR316" s="123"/>
      <c r="BS316" s="250"/>
      <c r="BT316" s="115"/>
      <c r="BU316" s="115" t="str">
        <f t="shared" si="501"/>
        <v/>
      </c>
      <c r="BV316" s="115" t="str">
        <f t="shared" si="502"/>
        <v/>
      </c>
      <c r="BW316" s="115" t="str">
        <f t="shared" si="506"/>
        <v/>
      </c>
      <c r="BX316" s="120"/>
      <c r="BY316" s="115"/>
      <c r="BZ316" s="120"/>
      <c r="CA316" s="124"/>
      <c r="CB316" s="125"/>
      <c r="CC316" s="126"/>
      <c r="CD316" s="127" t="str">
        <f t="shared" si="503"/>
        <v/>
      </c>
      <c r="CE316" s="128" t="str">
        <f t="shared" si="503"/>
        <v/>
      </c>
      <c r="CF316" s="259"/>
      <c r="CG316" s="130"/>
      <c r="CH316" s="130" t="str">
        <f t="shared" si="504"/>
        <v/>
      </c>
      <c r="CI316" s="130" t="str">
        <f t="shared" si="504"/>
        <v/>
      </c>
      <c r="CJ316" s="131" t="str">
        <f t="shared" si="504"/>
        <v/>
      </c>
      <c r="CK316" s="131" t="str">
        <f t="shared" si="504"/>
        <v/>
      </c>
      <c r="CL316" s="132" t="str">
        <f t="shared" si="504"/>
        <v/>
      </c>
    </row>
    <row r="317" spans="1:90" ht="25.5" customHeight="1" x14ac:dyDescent="0.25">
      <c r="A317" s="133" t="s">
        <v>116</v>
      </c>
      <c r="B317" s="271"/>
      <c r="C317" s="235" t="str">
        <f>"Gaszwischenraum SS1 (Manometer) / "&amp;MID(TRIM(G317),1,7)&amp;CHAR(10)&amp;"SF6 Druck sinkt"</f>
        <v>Gaszwischenraum SS1 (Manometer) / -E1-Q02
SF6 Druck sinkt</v>
      </c>
      <c r="D317" s="80" t="str">
        <f t="shared" si="507"/>
        <v>O</v>
      </c>
      <c r="E317" s="81" t="s">
        <v>286</v>
      </c>
      <c r="F317" s="83" t="s">
        <v>868</v>
      </c>
      <c r="G317" s="426" t="s">
        <v>835</v>
      </c>
      <c r="H317" s="84"/>
      <c r="I317" s="236"/>
      <c r="J317" s="86"/>
      <c r="K317" s="87"/>
      <c r="L317" s="88"/>
      <c r="M317" s="89" t="s">
        <v>563</v>
      </c>
      <c r="N317" s="85"/>
      <c r="O317" s="90"/>
      <c r="P317" s="86"/>
      <c r="Q317" s="86"/>
      <c r="R317" s="91"/>
      <c r="S317" s="92"/>
      <c r="T317" s="90"/>
      <c r="U317" s="90"/>
      <c r="V317" s="86"/>
      <c r="W317" s="93" t="str">
        <f t="shared" si="505"/>
        <v/>
      </c>
      <c r="X317" s="94"/>
      <c r="Y317" s="95"/>
      <c r="Z317" s="96"/>
      <c r="AA317" s="97"/>
      <c r="AB317" s="98" t="s">
        <v>101</v>
      </c>
      <c r="AC317" s="99"/>
      <c r="AD317" s="99"/>
      <c r="AE317" s="97"/>
      <c r="AF317" s="100"/>
      <c r="AG317" s="100"/>
      <c r="AH317" s="100"/>
      <c r="AI317" s="100"/>
      <c r="AJ317" s="101"/>
      <c r="AK317" s="101"/>
      <c r="AL317" s="101"/>
      <c r="AM317" s="101"/>
      <c r="AN317" s="101"/>
      <c r="AO317" s="102"/>
      <c r="AP317" s="103"/>
      <c r="AQ317" s="104"/>
      <c r="AR317" s="102"/>
      <c r="AS317" s="102"/>
      <c r="AT317" s="102"/>
      <c r="AU317" s="105"/>
      <c r="AV317" s="119"/>
      <c r="AW317" s="120" t="str">
        <f t="shared" si="499"/>
        <v/>
      </c>
      <c r="AX317" s="120"/>
      <c r="AY317" s="120"/>
      <c r="AZ317" s="120"/>
      <c r="BA317" s="120"/>
      <c r="BB317" s="120" t="str">
        <f t="shared" si="500"/>
        <v/>
      </c>
      <c r="BC317" s="120"/>
      <c r="BD317" s="120"/>
      <c r="BE317" s="120"/>
      <c r="BF317" s="120"/>
      <c r="BG317" s="120"/>
      <c r="BH317" s="110" t="s">
        <v>101</v>
      </c>
      <c r="BI317" s="110" t="s">
        <v>101</v>
      </c>
      <c r="BJ317" s="110" t="s">
        <v>101</v>
      </c>
      <c r="BK317" s="111" t="s">
        <v>101</v>
      </c>
      <c r="BL317" s="241"/>
      <c r="BM317" s="120"/>
      <c r="BN317" s="199"/>
      <c r="BO317" s="215"/>
      <c r="BP317" s="122"/>
      <c r="BQ317" s="122"/>
      <c r="BR317" s="123"/>
      <c r="BS317" s="250"/>
      <c r="BT317" s="115"/>
      <c r="BU317" s="115" t="str">
        <f t="shared" si="501"/>
        <v/>
      </c>
      <c r="BV317" s="115" t="str">
        <f t="shared" si="502"/>
        <v/>
      </c>
      <c r="BW317" s="115" t="str">
        <f t="shared" si="506"/>
        <v/>
      </c>
      <c r="BX317" s="120"/>
      <c r="BY317" s="115"/>
      <c r="BZ317" s="120"/>
      <c r="CA317" s="124"/>
      <c r="CB317" s="125"/>
      <c r="CC317" s="126"/>
      <c r="CD317" s="127" t="str">
        <f t="shared" si="503"/>
        <v/>
      </c>
      <c r="CE317" s="128" t="str">
        <f t="shared" si="503"/>
        <v/>
      </c>
      <c r="CF317" s="259"/>
      <c r="CG317" s="130"/>
      <c r="CH317" s="130" t="str">
        <f t="shared" si="504"/>
        <v/>
      </c>
      <c r="CI317" s="130" t="str">
        <f t="shared" si="504"/>
        <v/>
      </c>
      <c r="CJ317" s="131" t="str">
        <f t="shared" si="504"/>
        <v/>
      </c>
      <c r="CK317" s="131" t="str">
        <f t="shared" si="504"/>
        <v/>
      </c>
      <c r="CL317" s="132" t="str">
        <f t="shared" si="504"/>
        <v/>
      </c>
    </row>
    <row r="318" spans="1:90" ht="25.5" customHeight="1" x14ac:dyDescent="0.25">
      <c r="A318" s="133" t="s">
        <v>116</v>
      </c>
      <c r="B318" s="271"/>
      <c r="C318" s="235" t="str">
        <f>"Gasraum SST1 (Manometer) / "&amp;MID(TRIM(G318),1,7)&amp;CHAR(10)&amp;"SF6 Druck sinkt"</f>
        <v>Gasraum SST1 (Manometer) / -E1-Q03
SF6 Druck sinkt</v>
      </c>
      <c r="D318" s="80" t="str">
        <f t="shared" si="507"/>
        <v>O</v>
      </c>
      <c r="E318" s="81" t="s">
        <v>286</v>
      </c>
      <c r="F318" s="83" t="s">
        <v>868</v>
      </c>
      <c r="G318" s="426" t="s">
        <v>836</v>
      </c>
      <c r="H318" s="84"/>
      <c r="I318" s="236"/>
      <c r="J318" s="86"/>
      <c r="K318" s="87"/>
      <c r="L318" s="88"/>
      <c r="M318" s="89" t="s">
        <v>563</v>
      </c>
      <c r="N318" s="85"/>
      <c r="O318" s="90"/>
      <c r="P318" s="86"/>
      <c r="Q318" s="86"/>
      <c r="R318" s="91"/>
      <c r="S318" s="92"/>
      <c r="T318" s="90"/>
      <c r="U318" s="90"/>
      <c r="V318" s="86"/>
      <c r="W318" s="93" t="str">
        <f t="shared" si="505"/>
        <v/>
      </c>
      <c r="X318" s="94"/>
      <c r="Y318" s="95"/>
      <c r="Z318" s="96"/>
      <c r="AA318" s="97"/>
      <c r="AB318" s="98" t="s">
        <v>101</v>
      </c>
      <c r="AC318" s="99"/>
      <c r="AD318" s="99"/>
      <c r="AE318" s="97"/>
      <c r="AF318" s="100"/>
      <c r="AG318" s="100"/>
      <c r="AH318" s="100"/>
      <c r="AI318" s="100"/>
      <c r="AJ318" s="101"/>
      <c r="AK318" s="101"/>
      <c r="AL318" s="101"/>
      <c r="AM318" s="101"/>
      <c r="AN318" s="101"/>
      <c r="AO318" s="102"/>
      <c r="AP318" s="103"/>
      <c r="AQ318" s="104"/>
      <c r="AR318" s="102"/>
      <c r="AS318" s="102"/>
      <c r="AT318" s="102"/>
      <c r="AU318" s="105"/>
      <c r="AV318" s="119"/>
      <c r="AW318" s="120" t="str">
        <f t="shared" si="499"/>
        <v/>
      </c>
      <c r="AX318" s="120"/>
      <c r="AY318" s="120"/>
      <c r="AZ318" s="120"/>
      <c r="BA318" s="120"/>
      <c r="BB318" s="120" t="str">
        <f t="shared" si="500"/>
        <v/>
      </c>
      <c r="BC318" s="120"/>
      <c r="BD318" s="120"/>
      <c r="BE318" s="120"/>
      <c r="BF318" s="120"/>
      <c r="BG318" s="120"/>
      <c r="BH318" s="110" t="s">
        <v>101</v>
      </c>
      <c r="BI318" s="110" t="s">
        <v>101</v>
      </c>
      <c r="BJ318" s="110" t="s">
        <v>101</v>
      </c>
      <c r="BK318" s="111" t="s">
        <v>101</v>
      </c>
      <c r="BL318" s="241"/>
      <c r="BM318" s="120"/>
      <c r="BN318" s="199"/>
      <c r="BO318" s="215"/>
      <c r="BP318" s="122"/>
      <c r="BQ318" s="122"/>
      <c r="BR318" s="123"/>
      <c r="BS318" s="250"/>
      <c r="BT318" s="115"/>
      <c r="BU318" s="115" t="str">
        <f t="shared" si="501"/>
        <v/>
      </c>
      <c r="BV318" s="115" t="str">
        <f t="shared" si="502"/>
        <v/>
      </c>
      <c r="BW318" s="115" t="str">
        <f t="shared" si="506"/>
        <v/>
      </c>
      <c r="BX318" s="120"/>
      <c r="BY318" s="115"/>
      <c r="BZ318" s="120"/>
      <c r="CA318" s="124"/>
      <c r="CB318" s="125"/>
      <c r="CC318" s="126"/>
      <c r="CD318" s="127" t="str">
        <f t="shared" si="503"/>
        <v/>
      </c>
      <c r="CE318" s="128" t="str">
        <f t="shared" si="503"/>
        <v/>
      </c>
      <c r="CF318" s="259"/>
      <c r="CG318" s="130"/>
      <c r="CH318" s="130" t="str">
        <f t="shared" si="504"/>
        <v/>
      </c>
      <c r="CI318" s="130" t="str">
        <f t="shared" si="504"/>
        <v/>
      </c>
      <c r="CJ318" s="131" t="str">
        <f t="shared" si="504"/>
        <v/>
      </c>
      <c r="CK318" s="131" t="str">
        <f t="shared" si="504"/>
        <v/>
      </c>
      <c r="CL318" s="132" t="str">
        <f t="shared" si="504"/>
        <v/>
      </c>
    </row>
    <row r="319" spans="1:90" ht="25.5" customHeight="1" x14ac:dyDescent="0.25">
      <c r="A319" s="133" t="s">
        <v>116</v>
      </c>
      <c r="B319" s="271"/>
      <c r="C319" s="235" t="str">
        <f>"Gaszwischenraum SS1 (Manometer) / "&amp;MID(TRIM(G319),1,7)&amp;CHAR(10)&amp;"SF6 Druck sinkt"</f>
        <v>Gaszwischenraum SS1 (Manometer) / -E1-Q03
SF6 Druck sinkt</v>
      </c>
      <c r="D319" s="80" t="str">
        <f t="shared" si="507"/>
        <v>O</v>
      </c>
      <c r="E319" s="81" t="s">
        <v>286</v>
      </c>
      <c r="F319" s="83" t="s">
        <v>868</v>
      </c>
      <c r="G319" s="426" t="s">
        <v>836</v>
      </c>
      <c r="H319" s="84"/>
      <c r="I319" s="236"/>
      <c r="J319" s="86"/>
      <c r="K319" s="87"/>
      <c r="L319" s="88"/>
      <c r="M319" s="89" t="s">
        <v>563</v>
      </c>
      <c r="N319" s="85"/>
      <c r="O319" s="90"/>
      <c r="P319" s="86"/>
      <c r="Q319" s="86"/>
      <c r="R319" s="91"/>
      <c r="S319" s="92"/>
      <c r="T319" s="90"/>
      <c r="U319" s="90"/>
      <c r="V319" s="86"/>
      <c r="W319" s="93" t="str">
        <f t="shared" si="505"/>
        <v/>
      </c>
      <c r="X319" s="94"/>
      <c r="Y319" s="95"/>
      <c r="Z319" s="96"/>
      <c r="AA319" s="97"/>
      <c r="AB319" s="98" t="s">
        <v>101</v>
      </c>
      <c r="AC319" s="99"/>
      <c r="AD319" s="99"/>
      <c r="AE319" s="97"/>
      <c r="AF319" s="100"/>
      <c r="AG319" s="100"/>
      <c r="AH319" s="100"/>
      <c r="AI319" s="100"/>
      <c r="AJ319" s="101"/>
      <c r="AK319" s="101"/>
      <c r="AL319" s="101"/>
      <c r="AM319" s="101"/>
      <c r="AN319" s="101"/>
      <c r="AO319" s="102"/>
      <c r="AP319" s="103"/>
      <c r="AQ319" s="104"/>
      <c r="AR319" s="102"/>
      <c r="AS319" s="102"/>
      <c r="AT319" s="102"/>
      <c r="AU319" s="105"/>
      <c r="AV319" s="119"/>
      <c r="AW319" s="120" t="str">
        <f t="shared" si="499"/>
        <v/>
      </c>
      <c r="AX319" s="120"/>
      <c r="AY319" s="120"/>
      <c r="AZ319" s="120"/>
      <c r="BA319" s="120"/>
      <c r="BB319" s="120" t="str">
        <f t="shared" si="500"/>
        <v/>
      </c>
      <c r="BC319" s="120"/>
      <c r="BD319" s="120"/>
      <c r="BE319" s="120"/>
      <c r="BF319" s="120"/>
      <c r="BG319" s="120"/>
      <c r="BH319" s="110" t="s">
        <v>101</v>
      </c>
      <c r="BI319" s="110" t="s">
        <v>101</v>
      </c>
      <c r="BJ319" s="110" t="s">
        <v>101</v>
      </c>
      <c r="BK319" s="111" t="s">
        <v>101</v>
      </c>
      <c r="BL319" s="241"/>
      <c r="BM319" s="120"/>
      <c r="BN319" s="199"/>
      <c r="BO319" s="215"/>
      <c r="BP319" s="122"/>
      <c r="BQ319" s="122"/>
      <c r="BR319" s="123"/>
      <c r="BS319" s="250"/>
      <c r="BT319" s="115"/>
      <c r="BU319" s="115" t="str">
        <f t="shared" si="501"/>
        <v/>
      </c>
      <c r="BV319" s="115" t="str">
        <f t="shared" si="502"/>
        <v/>
      </c>
      <c r="BW319" s="115" t="str">
        <f t="shared" si="506"/>
        <v/>
      </c>
      <c r="BX319" s="120"/>
      <c r="BY319" s="115"/>
      <c r="BZ319" s="120"/>
      <c r="CA319" s="124"/>
      <c r="CB319" s="125"/>
      <c r="CC319" s="126"/>
      <c r="CD319" s="127" t="str">
        <f t="shared" si="503"/>
        <v/>
      </c>
      <c r="CE319" s="128" t="str">
        <f t="shared" si="503"/>
        <v/>
      </c>
      <c r="CF319" s="259"/>
      <c r="CG319" s="130"/>
      <c r="CH319" s="130" t="str">
        <f t="shared" si="504"/>
        <v/>
      </c>
      <c r="CI319" s="130" t="str">
        <f t="shared" si="504"/>
        <v/>
      </c>
      <c r="CJ319" s="131" t="str">
        <f t="shared" si="504"/>
        <v/>
      </c>
      <c r="CK319" s="131" t="str">
        <f t="shared" si="504"/>
        <v/>
      </c>
      <c r="CL319" s="132" t="str">
        <f t="shared" si="504"/>
        <v/>
      </c>
    </row>
    <row r="320" spans="1:90" ht="25.5" customHeight="1" x14ac:dyDescent="0.25">
      <c r="A320" s="133" t="s">
        <v>116</v>
      </c>
      <c r="B320" s="271"/>
      <c r="C320" s="235" t="str">
        <f>"Gasraum SST1 (Manometer) / "&amp;MID(TRIM(G320),1,7)&amp;CHAR(10)&amp;"SF6 Druck sinkt"</f>
        <v>Gasraum SST1 (Manometer) / -E1-Q04
SF6 Druck sinkt</v>
      </c>
      <c r="D320" s="80" t="str">
        <f t="shared" si="507"/>
        <v>O</v>
      </c>
      <c r="E320" s="81" t="s">
        <v>286</v>
      </c>
      <c r="F320" s="83" t="s">
        <v>868</v>
      </c>
      <c r="G320" s="426" t="s">
        <v>837</v>
      </c>
      <c r="H320" s="84"/>
      <c r="I320" s="236"/>
      <c r="J320" s="86"/>
      <c r="K320" s="87"/>
      <c r="L320" s="88"/>
      <c r="M320" s="89" t="s">
        <v>563</v>
      </c>
      <c r="N320" s="85"/>
      <c r="O320" s="90"/>
      <c r="P320" s="86"/>
      <c r="Q320" s="86"/>
      <c r="R320" s="91"/>
      <c r="S320" s="92"/>
      <c r="T320" s="90"/>
      <c r="U320" s="90"/>
      <c r="V320" s="86"/>
      <c r="W320" s="93" t="str">
        <f t="shared" si="505"/>
        <v/>
      </c>
      <c r="X320" s="94"/>
      <c r="Y320" s="95"/>
      <c r="Z320" s="96"/>
      <c r="AA320" s="97"/>
      <c r="AB320" s="98" t="s">
        <v>101</v>
      </c>
      <c r="AC320" s="99"/>
      <c r="AD320" s="99"/>
      <c r="AE320" s="97"/>
      <c r="AF320" s="100"/>
      <c r="AG320" s="100"/>
      <c r="AH320" s="100"/>
      <c r="AI320" s="100"/>
      <c r="AJ320" s="101"/>
      <c r="AK320" s="101"/>
      <c r="AL320" s="101"/>
      <c r="AM320" s="101"/>
      <c r="AN320" s="101"/>
      <c r="AO320" s="102"/>
      <c r="AP320" s="103"/>
      <c r="AQ320" s="104"/>
      <c r="AR320" s="102"/>
      <c r="AS320" s="102"/>
      <c r="AT320" s="102"/>
      <c r="AU320" s="105"/>
      <c r="AV320" s="119"/>
      <c r="AW320" s="120" t="str">
        <f t="shared" si="499"/>
        <v/>
      </c>
      <c r="AX320" s="120"/>
      <c r="AY320" s="120"/>
      <c r="AZ320" s="120"/>
      <c r="BA320" s="120"/>
      <c r="BB320" s="120" t="str">
        <f t="shared" si="500"/>
        <v/>
      </c>
      <c r="BC320" s="120"/>
      <c r="BD320" s="120"/>
      <c r="BE320" s="120"/>
      <c r="BF320" s="120"/>
      <c r="BG320" s="120"/>
      <c r="BH320" s="110" t="s">
        <v>101</v>
      </c>
      <c r="BI320" s="110" t="s">
        <v>101</v>
      </c>
      <c r="BJ320" s="110" t="s">
        <v>101</v>
      </c>
      <c r="BK320" s="111" t="s">
        <v>101</v>
      </c>
      <c r="BL320" s="241"/>
      <c r="BM320" s="120"/>
      <c r="BN320" s="199"/>
      <c r="BO320" s="215"/>
      <c r="BP320" s="122"/>
      <c r="BQ320" s="122"/>
      <c r="BR320" s="123"/>
      <c r="BS320" s="250"/>
      <c r="BT320" s="115"/>
      <c r="BU320" s="115" t="str">
        <f t="shared" si="501"/>
        <v/>
      </c>
      <c r="BV320" s="115" t="str">
        <f t="shared" si="502"/>
        <v/>
      </c>
      <c r="BW320" s="115" t="str">
        <f t="shared" si="506"/>
        <v/>
      </c>
      <c r="BX320" s="120"/>
      <c r="BY320" s="115"/>
      <c r="BZ320" s="120"/>
      <c r="CA320" s="124"/>
      <c r="CB320" s="125"/>
      <c r="CC320" s="126"/>
      <c r="CD320" s="127" t="str">
        <f t="shared" si="503"/>
        <v/>
      </c>
      <c r="CE320" s="128" t="str">
        <f t="shared" si="503"/>
        <v/>
      </c>
      <c r="CF320" s="259"/>
      <c r="CG320" s="130"/>
      <c r="CH320" s="130" t="str">
        <f t="shared" si="504"/>
        <v/>
      </c>
      <c r="CI320" s="130" t="str">
        <f t="shared" si="504"/>
        <v/>
      </c>
      <c r="CJ320" s="131" t="str">
        <f t="shared" si="504"/>
        <v/>
      </c>
      <c r="CK320" s="131" t="str">
        <f t="shared" si="504"/>
        <v/>
      </c>
      <c r="CL320" s="132" t="str">
        <f t="shared" si="504"/>
        <v/>
      </c>
    </row>
    <row r="321" spans="1:90" ht="25.5" customHeight="1" x14ac:dyDescent="0.25">
      <c r="A321" s="133" t="s">
        <v>116</v>
      </c>
      <c r="B321" s="271"/>
      <c r="C321" s="235" t="str">
        <f>"Gaszwischenraum SS1 (Manometer) / "&amp;MID(TRIM(G321),1,7)&amp;CHAR(10)&amp;"SF6 Druck sinkt"</f>
        <v>Gaszwischenraum SS1 (Manometer) / -E1-Q04
SF6 Druck sinkt</v>
      </c>
      <c r="D321" s="80" t="str">
        <f t="shared" si="507"/>
        <v>O</v>
      </c>
      <c r="E321" s="81" t="s">
        <v>286</v>
      </c>
      <c r="F321" s="83" t="s">
        <v>868</v>
      </c>
      <c r="G321" s="426" t="s">
        <v>837</v>
      </c>
      <c r="H321" s="84"/>
      <c r="I321" s="236"/>
      <c r="J321" s="86"/>
      <c r="K321" s="87"/>
      <c r="L321" s="88"/>
      <c r="M321" s="89" t="s">
        <v>563</v>
      </c>
      <c r="N321" s="85"/>
      <c r="O321" s="90"/>
      <c r="P321" s="86"/>
      <c r="Q321" s="86"/>
      <c r="R321" s="91"/>
      <c r="S321" s="92"/>
      <c r="T321" s="90"/>
      <c r="U321" s="90"/>
      <c r="V321" s="86"/>
      <c r="W321" s="93" t="str">
        <f t="shared" si="505"/>
        <v/>
      </c>
      <c r="X321" s="94"/>
      <c r="Y321" s="95"/>
      <c r="Z321" s="96"/>
      <c r="AA321" s="97"/>
      <c r="AB321" s="98" t="s">
        <v>101</v>
      </c>
      <c r="AC321" s="99"/>
      <c r="AD321" s="99"/>
      <c r="AE321" s="97"/>
      <c r="AF321" s="100"/>
      <c r="AG321" s="100"/>
      <c r="AH321" s="100"/>
      <c r="AI321" s="100"/>
      <c r="AJ321" s="101"/>
      <c r="AK321" s="101"/>
      <c r="AL321" s="101"/>
      <c r="AM321" s="101"/>
      <c r="AN321" s="101"/>
      <c r="AO321" s="102"/>
      <c r="AP321" s="103"/>
      <c r="AQ321" s="104"/>
      <c r="AR321" s="102"/>
      <c r="AS321" s="102"/>
      <c r="AT321" s="102"/>
      <c r="AU321" s="105"/>
      <c r="AV321" s="119"/>
      <c r="AW321" s="120" t="str">
        <f t="shared" si="499"/>
        <v/>
      </c>
      <c r="AX321" s="120"/>
      <c r="AY321" s="120"/>
      <c r="AZ321" s="120"/>
      <c r="BA321" s="120"/>
      <c r="BB321" s="120" t="str">
        <f t="shared" si="500"/>
        <v/>
      </c>
      <c r="BC321" s="120"/>
      <c r="BD321" s="120"/>
      <c r="BE321" s="120"/>
      <c r="BF321" s="120"/>
      <c r="BG321" s="120"/>
      <c r="BH321" s="110" t="s">
        <v>101</v>
      </c>
      <c r="BI321" s="110" t="s">
        <v>101</v>
      </c>
      <c r="BJ321" s="110" t="s">
        <v>101</v>
      </c>
      <c r="BK321" s="111" t="s">
        <v>101</v>
      </c>
      <c r="BL321" s="241"/>
      <c r="BM321" s="120"/>
      <c r="BN321" s="199"/>
      <c r="BO321" s="215"/>
      <c r="BP321" s="122"/>
      <c r="BQ321" s="122"/>
      <c r="BR321" s="123"/>
      <c r="BS321" s="250"/>
      <c r="BT321" s="115"/>
      <c r="BU321" s="115" t="str">
        <f t="shared" si="501"/>
        <v/>
      </c>
      <c r="BV321" s="115" t="str">
        <f t="shared" si="502"/>
        <v/>
      </c>
      <c r="BW321" s="115" t="str">
        <f t="shared" si="506"/>
        <v/>
      </c>
      <c r="BX321" s="120"/>
      <c r="BY321" s="115"/>
      <c r="BZ321" s="120"/>
      <c r="CA321" s="124"/>
      <c r="CB321" s="125"/>
      <c r="CC321" s="126"/>
      <c r="CD321" s="127" t="str">
        <f t="shared" si="503"/>
        <v/>
      </c>
      <c r="CE321" s="128" t="str">
        <f t="shared" si="503"/>
        <v/>
      </c>
      <c r="CF321" s="259"/>
      <c r="CG321" s="130"/>
      <c r="CH321" s="130" t="str">
        <f t="shared" si="504"/>
        <v/>
      </c>
      <c r="CI321" s="130" t="str">
        <f t="shared" si="504"/>
        <v/>
      </c>
      <c r="CJ321" s="131" t="str">
        <f t="shared" si="504"/>
        <v/>
      </c>
      <c r="CK321" s="131" t="str">
        <f t="shared" si="504"/>
        <v/>
      </c>
      <c r="CL321" s="132" t="str">
        <f t="shared" si="504"/>
        <v/>
      </c>
    </row>
    <row r="322" spans="1:90" ht="25.5" customHeight="1" x14ac:dyDescent="0.25">
      <c r="A322" s="133" t="s">
        <v>116</v>
      </c>
      <c r="B322" s="271"/>
      <c r="C322" s="235" t="str">
        <f>"Gasraum SST1 (Manometer) / "&amp;MID(TRIM(G322),1,7)&amp;CHAR(10)&amp;"SF6 Druck sinkt"</f>
        <v>Gasraum SST1 (Manometer) / -E1-Q05
SF6 Druck sinkt</v>
      </c>
      <c r="D322" s="80" t="str">
        <f t="shared" si="507"/>
        <v>O</v>
      </c>
      <c r="E322" s="81" t="s">
        <v>286</v>
      </c>
      <c r="F322" s="83" t="s">
        <v>868</v>
      </c>
      <c r="G322" s="426" t="s">
        <v>838</v>
      </c>
      <c r="H322" s="84"/>
      <c r="I322" s="236"/>
      <c r="J322" s="86"/>
      <c r="K322" s="87"/>
      <c r="L322" s="88"/>
      <c r="M322" s="89" t="s">
        <v>563</v>
      </c>
      <c r="N322" s="85"/>
      <c r="O322" s="90"/>
      <c r="P322" s="86"/>
      <c r="Q322" s="86"/>
      <c r="R322" s="91"/>
      <c r="S322" s="92"/>
      <c r="T322" s="90"/>
      <c r="U322" s="90"/>
      <c r="V322" s="86"/>
      <c r="W322" s="93" t="str">
        <f t="shared" si="505"/>
        <v/>
      </c>
      <c r="X322" s="94"/>
      <c r="Y322" s="95"/>
      <c r="Z322" s="96"/>
      <c r="AA322" s="97"/>
      <c r="AB322" s="98" t="s">
        <v>101</v>
      </c>
      <c r="AC322" s="99"/>
      <c r="AD322" s="99"/>
      <c r="AE322" s="97"/>
      <c r="AF322" s="100"/>
      <c r="AG322" s="100"/>
      <c r="AH322" s="100"/>
      <c r="AI322" s="100"/>
      <c r="AJ322" s="101"/>
      <c r="AK322" s="101"/>
      <c r="AL322" s="101"/>
      <c r="AM322" s="101"/>
      <c r="AN322" s="101"/>
      <c r="AO322" s="102"/>
      <c r="AP322" s="103"/>
      <c r="AQ322" s="104"/>
      <c r="AR322" s="102"/>
      <c r="AS322" s="102"/>
      <c r="AT322" s="102"/>
      <c r="AU322" s="105"/>
      <c r="AV322" s="119"/>
      <c r="AW322" s="120" t="str">
        <f t="shared" si="499"/>
        <v/>
      </c>
      <c r="AX322" s="120"/>
      <c r="AY322" s="120"/>
      <c r="AZ322" s="120"/>
      <c r="BA322" s="120"/>
      <c r="BB322" s="120" t="str">
        <f t="shared" si="500"/>
        <v/>
      </c>
      <c r="BC322" s="120"/>
      <c r="BD322" s="120"/>
      <c r="BE322" s="120"/>
      <c r="BF322" s="120"/>
      <c r="BG322" s="120"/>
      <c r="BH322" s="110" t="s">
        <v>101</v>
      </c>
      <c r="BI322" s="110" t="s">
        <v>101</v>
      </c>
      <c r="BJ322" s="110" t="s">
        <v>101</v>
      </c>
      <c r="BK322" s="111" t="s">
        <v>101</v>
      </c>
      <c r="BL322" s="241"/>
      <c r="BM322" s="120"/>
      <c r="BN322" s="199"/>
      <c r="BO322" s="215"/>
      <c r="BP322" s="122"/>
      <c r="BQ322" s="122"/>
      <c r="BR322" s="123"/>
      <c r="BS322" s="250"/>
      <c r="BT322" s="115"/>
      <c r="BU322" s="115" t="str">
        <f t="shared" si="501"/>
        <v/>
      </c>
      <c r="BV322" s="115" t="str">
        <f t="shared" si="502"/>
        <v/>
      </c>
      <c r="BW322" s="115" t="str">
        <f t="shared" si="506"/>
        <v/>
      </c>
      <c r="BX322" s="120"/>
      <c r="BY322" s="115"/>
      <c r="BZ322" s="120"/>
      <c r="CA322" s="124"/>
      <c r="CB322" s="125"/>
      <c r="CC322" s="126"/>
      <c r="CD322" s="127" t="str">
        <f t="shared" si="503"/>
        <v/>
      </c>
      <c r="CE322" s="128" t="str">
        <f t="shared" si="503"/>
        <v/>
      </c>
      <c r="CF322" s="259"/>
      <c r="CG322" s="130"/>
      <c r="CH322" s="130" t="str">
        <f t="shared" si="504"/>
        <v/>
      </c>
      <c r="CI322" s="130" t="str">
        <f t="shared" si="504"/>
        <v/>
      </c>
      <c r="CJ322" s="131" t="str">
        <f t="shared" si="504"/>
        <v/>
      </c>
      <c r="CK322" s="131" t="str">
        <f t="shared" si="504"/>
        <v/>
      </c>
      <c r="CL322" s="132" t="str">
        <f t="shared" si="504"/>
        <v/>
      </c>
    </row>
    <row r="323" spans="1:90" ht="25.5" customHeight="1" x14ac:dyDescent="0.25">
      <c r="A323" s="133" t="s">
        <v>116</v>
      </c>
      <c r="B323" s="271"/>
      <c r="C323" s="235" t="str">
        <f>"Gaszwischenraum SS1 (Manometer) / "&amp;MID(TRIM(G323),1,7)&amp;CHAR(10)&amp;"SF6 Druck sinkt"</f>
        <v>Gaszwischenraum SS1 (Manometer) / -E1-Q05
SF6 Druck sinkt</v>
      </c>
      <c r="D323" s="80" t="str">
        <f t="shared" si="507"/>
        <v>O</v>
      </c>
      <c r="E323" s="81" t="s">
        <v>286</v>
      </c>
      <c r="F323" s="83" t="s">
        <v>868</v>
      </c>
      <c r="G323" s="426" t="s">
        <v>838</v>
      </c>
      <c r="H323" s="84"/>
      <c r="I323" s="236"/>
      <c r="J323" s="86"/>
      <c r="K323" s="87"/>
      <c r="L323" s="88"/>
      <c r="M323" s="89" t="s">
        <v>563</v>
      </c>
      <c r="N323" s="85"/>
      <c r="O323" s="90"/>
      <c r="P323" s="86"/>
      <c r="Q323" s="86"/>
      <c r="R323" s="91"/>
      <c r="S323" s="92"/>
      <c r="T323" s="90"/>
      <c r="U323" s="90"/>
      <c r="V323" s="86"/>
      <c r="W323" s="93" t="str">
        <f t="shared" si="505"/>
        <v/>
      </c>
      <c r="X323" s="94"/>
      <c r="Y323" s="95"/>
      <c r="Z323" s="96"/>
      <c r="AA323" s="97"/>
      <c r="AB323" s="98" t="s">
        <v>101</v>
      </c>
      <c r="AC323" s="99"/>
      <c r="AD323" s="99"/>
      <c r="AE323" s="97"/>
      <c r="AF323" s="100"/>
      <c r="AG323" s="100"/>
      <c r="AH323" s="100"/>
      <c r="AI323" s="100"/>
      <c r="AJ323" s="101"/>
      <c r="AK323" s="101"/>
      <c r="AL323" s="101"/>
      <c r="AM323" s="101"/>
      <c r="AN323" s="101"/>
      <c r="AO323" s="102"/>
      <c r="AP323" s="103"/>
      <c r="AQ323" s="104"/>
      <c r="AR323" s="102"/>
      <c r="AS323" s="102"/>
      <c r="AT323" s="102"/>
      <c r="AU323" s="105"/>
      <c r="AV323" s="119"/>
      <c r="AW323" s="120" t="str">
        <f t="shared" si="499"/>
        <v/>
      </c>
      <c r="AX323" s="120"/>
      <c r="AY323" s="120"/>
      <c r="AZ323" s="120"/>
      <c r="BA323" s="120"/>
      <c r="BB323" s="120" t="str">
        <f t="shared" si="500"/>
        <v/>
      </c>
      <c r="BC323" s="120"/>
      <c r="BD323" s="120"/>
      <c r="BE323" s="120"/>
      <c r="BF323" s="120"/>
      <c r="BG323" s="120"/>
      <c r="BH323" s="110" t="s">
        <v>101</v>
      </c>
      <c r="BI323" s="110" t="s">
        <v>101</v>
      </c>
      <c r="BJ323" s="110" t="s">
        <v>101</v>
      </c>
      <c r="BK323" s="111" t="s">
        <v>101</v>
      </c>
      <c r="BL323" s="241"/>
      <c r="BM323" s="120"/>
      <c r="BN323" s="199"/>
      <c r="BO323" s="215"/>
      <c r="BP323" s="122"/>
      <c r="BQ323" s="122"/>
      <c r="BR323" s="123"/>
      <c r="BS323" s="250"/>
      <c r="BT323" s="115"/>
      <c r="BU323" s="115" t="str">
        <f t="shared" si="501"/>
        <v/>
      </c>
      <c r="BV323" s="115" t="str">
        <f t="shared" si="502"/>
        <v/>
      </c>
      <c r="BW323" s="115" t="str">
        <f t="shared" si="506"/>
        <v/>
      </c>
      <c r="BX323" s="120"/>
      <c r="BY323" s="115"/>
      <c r="BZ323" s="120"/>
      <c r="CA323" s="124"/>
      <c r="CB323" s="125"/>
      <c r="CC323" s="126"/>
      <c r="CD323" s="127" t="str">
        <f t="shared" si="503"/>
        <v/>
      </c>
      <c r="CE323" s="128" t="str">
        <f t="shared" si="503"/>
        <v/>
      </c>
      <c r="CF323" s="259"/>
      <c r="CG323" s="130"/>
      <c r="CH323" s="130" t="str">
        <f t="shared" si="504"/>
        <v/>
      </c>
      <c r="CI323" s="130" t="str">
        <f t="shared" si="504"/>
        <v/>
      </c>
      <c r="CJ323" s="131" t="str">
        <f t="shared" si="504"/>
        <v/>
      </c>
      <c r="CK323" s="131" t="str">
        <f t="shared" si="504"/>
        <v/>
      </c>
      <c r="CL323" s="132" t="str">
        <f t="shared" si="504"/>
        <v/>
      </c>
    </row>
    <row r="324" spans="1:90" ht="25.5" customHeight="1" x14ac:dyDescent="0.25">
      <c r="A324" s="133" t="s">
        <v>116</v>
      </c>
      <c r="B324" s="271"/>
      <c r="C324" s="235" t="str">
        <f>"Gasraum SST1 (Manometer) / "&amp;MID(TRIM(G324),1,7)&amp;CHAR(10)&amp;"SF6 Druck sinkt"</f>
        <v>Gasraum SST1 (Manometer) / -E1-Q06
SF6 Druck sinkt</v>
      </c>
      <c r="D324" s="80" t="str">
        <f t="shared" si="507"/>
        <v>O</v>
      </c>
      <c r="E324" s="81" t="s">
        <v>286</v>
      </c>
      <c r="F324" s="83" t="s">
        <v>868</v>
      </c>
      <c r="G324" s="426" t="s">
        <v>839</v>
      </c>
      <c r="H324" s="84"/>
      <c r="I324" s="236"/>
      <c r="J324" s="86"/>
      <c r="K324" s="87"/>
      <c r="L324" s="88"/>
      <c r="M324" s="89" t="s">
        <v>563</v>
      </c>
      <c r="N324" s="85"/>
      <c r="O324" s="90"/>
      <c r="P324" s="86"/>
      <c r="Q324" s="86"/>
      <c r="R324" s="91"/>
      <c r="S324" s="92"/>
      <c r="T324" s="90"/>
      <c r="U324" s="90"/>
      <c r="V324" s="86"/>
      <c r="W324" s="93" t="str">
        <f t="shared" si="505"/>
        <v/>
      </c>
      <c r="X324" s="94"/>
      <c r="Y324" s="95"/>
      <c r="Z324" s="96"/>
      <c r="AA324" s="97"/>
      <c r="AB324" s="98" t="s">
        <v>101</v>
      </c>
      <c r="AC324" s="99"/>
      <c r="AD324" s="99"/>
      <c r="AE324" s="97"/>
      <c r="AF324" s="100"/>
      <c r="AG324" s="100"/>
      <c r="AH324" s="100"/>
      <c r="AI324" s="100"/>
      <c r="AJ324" s="101"/>
      <c r="AK324" s="101"/>
      <c r="AL324" s="101"/>
      <c r="AM324" s="101"/>
      <c r="AN324" s="101"/>
      <c r="AO324" s="102"/>
      <c r="AP324" s="103"/>
      <c r="AQ324" s="104"/>
      <c r="AR324" s="102"/>
      <c r="AS324" s="102"/>
      <c r="AT324" s="102"/>
      <c r="AU324" s="105"/>
      <c r="AV324" s="119"/>
      <c r="AW324" s="120" t="str">
        <f t="shared" si="499"/>
        <v/>
      </c>
      <c r="AX324" s="120"/>
      <c r="AY324" s="120"/>
      <c r="AZ324" s="120"/>
      <c r="BA324" s="120"/>
      <c r="BB324" s="120" t="str">
        <f t="shared" si="500"/>
        <v/>
      </c>
      <c r="BC324" s="120"/>
      <c r="BD324" s="120"/>
      <c r="BE324" s="120"/>
      <c r="BF324" s="120"/>
      <c r="BG324" s="120"/>
      <c r="BH324" s="110" t="s">
        <v>101</v>
      </c>
      <c r="BI324" s="110" t="s">
        <v>101</v>
      </c>
      <c r="BJ324" s="110" t="s">
        <v>101</v>
      </c>
      <c r="BK324" s="111" t="s">
        <v>101</v>
      </c>
      <c r="BL324" s="241"/>
      <c r="BM324" s="120"/>
      <c r="BN324" s="199"/>
      <c r="BO324" s="215"/>
      <c r="BP324" s="122"/>
      <c r="BQ324" s="122"/>
      <c r="BR324" s="123"/>
      <c r="BS324" s="250"/>
      <c r="BT324" s="115"/>
      <c r="BU324" s="115" t="str">
        <f t="shared" si="501"/>
        <v/>
      </c>
      <c r="BV324" s="115" t="str">
        <f t="shared" si="502"/>
        <v/>
      </c>
      <c r="BW324" s="115" t="str">
        <f t="shared" si="506"/>
        <v/>
      </c>
      <c r="BX324" s="120"/>
      <c r="BY324" s="115"/>
      <c r="BZ324" s="120"/>
      <c r="CA324" s="124"/>
      <c r="CB324" s="125"/>
      <c r="CC324" s="126"/>
      <c r="CD324" s="127" t="str">
        <f t="shared" si="503"/>
        <v/>
      </c>
      <c r="CE324" s="128" t="str">
        <f t="shared" si="503"/>
        <v/>
      </c>
      <c r="CF324" s="259"/>
      <c r="CG324" s="130"/>
      <c r="CH324" s="130" t="str">
        <f t="shared" si="504"/>
        <v/>
      </c>
      <c r="CI324" s="130" t="str">
        <f t="shared" si="504"/>
        <v/>
      </c>
      <c r="CJ324" s="131" t="str">
        <f t="shared" si="504"/>
        <v/>
      </c>
      <c r="CK324" s="131" t="str">
        <f t="shared" si="504"/>
        <v/>
      </c>
      <c r="CL324" s="132" t="str">
        <f t="shared" si="504"/>
        <v/>
      </c>
    </row>
    <row r="325" spans="1:90" ht="25.5" customHeight="1" x14ac:dyDescent="0.25">
      <c r="A325" s="133" t="s">
        <v>116</v>
      </c>
      <c r="B325" s="271"/>
      <c r="C325" s="235" t="str">
        <f>"Gaszwischenraum SS1 (Manometer) / "&amp;MID(TRIM(G325),1,7)&amp;CHAR(10)&amp;"SF6 Druck sinkt"</f>
        <v>Gaszwischenraum SS1 (Manometer) / -E1-Q06
SF6 Druck sinkt</v>
      </c>
      <c r="D325" s="80" t="str">
        <f t="shared" si="507"/>
        <v>O</v>
      </c>
      <c r="E325" s="81" t="s">
        <v>286</v>
      </c>
      <c r="F325" s="83" t="s">
        <v>868</v>
      </c>
      <c r="G325" s="426" t="s">
        <v>839</v>
      </c>
      <c r="H325" s="84"/>
      <c r="I325" s="236"/>
      <c r="J325" s="86"/>
      <c r="K325" s="87"/>
      <c r="L325" s="88"/>
      <c r="M325" s="89" t="s">
        <v>563</v>
      </c>
      <c r="N325" s="85"/>
      <c r="O325" s="90"/>
      <c r="P325" s="86"/>
      <c r="Q325" s="86"/>
      <c r="R325" s="91"/>
      <c r="S325" s="92"/>
      <c r="T325" s="90"/>
      <c r="U325" s="90"/>
      <c r="V325" s="86"/>
      <c r="W325" s="93" t="str">
        <f t="shared" si="505"/>
        <v/>
      </c>
      <c r="X325" s="94"/>
      <c r="Y325" s="95"/>
      <c r="Z325" s="96"/>
      <c r="AA325" s="97"/>
      <c r="AB325" s="98" t="s">
        <v>101</v>
      </c>
      <c r="AC325" s="99"/>
      <c r="AD325" s="99"/>
      <c r="AE325" s="97"/>
      <c r="AF325" s="100"/>
      <c r="AG325" s="100"/>
      <c r="AH325" s="100"/>
      <c r="AI325" s="100"/>
      <c r="AJ325" s="101"/>
      <c r="AK325" s="101"/>
      <c r="AL325" s="101"/>
      <c r="AM325" s="101"/>
      <c r="AN325" s="101"/>
      <c r="AO325" s="102"/>
      <c r="AP325" s="103"/>
      <c r="AQ325" s="104"/>
      <c r="AR325" s="102"/>
      <c r="AS325" s="102"/>
      <c r="AT325" s="102"/>
      <c r="AU325" s="105"/>
      <c r="AV325" s="119"/>
      <c r="AW325" s="120" t="str">
        <f t="shared" si="499"/>
        <v/>
      </c>
      <c r="AX325" s="120"/>
      <c r="AY325" s="120"/>
      <c r="AZ325" s="120"/>
      <c r="BA325" s="120"/>
      <c r="BB325" s="120" t="str">
        <f t="shared" si="500"/>
        <v/>
      </c>
      <c r="BC325" s="120"/>
      <c r="BD325" s="120"/>
      <c r="BE325" s="120"/>
      <c r="BF325" s="120"/>
      <c r="BG325" s="120"/>
      <c r="BH325" s="110" t="s">
        <v>101</v>
      </c>
      <c r="BI325" s="110" t="s">
        <v>101</v>
      </c>
      <c r="BJ325" s="110" t="s">
        <v>101</v>
      </c>
      <c r="BK325" s="111" t="s">
        <v>101</v>
      </c>
      <c r="BL325" s="241"/>
      <c r="BM325" s="120"/>
      <c r="BN325" s="199"/>
      <c r="BO325" s="215"/>
      <c r="BP325" s="122"/>
      <c r="BQ325" s="122"/>
      <c r="BR325" s="123"/>
      <c r="BS325" s="250"/>
      <c r="BT325" s="115"/>
      <c r="BU325" s="115" t="str">
        <f t="shared" si="501"/>
        <v/>
      </c>
      <c r="BV325" s="115" t="str">
        <f t="shared" si="502"/>
        <v/>
      </c>
      <c r="BW325" s="115" t="str">
        <f t="shared" si="506"/>
        <v/>
      </c>
      <c r="BX325" s="120"/>
      <c r="BY325" s="115"/>
      <c r="BZ325" s="120"/>
      <c r="CA325" s="124"/>
      <c r="CB325" s="125"/>
      <c r="CC325" s="126"/>
      <c r="CD325" s="127" t="str">
        <f t="shared" si="503"/>
        <v/>
      </c>
      <c r="CE325" s="128" t="str">
        <f t="shared" si="503"/>
        <v/>
      </c>
      <c r="CF325" s="259"/>
      <c r="CG325" s="130"/>
      <c r="CH325" s="130" t="str">
        <f t="shared" si="504"/>
        <v/>
      </c>
      <c r="CI325" s="130" t="str">
        <f t="shared" si="504"/>
        <v/>
      </c>
      <c r="CJ325" s="131" t="str">
        <f t="shared" si="504"/>
        <v/>
      </c>
      <c r="CK325" s="131" t="str">
        <f t="shared" si="504"/>
        <v/>
      </c>
      <c r="CL325" s="132" t="str">
        <f t="shared" si="504"/>
        <v/>
      </c>
    </row>
    <row r="326" spans="1:90" ht="25.5" customHeight="1" x14ac:dyDescent="0.25">
      <c r="A326" s="133" t="s">
        <v>116</v>
      </c>
      <c r="B326" s="271"/>
      <c r="C326" s="235" t="s">
        <v>564</v>
      </c>
      <c r="D326" s="80" t="str">
        <f t="shared" si="507"/>
        <v>O, Z, N</v>
      </c>
      <c r="E326" s="81" t="s">
        <v>286</v>
      </c>
      <c r="F326" s="344"/>
      <c r="G326" s="344" t="str">
        <f>AZ326</f>
        <v>-E1-K5</v>
      </c>
      <c r="H326" s="84"/>
      <c r="I326" s="236"/>
      <c r="J326" s="86"/>
      <c r="K326" s="87"/>
      <c r="L326" s="88"/>
      <c r="M326" s="89" t="s">
        <v>565</v>
      </c>
      <c r="N326" s="85" t="s">
        <v>88</v>
      </c>
      <c r="O326" s="90"/>
      <c r="P326" s="86"/>
      <c r="Q326" s="86" t="s">
        <v>158</v>
      </c>
      <c r="R326" s="91"/>
      <c r="S326" s="92" t="s">
        <v>88</v>
      </c>
      <c r="T326" s="90"/>
      <c r="U326" s="90" t="s">
        <v>88</v>
      </c>
      <c r="V326" s="86" t="s">
        <v>88</v>
      </c>
      <c r="W326" s="93" t="str">
        <f t="shared" si="505"/>
        <v>110kV SS1 SF6
GASDRUCK SINKT</v>
      </c>
      <c r="X326" s="94" t="s">
        <v>145</v>
      </c>
      <c r="Y326" s="95" t="s">
        <v>88</v>
      </c>
      <c r="Z326" s="96"/>
      <c r="AA326" s="97"/>
      <c r="AB326" s="98" t="str">
        <f>IF(OR(Y326="X",Z326="X",AA326="X"),"X","")</f>
        <v>X</v>
      </c>
      <c r="AC326" s="99"/>
      <c r="AD326" s="99"/>
      <c r="AE326" s="97"/>
      <c r="AF326" s="100"/>
      <c r="AG326" s="302"/>
      <c r="AH326" s="100"/>
      <c r="AI326" s="100"/>
      <c r="AJ326" s="101"/>
      <c r="AK326" s="101"/>
      <c r="AL326" s="101"/>
      <c r="AM326" s="101"/>
      <c r="AN326" s="101"/>
      <c r="AO326" s="102"/>
      <c r="AP326" s="103"/>
      <c r="AQ326" s="104"/>
      <c r="AR326" s="102"/>
      <c r="AS326" s="102"/>
      <c r="AT326" s="102"/>
      <c r="AU326" s="105"/>
      <c r="AV326" s="119">
        <f>$AV$7</f>
        <v>1</v>
      </c>
      <c r="AW326" s="120" t="str">
        <f t="shared" si="499"/>
        <v>TEST</v>
      </c>
      <c r="AX326" s="120"/>
      <c r="AY326" s="120" t="s">
        <v>93</v>
      </c>
      <c r="AZ326" s="120" t="str">
        <f>IF(AV326&lt;&gt;"",$AB$477&amp;$AC$477,"")</f>
        <v>-E1-K5</v>
      </c>
      <c r="BA326" s="245" t="s">
        <v>388</v>
      </c>
      <c r="BB326" s="245" t="str">
        <f t="shared" si="500"/>
        <v>SS1</v>
      </c>
      <c r="BC326" s="376" t="s">
        <v>666</v>
      </c>
      <c r="BD326" s="120"/>
      <c r="BE326" s="120"/>
      <c r="BF326" s="120"/>
      <c r="BG326" s="120">
        <v>1305</v>
      </c>
      <c r="BH326" s="110" t="str">
        <f>IF(BG326="","",IF(ISERROR(VLOOKUP(BG326,[2]KNULI!$A$2:$J$1250,3,0)),"!!! FEHLER MIT DER IGRULI-VERKNÜPFUNG !!!",VLOOKUP(BG326,[2]KNULI!$A$2:$J$1250,3,0)))</f>
        <v>GASDRUCK SINKT</v>
      </c>
      <c r="BI326" s="110" t="str">
        <f>IF(BG326="","",IF(ISERROR(VLOOKUP(BG326,[2]KNULI!$A$2:$J$1250,2,0)),"!!! FEHLER MIT DER IGRULI-VERKNÜPFUNG !!!",VLOOKUP(BG326,[2]KNULI!$A$2:$J$1250,2,0)))</f>
        <v>v/0</v>
      </c>
      <c r="BJ326" s="110" t="str">
        <f>IF(BG326="","",IF(ISERROR(VLOOKUP(BG326,[2]KNULI!$A$2:$J$1250,4,0)),"!!! FEHLER MIT DER IGRULI-VERKNÜPFUNG !!!",VLOOKUP(BG326,[2]KNULI!$A$2:$J$1250,4,0)))</f>
        <v>Z</v>
      </c>
      <c r="BK326" s="111" t="str">
        <f>IF(BG326="","",IF(ISERROR(VLOOKUP(BG326,[2]KNULI!$A$2:$J$1250,5,0)),"!!! FEHLER MIT DER IGRULI-VERKNÜPFUNG !!!",VLOOKUP(BG326,[2]KNULI!$A$2:$J$1250,5,0)))</f>
        <v>W</v>
      </c>
      <c r="BL326" s="241" t="s">
        <v>141</v>
      </c>
      <c r="BM326" s="120"/>
      <c r="BN326" s="199"/>
      <c r="BO326" s="215"/>
      <c r="BP326" s="122"/>
      <c r="BQ326" s="122" t="s">
        <v>146</v>
      </c>
      <c r="BR326" s="123">
        <v>30</v>
      </c>
      <c r="BS326" s="250"/>
      <c r="BT326" s="115"/>
      <c r="BU326" s="115">
        <f t="shared" si="501"/>
        <v>1</v>
      </c>
      <c r="BV326" s="115">
        <f t="shared" si="502"/>
        <v>51</v>
      </c>
      <c r="BW326" s="115">
        <f t="shared" si="506"/>
        <v>201</v>
      </c>
      <c r="BX326" s="120">
        <v>88</v>
      </c>
      <c r="BY326" s="115">
        <v>1</v>
      </c>
      <c r="BZ326" s="120" t="s">
        <v>88</v>
      </c>
      <c r="CA326" s="378"/>
      <c r="CB326" s="125"/>
      <c r="CC326" s="380"/>
      <c r="CD326" s="127" t="str">
        <f t="shared" si="503"/>
        <v>EM</v>
      </c>
      <c r="CE326" s="128">
        <f t="shared" si="503"/>
        <v>30</v>
      </c>
      <c r="CF326" s="259"/>
      <c r="CG326" s="130"/>
      <c r="CH326" s="130">
        <f t="shared" si="504"/>
        <v>1</v>
      </c>
      <c r="CI326" s="130">
        <f t="shared" si="504"/>
        <v>51</v>
      </c>
      <c r="CJ326" s="131">
        <f t="shared" si="504"/>
        <v>201</v>
      </c>
      <c r="CK326" s="131">
        <f t="shared" si="504"/>
        <v>88</v>
      </c>
      <c r="CL326" s="132">
        <f t="shared" si="504"/>
        <v>1</v>
      </c>
    </row>
    <row r="327" spans="1:90" ht="25.5" customHeight="1" x14ac:dyDescent="0.25">
      <c r="A327" s="133" t="s">
        <v>116</v>
      </c>
      <c r="B327" s="271"/>
      <c r="C327" s="235" t="str">
        <f>"Gasraum ET-SS1 -QC15 (Manometer) / "&amp;MID(TRIM(G327),1,7)&amp;CHAR(10)&amp;"SF6 Druck sinkt"</f>
        <v>Gasraum ET-SS1 -QC15 (Manometer) / -E1-Q07
SF6 Druck sinkt</v>
      </c>
      <c r="D327" s="80" t="str">
        <f t="shared" si="507"/>
        <v>O</v>
      </c>
      <c r="E327" s="81" t="s">
        <v>286</v>
      </c>
      <c r="F327" s="83" t="s">
        <v>868</v>
      </c>
      <c r="G327" s="426" t="s">
        <v>840</v>
      </c>
      <c r="H327" s="84"/>
      <c r="I327" s="236"/>
      <c r="J327" s="86"/>
      <c r="K327" s="87"/>
      <c r="L327" s="88"/>
      <c r="M327" s="89" t="s">
        <v>563</v>
      </c>
      <c r="N327" s="85"/>
      <c r="O327" s="90"/>
      <c r="P327" s="86"/>
      <c r="Q327" s="86"/>
      <c r="R327" s="91"/>
      <c r="S327" s="92"/>
      <c r="T327" s="90"/>
      <c r="U327" s="90"/>
      <c r="V327" s="86"/>
      <c r="W327" s="93" t="str">
        <f t="shared" si="505"/>
        <v/>
      </c>
      <c r="X327" s="94"/>
      <c r="Y327" s="95"/>
      <c r="Z327" s="96"/>
      <c r="AA327" s="97"/>
      <c r="AB327" s="98" t="s">
        <v>101</v>
      </c>
      <c r="AC327" s="99"/>
      <c r="AD327" s="99"/>
      <c r="AE327" s="97"/>
      <c r="AF327" s="100"/>
      <c r="AG327" s="100"/>
      <c r="AH327" s="100"/>
      <c r="AI327" s="100"/>
      <c r="AJ327" s="101"/>
      <c r="AK327" s="101"/>
      <c r="AL327" s="101"/>
      <c r="AM327" s="101"/>
      <c r="AN327" s="101"/>
      <c r="AO327" s="102"/>
      <c r="AP327" s="103"/>
      <c r="AQ327" s="104"/>
      <c r="AR327" s="102"/>
      <c r="AS327" s="102"/>
      <c r="AT327" s="102"/>
      <c r="AU327" s="105"/>
      <c r="AV327" s="119"/>
      <c r="AW327" s="120" t="str">
        <f t="shared" si="499"/>
        <v/>
      </c>
      <c r="AX327" s="120"/>
      <c r="AY327" s="120"/>
      <c r="AZ327" s="120"/>
      <c r="BA327" s="120"/>
      <c r="BB327" s="120" t="str">
        <f t="shared" si="500"/>
        <v/>
      </c>
      <c r="BC327" s="120"/>
      <c r="BD327" s="120"/>
      <c r="BE327" s="120"/>
      <c r="BF327" s="120"/>
      <c r="BG327" s="120"/>
      <c r="BH327" s="110" t="s">
        <v>101</v>
      </c>
      <c r="BI327" s="110" t="s">
        <v>101</v>
      </c>
      <c r="BJ327" s="110" t="s">
        <v>101</v>
      </c>
      <c r="BK327" s="111" t="s">
        <v>101</v>
      </c>
      <c r="BL327" s="241"/>
      <c r="BM327" s="120"/>
      <c r="BN327" s="199"/>
      <c r="BO327" s="215"/>
      <c r="BP327" s="122"/>
      <c r="BQ327" s="122"/>
      <c r="BR327" s="123"/>
      <c r="BS327" s="250"/>
      <c r="BT327" s="115"/>
      <c r="BU327" s="115" t="str">
        <f t="shared" si="501"/>
        <v/>
      </c>
      <c r="BV327" s="115" t="str">
        <f t="shared" si="502"/>
        <v/>
      </c>
      <c r="BW327" s="115" t="str">
        <f t="shared" si="506"/>
        <v/>
      </c>
      <c r="BX327" s="120"/>
      <c r="BY327" s="115"/>
      <c r="BZ327" s="120"/>
      <c r="CA327" s="378"/>
      <c r="CB327" s="125"/>
      <c r="CC327" s="380"/>
      <c r="CD327" s="127" t="str">
        <f t="shared" si="503"/>
        <v/>
      </c>
      <c r="CE327" s="128" t="str">
        <f t="shared" si="503"/>
        <v/>
      </c>
      <c r="CF327" s="259"/>
      <c r="CG327" s="130"/>
      <c r="CH327" s="130" t="str">
        <f t="shared" si="504"/>
        <v/>
      </c>
      <c r="CI327" s="130" t="str">
        <f t="shared" si="504"/>
        <v/>
      </c>
      <c r="CJ327" s="131" t="str">
        <f t="shared" si="504"/>
        <v/>
      </c>
      <c r="CK327" s="131" t="str">
        <f t="shared" si="504"/>
        <v/>
      </c>
      <c r="CL327" s="132" t="str">
        <f t="shared" si="504"/>
        <v/>
      </c>
    </row>
    <row r="328" spans="1:90" ht="25.5" customHeight="1" x14ac:dyDescent="0.25">
      <c r="A328" s="133" t="s">
        <v>116</v>
      </c>
      <c r="B328" s="271"/>
      <c r="C328" s="235" t="str">
        <f>"Gasraum ET-SS1 -QC16 (Manometer) / "&amp;MID(TRIM(G328),1,7)&amp;CHAR(10)&amp;"SF6 Druck sinkt"</f>
        <v>Gasraum ET-SS1 -QC16 (Manometer) / -E1-Q07
SF6 Druck sinkt</v>
      </c>
      <c r="D328" s="80" t="str">
        <f t="shared" ref="D328" si="508">CHOOSE(1+IF(COUNTA(H328:Q328)&gt;0,1,0)+IF(AND(COUNTA(R328:V328)&gt;0),2,0)+IF(OR(BZ328="X",BZ328="P"),4,0),"","O","Z","O, Z","N","O, N", "Z, N", "O, Z, N")</f>
        <v>O</v>
      </c>
      <c r="E328" s="81" t="s">
        <v>286</v>
      </c>
      <c r="F328" s="83" t="s">
        <v>868</v>
      </c>
      <c r="G328" s="426" t="s">
        <v>840</v>
      </c>
      <c r="H328" s="84"/>
      <c r="I328" s="236"/>
      <c r="J328" s="86"/>
      <c r="K328" s="87"/>
      <c r="L328" s="88"/>
      <c r="M328" s="89" t="s">
        <v>563</v>
      </c>
      <c r="N328" s="85"/>
      <c r="O328" s="90"/>
      <c r="P328" s="86"/>
      <c r="Q328" s="86"/>
      <c r="R328" s="91"/>
      <c r="S328" s="92"/>
      <c r="T328" s="90"/>
      <c r="U328" s="90"/>
      <c r="V328" s="86"/>
      <c r="W328" s="93" t="str">
        <f t="shared" ref="W328" si="509">IF(OR(U328="X",V328="x"),AY328&amp;" "&amp;BA328&amp;" " &amp;BC328&amp;CHAR(10)&amp;BD328&amp;BH328,"")</f>
        <v/>
      </c>
      <c r="X328" s="94"/>
      <c r="Y328" s="95"/>
      <c r="Z328" s="96"/>
      <c r="AA328" s="97"/>
      <c r="AB328" s="98" t="s">
        <v>101</v>
      </c>
      <c r="AC328" s="99"/>
      <c r="AD328" s="99"/>
      <c r="AE328" s="97"/>
      <c r="AF328" s="100"/>
      <c r="AG328" s="100"/>
      <c r="AH328" s="100"/>
      <c r="AI328" s="100"/>
      <c r="AJ328" s="101"/>
      <c r="AK328" s="101"/>
      <c r="AL328" s="101"/>
      <c r="AM328" s="101"/>
      <c r="AN328" s="101"/>
      <c r="AO328" s="102"/>
      <c r="AP328" s="103"/>
      <c r="AQ328" s="104"/>
      <c r="AR328" s="102"/>
      <c r="AS328" s="102"/>
      <c r="AT328" s="102"/>
      <c r="AU328" s="105"/>
      <c r="AV328" s="119"/>
      <c r="AW328" s="120" t="str">
        <f t="shared" ref="AW328" si="510">IF(AV328&lt;&gt;"",$AW$7,"")</f>
        <v/>
      </c>
      <c r="AX328" s="120"/>
      <c r="AY328" s="120"/>
      <c r="AZ328" s="120"/>
      <c r="BA328" s="120"/>
      <c r="BB328" s="120" t="str">
        <f t="shared" ref="BB328" si="511">IF(AV328&lt;&gt;"",BA328,"")</f>
        <v/>
      </c>
      <c r="BC328" s="120"/>
      <c r="BD328" s="120"/>
      <c r="BE328" s="120"/>
      <c r="BF328" s="120"/>
      <c r="BG328" s="120"/>
      <c r="BH328" s="110" t="s">
        <v>101</v>
      </c>
      <c r="BI328" s="110" t="s">
        <v>101</v>
      </c>
      <c r="BJ328" s="110" t="s">
        <v>101</v>
      </c>
      <c r="BK328" s="111" t="s">
        <v>101</v>
      </c>
      <c r="BL328" s="241"/>
      <c r="BM328" s="120"/>
      <c r="BN328" s="199"/>
      <c r="BO328" s="215"/>
      <c r="BP328" s="122"/>
      <c r="BQ328" s="122"/>
      <c r="BR328" s="123"/>
      <c r="BS328" s="250"/>
      <c r="BT328" s="115"/>
      <c r="BU328" s="115" t="str">
        <f t="shared" ref="BU328" si="512">IF(AV328&lt;&gt;"",AV328,"")</f>
        <v/>
      </c>
      <c r="BV328" s="115" t="str">
        <f t="shared" ref="BV328" si="513">IF(AV328&lt;&gt;"",$BV$7,"")</f>
        <v/>
      </c>
      <c r="BW328" s="115" t="str">
        <f t="shared" si="506"/>
        <v/>
      </c>
      <c r="BX328" s="120"/>
      <c r="BY328" s="115"/>
      <c r="BZ328" s="120"/>
      <c r="CA328" s="378"/>
      <c r="CB328" s="125"/>
      <c r="CC328" s="380"/>
      <c r="CD328" s="127" t="str">
        <f t="shared" ref="CD328" si="514">IF($AV328&lt;&gt;"",BQ328,"")</f>
        <v/>
      </c>
      <c r="CE328" s="128" t="str">
        <f t="shared" ref="CE328" si="515">IF($AV328&lt;&gt;"",BR328,"")</f>
        <v/>
      </c>
      <c r="CF328" s="259"/>
      <c r="CG328" s="130"/>
      <c r="CH328" s="130" t="str">
        <f t="shared" ref="CH328" si="516">IF($AV328&lt;&gt;"",BU328,"")</f>
        <v/>
      </c>
      <c r="CI328" s="130" t="str">
        <f t="shared" ref="CI328" si="517">IF($AV328&lt;&gt;"",BV328,"")</f>
        <v/>
      </c>
      <c r="CJ328" s="131" t="str">
        <f t="shared" ref="CJ328" si="518">IF($AV328&lt;&gt;"",BW328,"")</f>
        <v/>
      </c>
      <c r="CK328" s="131" t="str">
        <f t="shared" ref="CK328" si="519">IF($AV328&lt;&gt;"",BX328,"")</f>
        <v/>
      </c>
      <c r="CL328" s="132" t="str">
        <f t="shared" ref="CL328" si="520">IF($AV328&lt;&gt;"",BY328,"")</f>
        <v/>
      </c>
    </row>
    <row r="329" spans="1:90" ht="25.5" customHeight="1" x14ac:dyDescent="0.25">
      <c r="A329" s="133" t="s">
        <v>116</v>
      </c>
      <c r="B329" s="271"/>
      <c r="C329" s="235" t="str">
        <f>"Gaszwischenraum SS1 (Manometer) / "&amp;MID(TRIM(G329),1,7)&amp;CHAR(10)&amp;"SF6 Druck sinkt"</f>
        <v>Gaszwischenraum SS1 (Manometer) / -E1-Q07
SF6 Druck sinkt</v>
      </c>
      <c r="D329" s="80" t="str">
        <f t="shared" si="507"/>
        <v>O</v>
      </c>
      <c r="E329" s="81" t="s">
        <v>286</v>
      </c>
      <c r="F329" s="83" t="s">
        <v>868</v>
      </c>
      <c r="G329" s="426" t="s">
        <v>840</v>
      </c>
      <c r="H329" s="84"/>
      <c r="I329" s="236"/>
      <c r="J329" s="86"/>
      <c r="K329" s="87"/>
      <c r="L329" s="88"/>
      <c r="M329" s="89" t="s">
        <v>563</v>
      </c>
      <c r="N329" s="85"/>
      <c r="O329" s="90"/>
      <c r="P329" s="86"/>
      <c r="Q329" s="86"/>
      <c r="R329" s="91"/>
      <c r="S329" s="92"/>
      <c r="T329" s="90"/>
      <c r="U329" s="90"/>
      <c r="V329" s="86"/>
      <c r="W329" s="93" t="str">
        <f t="shared" si="505"/>
        <v/>
      </c>
      <c r="X329" s="94"/>
      <c r="Y329" s="95"/>
      <c r="Z329" s="96"/>
      <c r="AA329" s="97"/>
      <c r="AB329" s="98" t="s">
        <v>101</v>
      </c>
      <c r="AC329" s="99"/>
      <c r="AD329" s="99"/>
      <c r="AE329" s="97"/>
      <c r="AF329" s="100"/>
      <c r="AG329" s="100"/>
      <c r="AH329" s="100"/>
      <c r="AI329" s="100"/>
      <c r="AJ329" s="101"/>
      <c r="AK329" s="101"/>
      <c r="AL329" s="101"/>
      <c r="AM329" s="101"/>
      <c r="AN329" s="101"/>
      <c r="AO329" s="102"/>
      <c r="AP329" s="103"/>
      <c r="AQ329" s="104"/>
      <c r="AR329" s="102"/>
      <c r="AS329" s="102"/>
      <c r="AT329" s="102"/>
      <c r="AU329" s="105"/>
      <c r="AV329" s="119"/>
      <c r="AW329" s="120" t="str">
        <f t="shared" si="499"/>
        <v/>
      </c>
      <c r="AX329" s="120"/>
      <c r="AY329" s="120"/>
      <c r="AZ329" s="120"/>
      <c r="BA329" s="120"/>
      <c r="BB329" s="120" t="str">
        <f t="shared" si="500"/>
        <v/>
      </c>
      <c r="BC329" s="120"/>
      <c r="BD329" s="120"/>
      <c r="BE329" s="120"/>
      <c r="BF329" s="120"/>
      <c r="BG329" s="120"/>
      <c r="BH329" s="110" t="s">
        <v>101</v>
      </c>
      <c r="BI329" s="110" t="s">
        <v>101</v>
      </c>
      <c r="BJ329" s="110" t="s">
        <v>101</v>
      </c>
      <c r="BK329" s="111" t="s">
        <v>101</v>
      </c>
      <c r="BL329" s="241"/>
      <c r="BM329" s="120"/>
      <c r="BN329" s="199"/>
      <c r="BO329" s="215"/>
      <c r="BP329" s="122"/>
      <c r="BQ329" s="122"/>
      <c r="BR329" s="123"/>
      <c r="BS329" s="250"/>
      <c r="BT329" s="115"/>
      <c r="BU329" s="115" t="str">
        <f t="shared" si="501"/>
        <v/>
      </c>
      <c r="BV329" s="115" t="str">
        <f t="shared" si="502"/>
        <v/>
      </c>
      <c r="BW329" s="115" t="str">
        <f t="shared" si="506"/>
        <v/>
      </c>
      <c r="BX329" s="120"/>
      <c r="BY329" s="115"/>
      <c r="BZ329" s="120"/>
      <c r="CA329" s="124"/>
      <c r="CB329" s="125"/>
      <c r="CC329" s="126"/>
      <c r="CD329" s="127" t="str">
        <f t="shared" si="503"/>
        <v/>
      </c>
      <c r="CE329" s="128" t="str">
        <f t="shared" si="503"/>
        <v/>
      </c>
      <c r="CF329" s="259"/>
      <c r="CG329" s="130"/>
      <c r="CH329" s="130" t="str">
        <f t="shared" si="504"/>
        <v/>
      </c>
      <c r="CI329" s="130" t="str">
        <f t="shared" si="504"/>
        <v/>
      </c>
      <c r="CJ329" s="131" t="str">
        <f t="shared" si="504"/>
        <v/>
      </c>
      <c r="CK329" s="131" t="str">
        <f t="shared" si="504"/>
        <v/>
      </c>
      <c r="CL329" s="132" t="str">
        <f t="shared" si="504"/>
        <v/>
      </c>
    </row>
    <row r="330" spans="1:90" ht="25.5" customHeight="1" x14ac:dyDescent="0.25">
      <c r="A330" s="133" t="s">
        <v>116</v>
      </c>
      <c r="B330" s="271"/>
      <c r="C330" s="235" t="str">
        <f>"Gasraum SST1 (Manometer) / "&amp;MID(TRIM(G330),1,7)&amp;CHAR(10)&amp;"SF6 Druck sinkt"</f>
        <v>Gasraum SST1 (Manometer) / -E1-Q08
SF6 Druck sinkt</v>
      </c>
      <c r="D330" s="80" t="str">
        <f t="shared" si="507"/>
        <v>O</v>
      </c>
      <c r="E330" s="81" t="s">
        <v>286</v>
      </c>
      <c r="F330" s="83" t="s">
        <v>868</v>
      </c>
      <c r="G330" s="82" t="s">
        <v>841</v>
      </c>
      <c r="H330" s="84"/>
      <c r="I330" s="236"/>
      <c r="J330" s="86"/>
      <c r="K330" s="87"/>
      <c r="L330" s="88"/>
      <c r="M330" s="89" t="s">
        <v>563</v>
      </c>
      <c r="N330" s="85"/>
      <c r="O330" s="90"/>
      <c r="P330" s="86"/>
      <c r="Q330" s="86"/>
      <c r="R330" s="91"/>
      <c r="S330" s="92"/>
      <c r="T330" s="90"/>
      <c r="U330" s="90"/>
      <c r="V330" s="86"/>
      <c r="W330" s="93" t="str">
        <f t="shared" si="505"/>
        <v/>
      </c>
      <c r="X330" s="94"/>
      <c r="Y330" s="95"/>
      <c r="Z330" s="96"/>
      <c r="AA330" s="97"/>
      <c r="AB330" s="98" t="s">
        <v>101</v>
      </c>
      <c r="AC330" s="99"/>
      <c r="AD330" s="99"/>
      <c r="AE330" s="97"/>
      <c r="AF330" s="100"/>
      <c r="AG330" s="100"/>
      <c r="AH330" s="100"/>
      <c r="AI330" s="100"/>
      <c r="AJ330" s="101"/>
      <c r="AK330" s="101"/>
      <c r="AL330" s="101"/>
      <c r="AM330" s="101"/>
      <c r="AN330" s="101"/>
      <c r="AO330" s="102"/>
      <c r="AP330" s="103"/>
      <c r="AQ330" s="104"/>
      <c r="AR330" s="102"/>
      <c r="AS330" s="102"/>
      <c r="AT330" s="102"/>
      <c r="AU330" s="105"/>
      <c r="AV330" s="119"/>
      <c r="AW330" s="120" t="str">
        <f t="shared" si="499"/>
        <v/>
      </c>
      <c r="AX330" s="120"/>
      <c r="AY330" s="120"/>
      <c r="AZ330" s="120"/>
      <c r="BA330" s="120"/>
      <c r="BB330" s="120" t="str">
        <f t="shared" si="500"/>
        <v/>
      </c>
      <c r="BC330" s="120"/>
      <c r="BD330" s="120"/>
      <c r="BE330" s="120"/>
      <c r="BF330" s="120"/>
      <c r="BG330" s="120"/>
      <c r="BH330" s="110" t="s">
        <v>101</v>
      </c>
      <c r="BI330" s="110" t="s">
        <v>101</v>
      </c>
      <c r="BJ330" s="110" t="s">
        <v>101</v>
      </c>
      <c r="BK330" s="111" t="s">
        <v>101</v>
      </c>
      <c r="BL330" s="241"/>
      <c r="BM330" s="120"/>
      <c r="BN330" s="199"/>
      <c r="BO330" s="215"/>
      <c r="BP330" s="122"/>
      <c r="BQ330" s="122"/>
      <c r="BR330" s="123"/>
      <c r="BS330" s="250"/>
      <c r="BT330" s="115"/>
      <c r="BU330" s="115" t="str">
        <f t="shared" si="501"/>
        <v/>
      </c>
      <c r="BV330" s="115" t="str">
        <f t="shared" si="502"/>
        <v/>
      </c>
      <c r="BW330" s="115" t="str">
        <f t="shared" si="506"/>
        <v/>
      </c>
      <c r="BX330" s="120"/>
      <c r="BY330" s="115"/>
      <c r="BZ330" s="120"/>
      <c r="CA330" s="124"/>
      <c r="CB330" s="125"/>
      <c r="CC330" s="126"/>
      <c r="CD330" s="127" t="str">
        <f t="shared" si="503"/>
        <v/>
      </c>
      <c r="CE330" s="128" t="str">
        <f t="shared" si="503"/>
        <v/>
      </c>
      <c r="CF330" s="259"/>
      <c r="CG330" s="130"/>
      <c r="CH330" s="130" t="str">
        <f t="shared" si="504"/>
        <v/>
      </c>
      <c r="CI330" s="130" t="str">
        <f t="shared" si="504"/>
        <v/>
      </c>
      <c r="CJ330" s="131" t="str">
        <f t="shared" si="504"/>
        <v/>
      </c>
      <c r="CK330" s="131" t="str">
        <f t="shared" si="504"/>
        <v/>
      </c>
      <c r="CL330" s="132" t="str">
        <f t="shared" si="504"/>
        <v/>
      </c>
    </row>
    <row r="331" spans="1:90" ht="25.5" customHeight="1" x14ac:dyDescent="0.25">
      <c r="A331" s="133" t="s">
        <v>116</v>
      </c>
      <c r="B331" s="271"/>
      <c r="C331" s="235" t="str">
        <f>"Gaszwischenraum SS1 (Manometer) / "&amp;MID(TRIM(G331),1,7)&amp;CHAR(10)&amp;"SF6 Druck sinkt"</f>
        <v>Gaszwischenraum SS1 (Manometer) / -E1-Q08
SF6 Druck sinkt</v>
      </c>
      <c r="D331" s="80" t="str">
        <f t="shared" si="507"/>
        <v>O</v>
      </c>
      <c r="E331" s="81" t="s">
        <v>286</v>
      </c>
      <c r="F331" s="83" t="s">
        <v>868</v>
      </c>
      <c r="G331" s="82" t="s">
        <v>841</v>
      </c>
      <c r="H331" s="84"/>
      <c r="I331" s="236"/>
      <c r="J331" s="86"/>
      <c r="K331" s="87"/>
      <c r="L331" s="88"/>
      <c r="M331" s="89" t="s">
        <v>563</v>
      </c>
      <c r="N331" s="85"/>
      <c r="O331" s="90"/>
      <c r="P331" s="86"/>
      <c r="Q331" s="86"/>
      <c r="R331" s="91"/>
      <c r="S331" s="92"/>
      <c r="T331" s="90"/>
      <c r="U331" s="90"/>
      <c r="V331" s="86"/>
      <c r="W331" s="93" t="str">
        <f t="shared" si="505"/>
        <v/>
      </c>
      <c r="X331" s="94"/>
      <c r="Y331" s="95"/>
      <c r="Z331" s="96"/>
      <c r="AA331" s="97"/>
      <c r="AB331" s="98" t="s">
        <v>101</v>
      </c>
      <c r="AC331" s="99"/>
      <c r="AD331" s="99"/>
      <c r="AE331" s="97"/>
      <c r="AF331" s="100"/>
      <c r="AG331" s="100"/>
      <c r="AH331" s="100"/>
      <c r="AI331" s="100"/>
      <c r="AJ331" s="101"/>
      <c r="AK331" s="101"/>
      <c r="AL331" s="101"/>
      <c r="AM331" s="101"/>
      <c r="AN331" s="101"/>
      <c r="AO331" s="102"/>
      <c r="AP331" s="103"/>
      <c r="AQ331" s="104"/>
      <c r="AR331" s="102"/>
      <c r="AS331" s="102"/>
      <c r="AT331" s="102"/>
      <c r="AU331" s="105"/>
      <c r="AV331" s="119"/>
      <c r="AW331" s="120" t="str">
        <f t="shared" si="499"/>
        <v/>
      </c>
      <c r="AX331" s="120"/>
      <c r="AY331" s="120"/>
      <c r="AZ331" s="120"/>
      <c r="BA331" s="120"/>
      <c r="BB331" s="120" t="str">
        <f t="shared" si="500"/>
        <v/>
      </c>
      <c r="BC331" s="120"/>
      <c r="BD331" s="120"/>
      <c r="BE331" s="120"/>
      <c r="BF331" s="120"/>
      <c r="BG331" s="120"/>
      <c r="BH331" s="110" t="s">
        <v>101</v>
      </c>
      <c r="BI331" s="110" t="s">
        <v>101</v>
      </c>
      <c r="BJ331" s="110" t="s">
        <v>101</v>
      </c>
      <c r="BK331" s="111" t="s">
        <v>101</v>
      </c>
      <c r="BL331" s="241"/>
      <c r="BM331" s="120"/>
      <c r="BN331" s="199"/>
      <c r="BO331" s="215"/>
      <c r="BP331" s="122"/>
      <c r="BQ331" s="122"/>
      <c r="BR331" s="123"/>
      <c r="BS331" s="250"/>
      <c r="BT331" s="115"/>
      <c r="BU331" s="115" t="str">
        <f t="shared" si="501"/>
        <v/>
      </c>
      <c r="BV331" s="115" t="str">
        <f t="shared" si="502"/>
        <v/>
      </c>
      <c r="BW331" s="115" t="str">
        <f t="shared" si="506"/>
        <v/>
      </c>
      <c r="BX331" s="120"/>
      <c r="BY331" s="115"/>
      <c r="BZ331" s="120"/>
      <c r="CA331" s="124"/>
      <c r="CB331" s="125"/>
      <c r="CC331" s="126"/>
      <c r="CD331" s="127" t="str">
        <f t="shared" si="503"/>
        <v/>
      </c>
      <c r="CE331" s="128" t="str">
        <f t="shared" si="503"/>
        <v/>
      </c>
      <c r="CF331" s="259"/>
      <c r="CG331" s="130"/>
      <c r="CH331" s="130" t="str">
        <f t="shared" si="504"/>
        <v/>
      </c>
      <c r="CI331" s="130" t="str">
        <f t="shared" si="504"/>
        <v/>
      </c>
      <c r="CJ331" s="131" t="str">
        <f t="shared" si="504"/>
        <v/>
      </c>
      <c r="CK331" s="131" t="str">
        <f t="shared" si="504"/>
        <v/>
      </c>
      <c r="CL331" s="132" t="str">
        <f t="shared" si="504"/>
        <v/>
      </c>
    </row>
    <row r="332" spans="1:90" ht="25.5" customHeight="1" x14ac:dyDescent="0.25">
      <c r="A332" s="133" t="s">
        <v>116</v>
      </c>
      <c r="B332" s="271"/>
      <c r="C332" s="235" t="str">
        <f>"Gasraum SST1 (Manometer) / "&amp;MID(TRIM(G332),1,7)&amp;CHAR(10)&amp;"SF6 Druck sinkt"</f>
        <v>Gasraum SST1 (Manometer) / -E1-Q09
SF6 Druck sinkt</v>
      </c>
      <c r="D332" s="80" t="str">
        <f t="shared" si="507"/>
        <v>O</v>
      </c>
      <c r="E332" s="81" t="s">
        <v>286</v>
      </c>
      <c r="F332" s="83" t="s">
        <v>868</v>
      </c>
      <c r="G332" s="82" t="s">
        <v>842</v>
      </c>
      <c r="H332" s="84"/>
      <c r="I332" s="236"/>
      <c r="J332" s="86"/>
      <c r="K332" s="87"/>
      <c r="L332" s="88"/>
      <c r="M332" s="89" t="s">
        <v>563</v>
      </c>
      <c r="N332" s="85"/>
      <c r="O332" s="90"/>
      <c r="P332" s="86"/>
      <c r="Q332" s="86"/>
      <c r="R332" s="91"/>
      <c r="S332" s="92"/>
      <c r="T332" s="90"/>
      <c r="U332" s="90"/>
      <c r="V332" s="86"/>
      <c r="W332" s="93" t="str">
        <f t="shared" si="505"/>
        <v/>
      </c>
      <c r="X332" s="94"/>
      <c r="Y332" s="95"/>
      <c r="Z332" s="96"/>
      <c r="AA332" s="97"/>
      <c r="AB332" s="98" t="s">
        <v>101</v>
      </c>
      <c r="AC332" s="99"/>
      <c r="AD332" s="99"/>
      <c r="AE332" s="97"/>
      <c r="AF332" s="100"/>
      <c r="AG332" s="100"/>
      <c r="AH332" s="100"/>
      <c r="AI332" s="100"/>
      <c r="AJ332" s="101"/>
      <c r="AK332" s="101"/>
      <c r="AL332" s="101"/>
      <c r="AM332" s="101"/>
      <c r="AN332" s="101"/>
      <c r="AO332" s="102"/>
      <c r="AP332" s="103"/>
      <c r="AQ332" s="104"/>
      <c r="AR332" s="102"/>
      <c r="AS332" s="102"/>
      <c r="AT332" s="102"/>
      <c r="AU332" s="105"/>
      <c r="AV332" s="119"/>
      <c r="AW332" s="120" t="str">
        <f t="shared" si="499"/>
        <v/>
      </c>
      <c r="AX332" s="120"/>
      <c r="AY332" s="120"/>
      <c r="AZ332" s="120"/>
      <c r="BA332" s="120"/>
      <c r="BB332" s="120" t="str">
        <f t="shared" si="500"/>
        <v/>
      </c>
      <c r="BC332" s="120"/>
      <c r="BD332" s="120"/>
      <c r="BE332" s="120"/>
      <c r="BF332" s="120"/>
      <c r="BG332" s="120"/>
      <c r="BH332" s="110" t="s">
        <v>101</v>
      </c>
      <c r="BI332" s="110" t="s">
        <v>101</v>
      </c>
      <c r="BJ332" s="110" t="s">
        <v>101</v>
      </c>
      <c r="BK332" s="111" t="s">
        <v>101</v>
      </c>
      <c r="BL332" s="241"/>
      <c r="BM332" s="120"/>
      <c r="BN332" s="199"/>
      <c r="BO332" s="215"/>
      <c r="BP332" s="122"/>
      <c r="BQ332" s="122"/>
      <c r="BR332" s="123"/>
      <c r="BS332" s="250"/>
      <c r="BT332" s="115"/>
      <c r="BU332" s="115" t="str">
        <f t="shared" si="501"/>
        <v/>
      </c>
      <c r="BV332" s="115" t="str">
        <f t="shared" si="502"/>
        <v/>
      </c>
      <c r="BW332" s="115" t="str">
        <f t="shared" si="506"/>
        <v/>
      </c>
      <c r="BX332" s="120"/>
      <c r="BY332" s="115"/>
      <c r="BZ332" s="120"/>
      <c r="CA332" s="124"/>
      <c r="CB332" s="125"/>
      <c r="CC332" s="126"/>
      <c r="CD332" s="127" t="str">
        <f t="shared" si="503"/>
        <v/>
      </c>
      <c r="CE332" s="128" t="str">
        <f t="shared" si="503"/>
        <v/>
      </c>
      <c r="CF332" s="259"/>
      <c r="CG332" s="130"/>
      <c r="CH332" s="130" t="str">
        <f t="shared" si="504"/>
        <v/>
      </c>
      <c r="CI332" s="130" t="str">
        <f t="shared" si="504"/>
        <v/>
      </c>
      <c r="CJ332" s="131" t="str">
        <f t="shared" si="504"/>
        <v/>
      </c>
      <c r="CK332" s="131" t="str">
        <f t="shared" si="504"/>
        <v/>
      </c>
      <c r="CL332" s="132" t="str">
        <f t="shared" si="504"/>
        <v/>
      </c>
    </row>
    <row r="333" spans="1:90" ht="25.5" customHeight="1" x14ac:dyDescent="0.25">
      <c r="A333" s="133" t="s">
        <v>116</v>
      </c>
      <c r="B333" s="271"/>
      <c r="C333" s="235" t="str">
        <f>"Gaszwischenraum SS1 (Manometer) / "&amp;MID(TRIM(G333),1,7)&amp;CHAR(10)&amp;"SF6 Druck sinkt"</f>
        <v>Gaszwischenraum SS1 (Manometer) / -E1-Q09
SF6 Druck sinkt</v>
      </c>
      <c r="D333" s="80" t="str">
        <f t="shared" si="507"/>
        <v>O</v>
      </c>
      <c r="E333" s="81" t="s">
        <v>286</v>
      </c>
      <c r="F333" s="83" t="s">
        <v>868</v>
      </c>
      <c r="G333" s="82" t="s">
        <v>842</v>
      </c>
      <c r="H333" s="84"/>
      <c r="I333" s="236"/>
      <c r="J333" s="86"/>
      <c r="K333" s="87"/>
      <c r="L333" s="88"/>
      <c r="M333" s="89" t="s">
        <v>563</v>
      </c>
      <c r="N333" s="85"/>
      <c r="O333" s="90"/>
      <c r="P333" s="86"/>
      <c r="Q333" s="86"/>
      <c r="R333" s="91"/>
      <c r="S333" s="92"/>
      <c r="T333" s="90"/>
      <c r="U333" s="90"/>
      <c r="V333" s="86"/>
      <c r="W333" s="93" t="str">
        <f t="shared" si="505"/>
        <v/>
      </c>
      <c r="X333" s="94"/>
      <c r="Y333" s="95"/>
      <c r="Z333" s="96"/>
      <c r="AA333" s="97"/>
      <c r="AB333" s="98" t="s">
        <v>101</v>
      </c>
      <c r="AC333" s="99"/>
      <c r="AD333" s="99"/>
      <c r="AE333" s="97"/>
      <c r="AF333" s="100"/>
      <c r="AG333" s="100"/>
      <c r="AH333" s="100"/>
      <c r="AI333" s="100"/>
      <c r="AJ333" s="101"/>
      <c r="AK333" s="101"/>
      <c r="AL333" s="101"/>
      <c r="AM333" s="101"/>
      <c r="AN333" s="101"/>
      <c r="AO333" s="102"/>
      <c r="AP333" s="103"/>
      <c r="AQ333" s="104"/>
      <c r="AR333" s="102"/>
      <c r="AS333" s="102"/>
      <c r="AT333" s="102"/>
      <c r="AU333" s="105"/>
      <c r="AV333" s="119"/>
      <c r="AW333" s="120" t="str">
        <f t="shared" si="499"/>
        <v/>
      </c>
      <c r="AX333" s="120"/>
      <c r="AY333" s="120"/>
      <c r="AZ333" s="120"/>
      <c r="BA333" s="120"/>
      <c r="BB333" s="120" t="str">
        <f t="shared" si="500"/>
        <v/>
      </c>
      <c r="BC333" s="120"/>
      <c r="BD333" s="120"/>
      <c r="BE333" s="120"/>
      <c r="BF333" s="120"/>
      <c r="BG333" s="120"/>
      <c r="BH333" s="110" t="s">
        <v>101</v>
      </c>
      <c r="BI333" s="110" t="s">
        <v>101</v>
      </c>
      <c r="BJ333" s="110" t="s">
        <v>101</v>
      </c>
      <c r="BK333" s="111" t="s">
        <v>101</v>
      </c>
      <c r="BL333" s="241"/>
      <c r="BM333" s="120"/>
      <c r="BN333" s="199"/>
      <c r="BO333" s="215"/>
      <c r="BP333" s="122"/>
      <c r="BQ333" s="122"/>
      <c r="BR333" s="123"/>
      <c r="BS333" s="250"/>
      <c r="BT333" s="115"/>
      <c r="BU333" s="115" t="str">
        <f t="shared" si="501"/>
        <v/>
      </c>
      <c r="BV333" s="115" t="str">
        <f t="shared" si="502"/>
        <v/>
      </c>
      <c r="BW333" s="115" t="str">
        <f t="shared" si="506"/>
        <v/>
      </c>
      <c r="BX333" s="120"/>
      <c r="BY333" s="115"/>
      <c r="BZ333" s="120"/>
      <c r="CA333" s="124"/>
      <c r="CB333" s="125"/>
      <c r="CC333" s="126"/>
      <c r="CD333" s="127" t="str">
        <f t="shared" si="503"/>
        <v/>
      </c>
      <c r="CE333" s="128" t="str">
        <f t="shared" si="503"/>
        <v/>
      </c>
      <c r="CF333" s="259"/>
      <c r="CG333" s="130"/>
      <c r="CH333" s="130" t="str">
        <f t="shared" si="504"/>
        <v/>
      </c>
      <c r="CI333" s="130" t="str">
        <f t="shared" si="504"/>
        <v/>
      </c>
      <c r="CJ333" s="131" t="str">
        <f t="shared" si="504"/>
        <v/>
      </c>
      <c r="CK333" s="131" t="str">
        <f t="shared" si="504"/>
        <v/>
      </c>
      <c r="CL333" s="132" t="str">
        <f t="shared" si="504"/>
        <v/>
      </c>
    </row>
    <row r="334" spans="1:90" ht="25.5" customHeight="1" x14ac:dyDescent="0.25">
      <c r="A334" s="133" t="s">
        <v>116</v>
      </c>
      <c r="B334" s="271"/>
      <c r="C334" s="235" t="str">
        <f>"Gasraum SST1 (Manometer) / "&amp;MID(TRIM(G334),1,7)&amp;CHAR(10)&amp;"SF6 Druck sinkt"</f>
        <v>Gasraum SST1 (Manometer) / -E1-Q10
SF6 Druck sinkt</v>
      </c>
      <c r="D334" s="80" t="str">
        <f t="shared" si="507"/>
        <v>O</v>
      </c>
      <c r="E334" s="81" t="s">
        <v>286</v>
      </c>
      <c r="F334" s="83" t="s">
        <v>868</v>
      </c>
      <c r="G334" s="82" t="s">
        <v>843</v>
      </c>
      <c r="H334" s="84"/>
      <c r="I334" s="236"/>
      <c r="J334" s="86"/>
      <c r="K334" s="87"/>
      <c r="L334" s="88"/>
      <c r="M334" s="89" t="s">
        <v>563</v>
      </c>
      <c r="N334" s="85"/>
      <c r="O334" s="90"/>
      <c r="P334" s="86"/>
      <c r="Q334" s="86"/>
      <c r="R334" s="91"/>
      <c r="S334" s="92"/>
      <c r="T334" s="90"/>
      <c r="U334" s="90"/>
      <c r="V334" s="86"/>
      <c r="W334" s="93" t="str">
        <f t="shared" si="505"/>
        <v/>
      </c>
      <c r="X334" s="94"/>
      <c r="Y334" s="95"/>
      <c r="Z334" s="96"/>
      <c r="AA334" s="97"/>
      <c r="AB334" s="98" t="s">
        <v>101</v>
      </c>
      <c r="AC334" s="99"/>
      <c r="AD334" s="99"/>
      <c r="AE334" s="97"/>
      <c r="AF334" s="100"/>
      <c r="AG334" s="100"/>
      <c r="AH334" s="100"/>
      <c r="AI334" s="100"/>
      <c r="AJ334" s="101"/>
      <c r="AK334" s="101"/>
      <c r="AL334" s="101"/>
      <c r="AM334" s="101"/>
      <c r="AN334" s="101"/>
      <c r="AO334" s="102"/>
      <c r="AP334" s="103"/>
      <c r="AQ334" s="104"/>
      <c r="AR334" s="102"/>
      <c r="AS334" s="102"/>
      <c r="AT334" s="102"/>
      <c r="AU334" s="105"/>
      <c r="AV334" s="119"/>
      <c r="AW334" s="120" t="str">
        <f t="shared" si="499"/>
        <v/>
      </c>
      <c r="AX334" s="120"/>
      <c r="AY334" s="120"/>
      <c r="AZ334" s="120"/>
      <c r="BA334" s="120"/>
      <c r="BB334" s="120" t="str">
        <f t="shared" si="500"/>
        <v/>
      </c>
      <c r="BC334" s="120"/>
      <c r="BD334" s="120"/>
      <c r="BE334" s="120"/>
      <c r="BF334" s="120"/>
      <c r="BG334" s="120"/>
      <c r="BH334" s="110" t="s">
        <v>101</v>
      </c>
      <c r="BI334" s="110" t="s">
        <v>101</v>
      </c>
      <c r="BJ334" s="110" t="s">
        <v>101</v>
      </c>
      <c r="BK334" s="111" t="s">
        <v>101</v>
      </c>
      <c r="BL334" s="241"/>
      <c r="BM334" s="120"/>
      <c r="BN334" s="199"/>
      <c r="BO334" s="215"/>
      <c r="BP334" s="122"/>
      <c r="BQ334" s="122"/>
      <c r="BR334" s="123"/>
      <c r="BS334" s="250"/>
      <c r="BT334" s="115"/>
      <c r="BU334" s="115" t="str">
        <f t="shared" si="501"/>
        <v/>
      </c>
      <c r="BV334" s="115" t="str">
        <f t="shared" si="502"/>
        <v/>
      </c>
      <c r="BW334" s="115" t="str">
        <f t="shared" si="506"/>
        <v/>
      </c>
      <c r="BX334" s="120"/>
      <c r="BY334" s="115"/>
      <c r="BZ334" s="120"/>
      <c r="CA334" s="124"/>
      <c r="CB334" s="125"/>
      <c r="CC334" s="126"/>
      <c r="CD334" s="127" t="str">
        <f t="shared" si="503"/>
        <v/>
      </c>
      <c r="CE334" s="128" t="str">
        <f t="shared" si="503"/>
        <v/>
      </c>
      <c r="CF334" s="259"/>
      <c r="CG334" s="130"/>
      <c r="CH334" s="130" t="str">
        <f t="shared" si="504"/>
        <v/>
      </c>
      <c r="CI334" s="130" t="str">
        <f t="shared" si="504"/>
        <v/>
      </c>
      <c r="CJ334" s="131" t="str">
        <f t="shared" si="504"/>
        <v/>
      </c>
      <c r="CK334" s="131" t="str">
        <f t="shared" si="504"/>
        <v/>
      </c>
      <c r="CL334" s="132" t="str">
        <f t="shared" si="504"/>
        <v/>
      </c>
    </row>
    <row r="335" spans="1:90" ht="25.5" customHeight="1" x14ac:dyDescent="0.25">
      <c r="A335" s="133" t="s">
        <v>116</v>
      </c>
      <c r="B335" s="271"/>
      <c r="C335" s="235" t="str">
        <f>"Gaszwischenraum SS1 (Manometer) / "&amp;MID(TRIM(G335),1,7)&amp;CHAR(10)&amp;"SF6 Druck sinkt"</f>
        <v>Gaszwischenraum SS1 (Manometer) / -E1-Q10
SF6 Druck sinkt</v>
      </c>
      <c r="D335" s="80" t="str">
        <f t="shared" si="507"/>
        <v>O</v>
      </c>
      <c r="E335" s="81" t="s">
        <v>286</v>
      </c>
      <c r="F335" s="83" t="s">
        <v>868</v>
      </c>
      <c r="G335" s="82" t="s">
        <v>843</v>
      </c>
      <c r="H335" s="84"/>
      <c r="I335" s="236"/>
      <c r="J335" s="86"/>
      <c r="K335" s="87"/>
      <c r="L335" s="88"/>
      <c r="M335" s="89" t="s">
        <v>563</v>
      </c>
      <c r="N335" s="85"/>
      <c r="O335" s="90"/>
      <c r="P335" s="86"/>
      <c r="Q335" s="86"/>
      <c r="R335" s="91"/>
      <c r="S335" s="92"/>
      <c r="T335" s="90"/>
      <c r="U335" s="90"/>
      <c r="V335" s="86"/>
      <c r="W335" s="93" t="str">
        <f t="shared" si="505"/>
        <v/>
      </c>
      <c r="X335" s="94"/>
      <c r="Y335" s="95"/>
      <c r="Z335" s="96"/>
      <c r="AA335" s="97"/>
      <c r="AB335" s="98" t="s">
        <v>101</v>
      </c>
      <c r="AC335" s="99"/>
      <c r="AD335" s="99"/>
      <c r="AE335" s="97"/>
      <c r="AF335" s="100"/>
      <c r="AG335" s="100"/>
      <c r="AH335" s="100"/>
      <c r="AI335" s="100"/>
      <c r="AJ335" s="101"/>
      <c r="AK335" s="101"/>
      <c r="AL335" s="101"/>
      <c r="AM335" s="101"/>
      <c r="AN335" s="101"/>
      <c r="AO335" s="102"/>
      <c r="AP335" s="103"/>
      <c r="AQ335" s="104"/>
      <c r="AR335" s="102"/>
      <c r="AS335" s="102"/>
      <c r="AT335" s="102"/>
      <c r="AU335" s="105"/>
      <c r="AV335" s="119"/>
      <c r="AW335" s="120" t="str">
        <f t="shared" si="499"/>
        <v/>
      </c>
      <c r="AX335" s="120"/>
      <c r="AY335" s="120"/>
      <c r="AZ335" s="120"/>
      <c r="BA335" s="120"/>
      <c r="BB335" s="120" t="str">
        <f t="shared" si="500"/>
        <v/>
      </c>
      <c r="BC335" s="120"/>
      <c r="BD335" s="120"/>
      <c r="BE335" s="120"/>
      <c r="BF335" s="120"/>
      <c r="BG335" s="120"/>
      <c r="BH335" s="110" t="s">
        <v>101</v>
      </c>
      <c r="BI335" s="110" t="s">
        <v>101</v>
      </c>
      <c r="BJ335" s="110" t="s">
        <v>101</v>
      </c>
      <c r="BK335" s="111" t="s">
        <v>101</v>
      </c>
      <c r="BL335" s="241"/>
      <c r="BM335" s="120"/>
      <c r="BN335" s="199"/>
      <c r="BO335" s="215"/>
      <c r="BP335" s="122"/>
      <c r="BQ335" s="122"/>
      <c r="BR335" s="123"/>
      <c r="BS335" s="250"/>
      <c r="BT335" s="115"/>
      <c r="BU335" s="115" t="str">
        <f t="shared" si="501"/>
        <v/>
      </c>
      <c r="BV335" s="115" t="str">
        <f t="shared" si="502"/>
        <v/>
      </c>
      <c r="BW335" s="115" t="str">
        <f t="shared" si="506"/>
        <v/>
      </c>
      <c r="BX335" s="120"/>
      <c r="BY335" s="115"/>
      <c r="BZ335" s="120"/>
      <c r="CA335" s="124"/>
      <c r="CB335" s="125"/>
      <c r="CC335" s="126"/>
      <c r="CD335" s="127" t="str">
        <f t="shared" si="503"/>
        <v/>
      </c>
      <c r="CE335" s="128" t="str">
        <f t="shared" si="503"/>
        <v/>
      </c>
      <c r="CF335" s="259"/>
      <c r="CG335" s="130"/>
      <c r="CH335" s="130" t="str">
        <f t="shared" ref="CH335:CL391" si="521">IF($AV335&lt;&gt;"",BU335,"")</f>
        <v/>
      </c>
      <c r="CI335" s="130" t="str">
        <f t="shared" si="521"/>
        <v/>
      </c>
      <c r="CJ335" s="131" t="str">
        <f t="shared" si="521"/>
        <v/>
      </c>
      <c r="CK335" s="131" t="str">
        <f t="shared" si="521"/>
        <v/>
      </c>
      <c r="CL335" s="132" t="str">
        <f t="shared" si="521"/>
        <v/>
      </c>
    </row>
    <row r="336" spans="1:90" ht="25.5" customHeight="1" x14ac:dyDescent="0.25">
      <c r="A336" s="133" t="s">
        <v>116</v>
      </c>
      <c r="B336" s="271"/>
      <c r="C336" s="235" t="str">
        <f>"Gasraum SST1 (Manometer) / "&amp;MID(TRIM(G336),1,7)&amp;CHAR(10)&amp;"SF6 Druck sinkt"</f>
        <v>Gasraum SST1 (Manometer) / -E1-Q11
SF6 Druck sinkt</v>
      </c>
      <c r="D336" s="80" t="str">
        <f t="shared" si="507"/>
        <v>O</v>
      </c>
      <c r="E336" s="81" t="s">
        <v>286</v>
      </c>
      <c r="F336" s="83" t="s">
        <v>868</v>
      </c>
      <c r="G336" s="82" t="s">
        <v>844</v>
      </c>
      <c r="H336" s="84"/>
      <c r="I336" s="236"/>
      <c r="J336" s="86"/>
      <c r="K336" s="87"/>
      <c r="L336" s="88"/>
      <c r="M336" s="89" t="s">
        <v>563</v>
      </c>
      <c r="N336" s="85"/>
      <c r="O336" s="90"/>
      <c r="P336" s="86"/>
      <c r="Q336" s="86"/>
      <c r="R336" s="91"/>
      <c r="S336" s="92"/>
      <c r="T336" s="90"/>
      <c r="U336" s="90"/>
      <c r="V336" s="86"/>
      <c r="W336" s="93" t="str">
        <f t="shared" si="505"/>
        <v/>
      </c>
      <c r="X336" s="94"/>
      <c r="Y336" s="95"/>
      <c r="Z336" s="96"/>
      <c r="AA336" s="97"/>
      <c r="AB336" s="98" t="s">
        <v>101</v>
      </c>
      <c r="AC336" s="99"/>
      <c r="AD336" s="99"/>
      <c r="AE336" s="97"/>
      <c r="AF336" s="100"/>
      <c r="AG336" s="100"/>
      <c r="AH336" s="100"/>
      <c r="AI336" s="100"/>
      <c r="AJ336" s="101"/>
      <c r="AK336" s="101"/>
      <c r="AL336" s="101"/>
      <c r="AM336" s="101"/>
      <c r="AN336" s="101"/>
      <c r="AO336" s="102"/>
      <c r="AP336" s="103"/>
      <c r="AQ336" s="104"/>
      <c r="AR336" s="102"/>
      <c r="AS336" s="102"/>
      <c r="AT336" s="102"/>
      <c r="AU336" s="105"/>
      <c r="AV336" s="119"/>
      <c r="AW336" s="120" t="str">
        <f t="shared" si="499"/>
        <v/>
      </c>
      <c r="AX336" s="120"/>
      <c r="AY336" s="120"/>
      <c r="AZ336" s="120"/>
      <c r="BA336" s="120"/>
      <c r="BB336" s="120" t="str">
        <f t="shared" si="500"/>
        <v/>
      </c>
      <c r="BC336" s="120"/>
      <c r="BD336" s="120"/>
      <c r="BE336" s="120"/>
      <c r="BF336" s="120"/>
      <c r="BG336" s="120"/>
      <c r="BH336" s="110" t="s">
        <v>101</v>
      </c>
      <c r="BI336" s="110" t="s">
        <v>101</v>
      </c>
      <c r="BJ336" s="110" t="s">
        <v>101</v>
      </c>
      <c r="BK336" s="111" t="s">
        <v>101</v>
      </c>
      <c r="BL336" s="241"/>
      <c r="BM336" s="120"/>
      <c r="BN336" s="199"/>
      <c r="BO336" s="215"/>
      <c r="BP336" s="122"/>
      <c r="BQ336" s="122"/>
      <c r="BR336" s="123"/>
      <c r="BS336" s="250"/>
      <c r="BT336" s="115"/>
      <c r="BU336" s="115" t="str">
        <f t="shared" si="501"/>
        <v/>
      </c>
      <c r="BV336" s="115" t="str">
        <f t="shared" si="502"/>
        <v/>
      </c>
      <c r="BW336" s="115" t="str">
        <f t="shared" si="506"/>
        <v/>
      </c>
      <c r="BX336" s="120"/>
      <c r="BY336" s="115"/>
      <c r="BZ336" s="120"/>
      <c r="CA336" s="124"/>
      <c r="CB336" s="125"/>
      <c r="CC336" s="126"/>
      <c r="CD336" s="127" t="str">
        <f t="shared" si="503"/>
        <v/>
      </c>
      <c r="CE336" s="128" t="str">
        <f t="shared" si="503"/>
        <v/>
      </c>
      <c r="CF336" s="259"/>
      <c r="CG336" s="130"/>
      <c r="CH336" s="130" t="str">
        <f t="shared" si="521"/>
        <v/>
      </c>
      <c r="CI336" s="130" t="str">
        <f t="shared" si="521"/>
        <v/>
      </c>
      <c r="CJ336" s="131" t="str">
        <f t="shared" si="521"/>
        <v/>
      </c>
      <c r="CK336" s="131" t="str">
        <f t="shared" si="521"/>
        <v/>
      </c>
      <c r="CL336" s="132" t="str">
        <f t="shared" si="521"/>
        <v/>
      </c>
    </row>
    <row r="337" spans="1:90" ht="25.5" customHeight="1" x14ac:dyDescent="0.25">
      <c r="A337" s="133" t="s">
        <v>116</v>
      </c>
      <c r="B337" s="271"/>
      <c r="C337" s="235" t="str">
        <f>"Gaszwischenraum SS1 (Manometer) / "&amp;MID(TRIM(G337),1,7)&amp;CHAR(10)&amp;"SF6 Druck sinkt"</f>
        <v>Gaszwischenraum SS1 (Manometer) / -E1-Q11
SF6 Druck sinkt</v>
      </c>
      <c r="D337" s="80" t="str">
        <f t="shared" si="507"/>
        <v>O</v>
      </c>
      <c r="E337" s="81" t="s">
        <v>286</v>
      </c>
      <c r="F337" s="83" t="s">
        <v>868</v>
      </c>
      <c r="G337" s="82" t="s">
        <v>844</v>
      </c>
      <c r="H337" s="84"/>
      <c r="I337" s="236"/>
      <c r="J337" s="86"/>
      <c r="K337" s="87"/>
      <c r="L337" s="88"/>
      <c r="M337" s="89" t="s">
        <v>563</v>
      </c>
      <c r="N337" s="85"/>
      <c r="O337" s="90"/>
      <c r="P337" s="86"/>
      <c r="Q337" s="86"/>
      <c r="R337" s="91"/>
      <c r="S337" s="92"/>
      <c r="T337" s="90"/>
      <c r="U337" s="90"/>
      <c r="V337" s="86"/>
      <c r="W337" s="93" t="str">
        <f t="shared" si="505"/>
        <v/>
      </c>
      <c r="X337" s="94"/>
      <c r="Y337" s="95"/>
      <c r="Z337" s="96"/>
      <c r="AA337" s="97"/>
      <c r="AB337" s="98" t="s">
        <v>101</v>
      </c>
      <c r="AC337" s="99"/>
      <c r="AD337" s="99"/>
      <c r="AE337" s="97"/>
      <c r="AF337" s="100"/>
      <c r="AG337" s="100"/>
      <c r="AH337" s="100"/>
      <c r="AI337" s="100"/>
      <c r="AJ337" s="101"/>
      <c r="AK337" s="101"/>
      <c r="AL337" s="101"/>
      <c r="AM337" s="101"/>
      <c r="AN337" s="101"/>
      <c r="AO337" s="102"/>
      <c r="AP337" s="103"/>
      <c r="AQ337" s="104"/>
      <c r="AR337" s="102"/>
      <c r="AS337" s="102"/>
      <c r="AT337" s="102"/>
      <c r="AU337" s="105"/>
      <c r="AV337" s="119"/>
      <c r="AW337" s="120" t="str">
        <f t="shared" si="499"/>
        <v/>
      </c>
      <c r="AX337" s="120"/>
      <c r="AY337" s="120"/>
      <c r="AZ337" s="120"/>
      <c r="BA337" s="120"/>
      <c r="BB337" s="120" t="str">
        <f t="shared" si="500"/>
        <v/>
      </c>
      <c r="BC337" s="120"/>
      <c r="BD337" s="120"/>
      <c r="BE337" s="120"/>
      <c r="BF337" s="120"/>
      <c r="BG337" s="120"/>
      <c r="BH337" s="110" t="s">
        <v>101</v>
      </c>
      <c r="BI337" s="110" t="s">
        <v>101</v>
      </c>
      <c r="BJ337" s="110" t="s">
        <v>101</v>
      </c>
      <c r="BK337" s="111" t="s">
        <v>101</v>
      </c>
      <c r="BL337" s="241"/>
      <c r="BM337" s="120"/>
      <c r="BN337" s="199"/>
      <c r="BO337" s="215"/>
      <c r="BP337" s="122"/>
      <c r="BQ337" s="122"/>
      <c r="BR337" s="123"/>
      <c r="BS337" s="250"/>
      <c r="BT337" s="115"/>
      <c r="BU337" s="115" t="str">
        <f t="shared" si="501"/>
        <v/>
      </c>
      <c r="BV337" s="115" t="str">
        <f t="shared" si="502"/>
        <v/>
      </c>
      <c r="BW337" s="115" t="str">
        <f t="shared" si="506"/>
        <v/>
      </c>
      <c r="BX337" s="120"/>
      <c r="BY337" s="115"/>
      <c r="BZ337" s="120"/>
      <c r="CA337" s="124"/>
      <c r="CB337" s="125"/>
      <c r="CC337" s="126"/>
      <c r="CD337" s="127" t="str">
        <f t="shared" si="503"/>
        <v/>
      </c>
      <c r="CE337" s="128" t="str">
        <f t="shared" si="503"/>
        <v/>
      </c>
      <c r="CF337" s="259"/>
      <c r="CG337" s="130"/>
      <c r="CH337" s="130" t="str">
        <f t="shared" si="521"/>
        <v/>
      </c>
      <c r="CI337" s="130" t="str">
        <f t="shared" si="521"/>
        <v/>
      </c>
      <c r="CJ337" s="131" t="str">
        <f t="shared" si="521"/>
        <v/>
      </c>
      <c r="CK337" s="131" t="str">
        <f t="shared" si="521"/>
        <v/>
      </c>
      <c r="CL337" s="132" t="str">
        <f t="shared" si="521"/>
        <v/>
      </c>
    </row>
    <row r="338" spans="1:90" ht="25.5" customHeight="1" x14ac:dyDescent="0.25">
      <c r="A338" s="133" t="s">
        <v>116</v>
      </c>
      <c r="B338" s="271"/>
      <c r="C338" s="235" t="str">
        <f>"Gasraum SST1 (Manometer) / "&amp;MID(TRIM(G338),1,7)&amp;CHAR(10)&amp;"SF6 Druck sinkt"</f>
        <v>Gasraum SST1 (Manometer) / -E1-Q12
SF6 Druck sinkt</v>
      </c>
      <c r="D338" s="80" t="str">
        <f t="shared" si="507"/>
        <v>O</v>
      </c>
      <c r="E338" s="81" t="s">
        <v>286</v>
      </c>
      <c r="F338" s="83" t="s">
        <v>868</v>
      </c>
      <c r="G338" s="82" t="s">
        <v>845</v>
      </c>
      <c r="H338" s="84"/>
      <c r="I338" s="236"/>
      <c r="J338" s="86"/>
      <c r="K338" s="87"/>
      <c r="L338" s="88"/>
      <c r="M338" s="89" t="s">
        <v>563</v>
      </c>
      <c r="N338" s="85"/>
      <c r="O338" s="90"/>
      <c r="P338" s="86"/>
      <c r="Q338" s="86"/>
      <c r="R338" s="91"/>
      <c r="S338" s="92"/>
      <c r="T338" s="90"/>
      <c r="U338" s="90"/>
      <c r="V338" s="86"/>
      <c r="W338" s="93" t="str">
        <f t="shared" si="505"/>
        <v/>
      </c>
      <c r="X338" s="94"/>
      <c r="Y338" s="95"/>
      <c r="Z338" s="96"/>
      <c r="AA338" s="97"/>
      <c r="AB338" s="98" t="s">
        <v>101</v>
      </c>
      <c r="AC338" s="99"/>
      <c r="AD338" s="99"/>
      <c r="AE338" s="97"/>
      <c r="AF338" s="100"/>
      <c r="AG338" s="100"/>
      <c r="AH338" s="100"/>
      <c r="AI338" s="100"/>
      <c r="AJ338" s="101"/>
      <c r="AK338" s="101"/>
      <c r="AL338" s="101"/>
      <c r="AM338" s="101"/>
      <c r="AN338" s="101"/>
      <c r="AO338" s="102"/>
      <c r="AP338" s="103"/>
      <c r="AQ338" s="104"/>
      <c r="AR338" s="102"/>
      <c r="AS338" s="102"/>
      <c r="AT338" s="102"/>
      <c r="AU338" s="105"/>
      <c r="AV338" s="119"/>
      <c r="AW338" s="120" t="str">
        <f t="shared" si="499"/>
        <v/>
      </c>
      <c r="AX338" s="120"/>
      <c r="AY338" s="120"/>
      <c r="AZ338" s="120"/>
      <c r="BA338" s="120"/>
      <c r="BB338" s="120" t="str">
        <f t="shared" si="500"/>
        <v/>
      </c>
      <c r="BC338" s="120"/>
      <c r="BD338" s="120"/>
      <c r="BE338" s="120"/>
      <c r="BF338" s="120"/>
      <c r="BG338" s="120"/>
      <c r="BH338" s="110" t="s">
        <v>101</v>
      </c>
      <c r="BI338" s="110" t="s">
        <v>101</v>
      </c>
      <c r="BJ338" s="110" t="s">
        <v>101</v>
      </c>
      <c r="BK338" s="111" t="s">
        <v>101</v>
      </c>
      <c r="BL338" s="241"/>
      <c r="BM338" s="120"/>
      <c r="BN338" s="199"/>
      <c r="BO338" s="215"/>
      <c r="BP338" s="122"/>
      <c r="BQ338" s="122"/>
      <c r="BR338" s="123"/>
      <c r="BS338" s="250"/>
      <c r="BT338" s="115"/>
      <c r="BU338" s="115" t="str">
        <f t="shared" si="501"/>
        <v/>
      </c>
      <c r="BV338" s="115" t="str">
        <f t="shared" si="502"/>
        <v/>
      </c>
      <c r="BW338" s="115" t="str">
        <f t="shared" si="506"/>
        <v/>
      </c>
      <c r="BX338" s="120"/>
      <c r="BY338" s="115"/>
      <c r="BZ338" s="120"/>
      <c r="CA338" s="124"/>
      <c r="CB338" s="125"/>
      <c r="CC338" s="126"/>
      <c r="CD338" s="127" t="str">
        <f t="shared" si="503"/>
        <v/>
      </c>
      <c r="CE338" s="128" t="str">
        <f t="shared" si="503"/>
        <v/>
      </c>
      <c r="CF338" s="259"/>
      <c r="CG338" s="130"/>
      <c r="CH338" s="130" t="str">
        <f t="shared" si="521"/>
        <v/>
      </c>
      <c r="CI338" s="130" t="str">
        <f t="shared" si="521"/>
        <v/>
      </c>
      <c r="CJ338" s="131" t="str">
        <f t="shared" si="521"/>
        <v/>
      </c>
      <c r="CK338" s="131" t="str">
        <f t="shared" si="521"/>
        <v/>
      </c>
      <c r="CL338" s="132" t="str">
        <f t="shared" si="521"/>
        <v/>
      </c>
    </row>
    <row r="339" spans="1:90" ht="25.5" customHeight="1" x14ac:dyDescent="0.25">
      <c r="A339" s="133" t="s">
        <v>116</v>
      </c>
      <c r="B339" s="271"/>
      <c r="C339" s="235" t="str">
        <f>"Gaszwischenraum SS1 (Manometer) / "&amp;MID(TRIM(G339),1,7)&amp;CHAR(10)&amp;"SF6 Druck sinkt"</f>
        <v>Gaszwischenraum SS1 (Manometer) / -E1-Q12
SF6 Druck sinkt</v>
      </c>
      <c r="D339" s="80" t="str">
        <f t="shared" si="507"/>
        <v>O</v>
      </c>
      <c r="E339" s="81" t="s">
        <v>286</v>
      </c>
      <c r="F339" s="83" t="s">
        <v>868</v>
      </c>
      <c r="G339" s="82" t="s">
        <v>845</v>
      </c>
      <c r="H339" s="84"/>
      <c r="I339" s="236"/>
      <c r="J339" s="86"/>
      <c r="K339" s="87"/>
      <c r="L339" s="88"/>
      <c r="M339" s="89" t="s">
        <v>563</v>
      </c>
      <c r="N339" s="85"/>
      <c r="O339" s="90"/>
      <c r="P339" s="86"/>
      <c r="Q339" s="86"/>
      <c r="R339" s="91"/>
      <c r="S339" s="92"/>
      <c r="T339" s="90"/>
      <c r="U339" s="90"/>
      <c r="V339" s="86"/>
      <c r="W339" s="93" t="str">
        <f t="shared" si="505"/>
        <v/>
      </c>
      <c r="X339" s="94"/>
      <c r="Y339" s="95"/>
      <c r="Z339" s="96"/>
      <c r="AA339" s="97"/>
      <c r="AB339" s="98" t="s">
        <v>101</v>
      </c>
      <c r="AC339" s="99"/>
      <c r="AD339" s="99"/>
      <c r="AE339" s="97"/>
      <c r="AF339" s="100"/>
      <c r="AG339" s="100"/>
      <c r="AH339" s="100"/>
      <c r="AI339" s="100"/>
      <c r="AJ339" s="101"/>
      <c r="AK339" s="101"/>
      <c r="AL339" s="101"/>
      <c r="AM339" s="101"/>
      <c r="AN339" s="101"/>
      <c r="AO339" s="102"/>
      <c r="AP339" s="103"/>
      <c r="AQ339" s="104"/>
      <c r="AR339" s="102"/>
      <c r="AS339" s="102"/>
      <c r="AT339" s="102"/>
      <c r="AU339" s="105"/>
      <c r="AV339" s="119"/>
      <c r="AW339" s="120" t="str">
        <f t="shared" si="499"/>
        <v/>
      </c>
      <c r="AX339" s="120"/>
      <c r="AY339" s="120"/>
      <c r="AZ339" s="120"/>
      <c r="BA339" s="120"/>
      <c r="BB339" s="120" t="str">
        <f t="shared" si="500"/>
        <v/>
      </c>
      <c r="BC339" s="120"/>
      <c r="BD339" s="120"/>
      <c r="BE339" s="120"/>
      <c r="BF339" s="120"/>
      <c r="BG339" s="120"/>
      <c r="BH339" s="110" t="s">
        <v>101</v>
      </c>
      <c r="BI339" s="110" t="s">
        <v>101</v>
      </c>
      <c r="BJ339" s="110" t="s">
        <v>101</v>
      </c>
      <c r="BK339" s="111" t="s">
        <v>101</v>
      </c>
      <c r="BL339" s="241"/>
      <c r="BM339" s="120"/>
      <c r="BN339" s="199"/>
      <c r="BO339" s="215"/>
      <c r="BP339" s="122"/>
      <c r="BQ339" s="122"/>
      <c r="BR339" s="123"/>
      <c r="BS339" s="250"/>
      <c r="BT339" s="115"/>
      <c r="BU339" s="115" t="str">
        <f t="shared" si="501"/>
        <v/>
      </c>
      <c r="BV339" s="115" t="str">
        <f t="shared" si="502"/>
        <v/>
      </c>
      <c r="BW339" s="115" t="str">
        <f t="shared" si="506"/>
        <v/>
      </c>
      <c r="BX339" s="120"/>
      <c r="BY339" s="115"/>
      <c r="BZ339" s="120"/>
      <c r="CA339" s="124"/>
      <c r="CB339" s="125"/>
      <c r="CC339" s="126"/>
      <c r="CD339" s="127" t="str">
        <f t="shared" si="503"/>
        <v/>
      </c>
      <c r="CE339" s="128" t="str">
        <f t="shared" si="503"/>
        <v/>
      </c>
      <c r="CF339" s="259"/>
      <c r="CG339" s="130"/>
      <c r="CH339" s="130" t="str">
        <f t="shared" si="521"/>
        <v/>
      </c>
      <c r="CI339" s="130" t="str">
        <f t="shared" si="521"/>
        <v/>
      </c>
      <c r="CJ339" s="131" t="str">
        <f t="shared" si="521"/>
        <v/>
      </c>
      <c r="CK339" s="131" t="str">
        <f t="shared" si="521"/>
        <v/>
      </c>
      <c r="CL339" s="132" t="str">
        <f t="shared" si="521"/>
        <v/>
      </c>
    </row>
    <row r="340" spans="1:90" ht="25.5" customHeight="1" x14ac:dyDescent="0.25">
      <c r="A340" s="133" t="s">
        <v>116</v>
      </c>
      <c r="B340" s="271"/>
      <c r="C340" s="235" t="str">
        <f>"Gasraum SS1 (Manometer) / "&amp;MID(TRIM(G340),1,7)&amp;CHAR(10)&amp;"SF6 Druck sinkt"</f>
        <v>Gasraum SS1 (Manometer) / -E1-Q12
SF6 Druck sinkt</v>
      </c>
      <c r="D340" s="80" t="str">
        <f t="shared" ref="D340" si="522">CHOOSE(1+IF(COUNTA(H340:Q340)&gt;0,1,0)+IF(AND(COUNTA(R340:V340)&gt;0),2,0)+IF(OR(BZ340="X",BZ340="P"),4,0),"","O","Z","O, Z","N","O, N", "Z, N", "O, Z, N")</f>
        <v>O</v>
      </c>
      <c r="E340" s="81" t="s">
        <v>286</v>
      </c>
      <c r="F340" s="83" t="s">
        <v>868</v>
      </c>
      <c r="G340" s="82" t="s">
        <v>845</v>
      </c>
      <c r="H340" s="84"/>
      <c r="I340" s="236"/>
      <c r="J340" s="86"/>
      <c r="K340" s="87"/>
      <c r="L340" s="88"/>
      <c r="M340" s="89" t="s">
        <v>563</v>
      </c>
      <c r="N340" s="85"/>
      <c r="O340" s="90"/>
      <c r="P340" s="86"/>
      <c r="Q340" s="86"/>
      <c r="R340" s="91"/>
      <c r="S340" s="92"/>
      <c r="T340" s="90"/>
      <c r="U340" s="90"/>
      <c r="V340" s="86"/>
      <c r="W340" s="93" t="str">
        <f t="shared" ref="W340" si="523">IF(OR(U340="X",V340="x"),AY340&amp;" "&amp;BA340&amp;" " &amp;BC340&amp;CHAR(10)&amp;BD340&amp;BH340,"")</f>
        <v/>
      </c>
      <c r="X340" s="94"/>
      <c r="Y340" s="95"/>
      <c r="Z340" s="96"/>
      <c r="AA340" s="97"/>
      <c r="AB340" s="98" t="s">
        <v>101</v>
      </c>
      <c r="AC340" s="99"/>
      <c r="AD340" s="99"/>
      <c r="AE340" s="97"/>
      <c r="AF340" s="100"/>
      <c r="AG340" s="100"/>
      <c r="AH340" s="100"/>
      <c r="AI340" s="100"/>
      <c r="AJ340" s="101"/>
      <c r="AK340" s="101"/>
      <c r="AL340" s="101"/>
      <c r="AM340" s="101"/>
      <c r="AN340" s="101"/>
      <c r="AO340" s="102"/>
      <c r="AP340" s="103"/>
      <c r="AQ340" s="104"/>
      <c r="AR340" s="102"/>
      <c r="AS340" s="102"/>
      <c r="AT340" s="102"/>
      <c r="AU340" s="105"/>
      <c r="AV340" s="119"/>
      <c r="AW340" s="120" t="str">
        <f t="shared" ref="AW340" si="524">IF(AV340&lt;&gt;"",$AW$7,"")</f>
        <v/>
      </c>
      <c r="AX340" s="120"/>
      <c r="AY340" s="120"/>
      <c r="AZ340" s="120"/>
      <c r="BA340" s="120"/>
      <c r="BB340" s="120" t="str">
        <f t="shared" ref="BB340" si="525">IF(AV340&lt;&gt;"",BA340,"")</f>
        <v/>
      </c>
      <c r="BC340" s="120"/>
      <c r="BD340" s="120"/>
      <c r="BE340" s="120"/>
      <c r="BF340" s="120"/>
      <c r="BG340" s="120"/>
      <c r="BH340" s="110" t="s">
        <v>101</v>
      </c>
      <c r="BI340" s="110" t="s">
        <v>101</v>
      </c>
      <c r="BJ340" s="110" t="s">
        <v>101</v>
      </c>
      <c r="BK340" s="111" t="s">
        <v>101</v>
      </c>
      <c r="BL340" s="241"/>
      <c r="BM340" s="120"/>
      <c r="BN340" s="199"/>
      <c r="BO340" s="215"/>
      <c r="BP340" s="122"/>
      <c r="BQ340" s="122"/>
      <c r="BR340" s="123"/>
      <c r="BS340" s="250"/>
      <c r="BT340" s="115"/>
      <c r="BU340" s="115" t="str">
        <f t="shared" ref="BU340" si="526">IF(AV340&lt;&gt;"",AV340,"")</f>
        <v/>
      </c>
      <c r="BV340" s="115" t="str">
        <f t="shared" ref="BV340" si="527">IF(AV340&lt;&gt;"",$BV$7,"")</f>
        <v/>
      </c>
      <c r="BW340" s="115" t="str">
        <f t="shared" si="506"/>
        <v/>
      </c>
      <c r="BX340" s="120"/>
      <c r="BY340" s="115"/>
      <c r="BZ340" s="120"/>
      <c r="CA340" s="124"/>
      <c r="CB340" s="125"/>
      <c r="CC340" s="380"/>
      <c r="CD340" s="127" t="str">
        <f t="shared" ref="CD340" si="528">IF($AV340&lt;&gt;"",BQ340,"")</f>
        <v/>
      </c>
      <c r="CE340" s="128" t="str">
        <f t="shared" ref="CE340" si="529">IF($AV340&lt;&gt;"",BR340,"")</f>
        <v/>
      </c>
      <c r="CF340" s="259"/>
      <c r="CG340" s="130"/>
      <c r="CH340" s="130" t="str">
        <f t="shared" ref="CH340:CL340" si="530">IF($AV340&lt;&gt;"",BU340,"")</f>
        <v/>
      </c>
      <c r="CI340" s="130" t="str">
        <f t="shared" si="530"/>
        <v/>
      </c>
      <c r="CJ340" s="131" t="str">
        <f t="shared" si="530"/>
        <v/>
      </c>
      <c r="CK340" s="131" t="str">
        <f t="shared" si="530"/>
        <v/>
      </c>
      <c r="CL340" s="132" t="str">
        <f t="shared" si="530"/>
        <v/>
      </c>
    </row>
    <row r="341" spans="1:90" ht="26.4" x14ac:dyDescent="0.25">
      <c r="A341" s="133" t="s">
        <v>116</v>
      </c>
      <c r="B341" s="271"/>
      <c r="C341" s="235" t="str">
        <f>"Gasraum Spgswdl. SS1 (Manometer) / "&amp;MID(TRIM(G341),1,7)&amp;CHAR(10)&amp;"SF6 Druck sinkt"</f>
        <v>Gasraum Spgswdl. SS1 (Manometer) / -E1-Q12
SF6 Druck sinkt</v>
      </c>
      <c r="D341" s="80" t="str">
        <f t="shared" si="507"/>
        <v>O</v>
      </c>
      <c r="E341" s="81" t="s">
        <v>286</v>
      </c>
      <c r="F341" s="83" t="s">
        <v>868</v>
      </c>
      <c r="G341" s="82" t="s">
        <v>845</v>
      </c>
      <c r="H341" s="84"/>
      <c r="I341" s="236"/>
      <c r="J341" s="86"/>
      <c r="K341" s="87"/>
      <c r="L341" s="88"/>
      <c r="M341" s="89" t="s">
        <v>563</v>
      </c>
      <c r="N341" s="85"/>
      <c r="O341" s="90"/>
      <c r="P341" s="86"/>
      <c r="Q341" s="86"/>
      <c r="R341" s="91"/>
      <c r="S341" s="92"/>
      <c r="T341" s="90"/>
      <c r="U341" s="90"/>
      <c r="V341" s="86"/>
      <c r="W341" s="93" t="str">
        <f t="shared" ref="W341" si="531">IF(OR(U341="X",V341="x"),AY341&amp;" "&amp;BA341&amp;" " &amp;BC341&amp;CHAR(10)&amp;BD341&amp;BH341,"")</f>
        <v/>
      </c>
      <c r="X341" s="94"/>
      <c r="Y341" s="95"/>
      <c r="Z341" s="96"/>
      <c r="AA341" s="97"/>
      <c r="AB341" s="98" t="s">
        <v>101</v>
      </c>
      <c r="AC341" s="99"/>
      <c r="AD341" s="99"/>
      <c r="AE341" s="97"/>
      <c r="AF341" s="100"/>
      <c r="AG341" s="100"/>
      <c r="AH341" s="100"/>
      <c r="AI341" s="100"/>
      <c r="AJ341" s="101"/>
      <c r="AK341" s="101"/>
      <c r="AL341" s="101"/>
      <c r="AM341" s="101"/>
      <c r="AN341" s="101"/>
      <c r="AO341" s="102"/>
      <c r="AP341" s="103"/>
      <c r="AQ341" s="104"/>
      <c r="AR341" s="102"/>
      <c r="AS341" s="102"/>
      <c r="AT341" s="102"/>
      <c r="AU341" s="105"/>
      <c r="AV341" s="119"/>
      <c r="AW341" s="120" t="str">
        <f t="shared" ref="AW341" si="532">IF(AV341&lt;&gt;"",$AW$7,"")</f>
        <v/>
      </c>
      <c r="AX341" s="120"/>
      <c r="AY341" s="120"/>
      <c r="AZ341" s="120"/>
      <c r="BA341" s="120"/>
      <c r="BB341" s="120" t="str">
        <f t="shared" ref="BB341" si="533">IF(AV341&lt;&gt;"",BA341,"")</f>
        <v/>
      </c>
      <c r="BC341" s="120"/>
      <c r="BD341" s="120"/>
      <c r="BE341" s="120"/>
      <c r="BF341" s="120"/>
      <c r="BG341" s="120"/>
      <c r="BH341" s="110" t="s">
        <v>101</v>
      </c>
      <c r="BI341" s="110" t="s">
        <v>101</v>
      </c>
      <c r="BJ341" s="110" t="s">
        <v>101</v>
      </c>
      <c r="BK341" s="111" t="s">
        <v>101</v>
      </c>
      <c r="BL341" s="241"/>
      <c r="BM341" s="120"/>
      <c r="BN341" s="199"/>
      <c r="BO341" s="215"/>
      <c r="BP341" s="122"/>
      <c r="BQ341" s="122"/>
      <c r="BR341" s="123"/>
      <c r="BS341" s="250"/>
      <c r="BT341" s="115"/>
      <c r="BU341" s="115" t="str">
        <f t="shared" ref="BU341" si="534">IF(AV341&lt;&gt;"",AV341,"")</f>
        <v/>
      </c>
      <c r="BV341" s="115" t="str">
        <f t="shared" ref="BV341" si="535">IF(AV341&lt;&gt;"",$BV$7,"")</f>
        <v/>
      </c>
      <c r="BW341" s="115" t="str">
        <f t="shared" si="506"/>
        <v/>
      </c>
      <c r="BX341" s="120"/>
      <c r="BY341" s="115"/>
      <c r="BZ341" s="120"/>
      <c r="CA341" s="378"/>
      <c r="CB341" s="125"/>
      <c r="CC341" s="380"/>
      <c r="CD341" s="127" t="str">
        <f t="shared" ref="CD341" si="536">IF($AV341&lt;&gt;"",BQ341,"")</f>
        <v/>
      </c>
      <c r="CE341" s="128" t="str">
        <f t="shared" ref="CE341" si="537">IF($AV341&lt;&gt;"",BR341,"")</f>
        <v/>
      </c>
      <c r="CF341" s="259"/>
      <c r="CG341" s="130"/>
      <c r="CH341" s="130" t="str">
        <f t="shared" ref="CH341:CL341" si="538">IF($AV341&lt;&gt;"",BU341,"")</f>
        <v/>
      </c>
      <c r="CI341" s="130" t="str">
        <f t="shared" si="538"/>
        <v/>
      </c>
      <c r="CJ341" s="131" t="str">
        <f t="shared" si="538"/>
        <v/>
      </c>
      <c r="CK341" s="131" t="str">
        <f t="shared" si="538"/>
        <v/>
      </c>
      <c r="CL341" s="132" t="str">
        <f t="shared" si="538"/>
        <v/>
      </c>
    </row>
    <row r="342" spans="1:90" ht="25.5" customHeight="1" x14ac:dyDescent="0.25">
      <c r="A342" s="133" t="s">
        <v>116</v>
      </c>
      <c r="B342" s="271"/>
      <c r="C342" s="235" t="str">
        <f>"Gasraum SST2 (Manometer) / "&amp;MID(TRIM(G342),1,7)&amp;CHAR(10)&amp;"SF6 Druck sinkt"</f>
        <v>Gasraum SST2 (Manometer) / -E1-Q01
SF6 Druck sinkt</v>
      </c>
      <c r="D342" s="80" t="str">
        <f t="shared" si="507"/>
        <v>O</v>
      </c>
      <c r="E342" s="81" t="s">
        <v>286</v>
      </c>
      <c r="F342" s="83" t="s">
        <v>868</v>
      </c>
      <c r="G342" s="82" t="s">
        <v>834</v>
      </c>
      <c r="H342" s="84"/>
      <c r="I342" s="236"/>
      <c r="J342" s="86"/>
      <c r="K342" s="87"/>
      <c r="L342" s="88"/>
      <c r="M342" s="89" t="s">
        <v>566</v>
      </c>
      <c r="N342" s="85"/>
      <c r="O342" s="90"/>
      <c r="P342" s="86"/>
      <c r="Q342" s="86"/>
      <c r="R342" s="91"/>
      <c r="S342" s="92"/>
      <c r="T342" s="90"/>
      <c r="U342" s="90"/>
      <c r="V342" s="86"/>
      <c r="W342" s="93" t="str">
        <f t="shared" si="505"/>
        <v/>
      </c>
      <c r="X342" s="94"/>
      <c r="Y342" s="95"/>
      <c r="Z342" s="96"/>
      <c r="AA342" s="97"/>
      <c r="AB342" s="98" t="s">
        <v>101</v>
      </c>
      <c r="AC342" s="99"/>
      <c r="AD342" s="99"/>
      <c r="AE342" s="97"/>
      <c r="AF342" s="100"/>
      <c r="AG342" s="100"/>
      <c r="AH342" s="100"/>
      <c r="AI342" s="100"/>
      <c r="AJ342" s="101"/>
      <c r="AK342" s="101"/>
      <c r="AL342" s="101"/>
      <c r="AM342" s="101"/>
      <c r="AN342" s="101"/>
      <c r="AO342" s="102"/>
      <c r="AP342" s="103"/>
      <c r="AQ342" s="104"/>
      <c r="AR342" s="102"/>
      <c r="AS342" s="102"/>
      <c r="AT342" s="102"/>
      <c r="AU342" s="105"/>
      <c r="AV342" s="119"/>
      <c r="AW342" s="120" t="str">
        <f t="shared" si="499"/>
        <v/>
      </c>
      <c r="AX342" s="120"/>
      <c r="AY342" s="120"/>
      <c r="AZ342" s="120"/>
      <c r="BA342" s="120"/>
      <c r="BB342" s="120" t="str">
        <f t="shared" si="500"/>
        <v/>
      </c>
      <c r="BC342" s="120"/>
      <c r="BD342" s="120"/>
      <c r="BE342" s="120"/>
      <c r="BF342" s="120"/>
      <c r="BG342" s="120"/>
      <c r="BH342" s="110" t="s">
        <v>101</v>
      </c>
      <c r="BI342" s="110" t="s">
        <v>101</v>
      </c>
      <c r="BJ342" s="110" t="s">
        <v>101</v>
      </c>
      <c r="BK342" s="111" t="s">
        <v>101</v>
      </c>
      <c r="BL342" s="241"/>
      <c r="BM342" s="120"/>
      <c r="BN342" s="199"/>
      <c r="BO342" s="215"/>
      <c r="BP342" s="122"/>
      <c r="BQ342" s="122"/>
      <c r="BR342" s="123"/>
      <c r="BS342" s="250"/>
      <c r="BT342" s="115"/>
      <c r="BU342" s="115" t="str">
        <f t="shared" si="501"/>
        <v/>
      </c>
      <c r="BV342" s="115" t="str">
        <f t="shared" si="502"/>
        <v/>
      </c>
      <c r="BW342" s="115" t="str">
        <f t="shared" si="506"/>
        <v/>
      </c>
      <c r="BX342" s="120"/>
      <c r="BY342" s="115"/>
      <c r="BZ342" s="120"/>
      <c r="CA342" s="124"/>
      <c r="CB342" s="125"/>
      <c r="CC342" s="126"/>
      <c r="CD342" s="127" t="str">
        <f t="shared" si="503"/>
        <v/>
      </c>
      <c r="CE342" s="128" t="str">
        <f t="shared" si="503"/>
        <v/>
      </c>
      <c r="CF342" s="259"/>
      <c r="CG342" s="130"/>
      <c r="CH342" s="130" t="str">
        <f t="shared" si="521"/>
        <v/>
      </c>
      <c r="CI342" s="130" t="str">
        <f t="shared" si="521"/>
        <v/>
      </c>
      <c r="CJ342" s="131" t="str">
        <f t="shared" si="521"/>
        <v/>
      </c>
      <c r="CK342" s="131" t="str">
        <f t="shared" si="521"/>
        <v/>
      </c>
      <c r="CL342" s="132" t="str">
        <f t="shared" si="521"/>
        <v/>
      </c>
    </row>
    <row r="343" spans="1:90" ht="25.5" customHeight="1" x14ac:dyDescent="0.25">
      <c r="A343" s="133" t="s">
        <v>116</v>
      </c>
      <c r="B343" s="271"/>
      <c r="C343" s="235" t="str">
        <f>"Gaszwischenraum SS2 (Manometer) / "&amp;MID(TRIM(G343),1,7)&amp;CHAR(10)&amp;"SF6 Druck sinkt"</f>
        <v>Gaszwischenraum SS2 (Manometer) / -E1-Q01
SF6 Druck sinkt</v>
      </c>
      <c r="D343" s="80" t="str">
        <f t="shared" si="507"/>
        <v>O</v>
      </c>
      <c r="E343" s="81" t="s">
        <v>286</v>
      </c>
      <c r="F343" s="83" t="s">
        <v>868</v>
      </c>
      <c r="G343" s="82" t="s">
        <v>834</v>
      </c>
      <c r="H343" s="84"/>
      <c r="I343" s="236"/>
      <c r="J343" s="86"/>
      <c r="K343" s="87"/>
      <c r="L343" s="88"/>
      <c r="M343" s="89" t="s">
        <v>566</v>
      </c>
      <c r="N343" s="85"/>
      <c r="O343" s="90"/>
      <c r="P343" s="86"/>
      <c r="Q343" s="86"/>
      <c r="R343" s="91"/>
      <c r="S343" s="92"/>
      <c r="T343" s="90"/>
      <c r="U343" s="90"/>
      <c r="V343" s="86"/>
      <c r="W343" s="93" t="str">
        <f t="shared" si="505"/>
        <v/>
      </c>
      <c r="X343" s="94"/>
      <c r="Y343" s="95"/>
      <c r="Z343" s="96"/>
      <c r="AA343" s="97"/>
      <c r="AB343" s="98" t="s">
        <v>101</v>
      </c>
      <c r="AC343" s="99"/>
      <c r="AD343" s="99"/>
      <c r="AE343" s="97"/>
      <c r="AF343" s="100"/>
      <c r="AG343" s="100"/>
      <c r="AH343" s="100"/>
      <c r="AI343" s="100"/>
      <c r="AJ343" s="101"/>
      <c r="AK343" s="101"/>
      <c r="AL343" s="101"/>
      <c r="AM343" s="101"/>
      <c r="AN343" s="101"/>
      <c r="AO343" s="102"/>
      <c r="AP343" s="103"/>
      <c r="AQ343" s="104"/>
      <c r="AR343" s="102"/>
      <c r="AS343" s="102"/>
      <c r="AT343" s="102"/>
      <c r="AU343" s="105"/>
      <c r="AV343" s="119"/>
      <c r="AW343" s="120" t="str">
        <f t="shared" si="499"/>
        <v/>
      </c>
      <c r="AX343" s="120"/>
      <c r="AY343" s="120"/>
      <c r="AZ343" s="120"/>
      <c r="BA343" s="120"/>
      <c r="BB343" s="120" t="str">
        <f t="shared" si="500"/>
        <v/>
      </c>
      <c r="BC343" s="120"/>
      <c r="BD343" s="120"/>
      <c r="BE343" s="120"/>
      <c r="BF343" s="120"/>
      <c r="BG343" s="120"/>
      <c r="BH343" s="110" t="s">
        <v>101</v>
      </c>
      <c r="BI343" s="110" t="s">
        <v>101</v>
      </c>
      <c r="BJ343" s="110" t="s">
        <v>101</v>
      </c>
      <c r="BK343" s="111" t="s">
        <v>101</v>
      </c>
      <c r="BL343" s="241"/>
      <c r="BM343" s="120"/>
      <c r="BN343" s="199"/>
      <c r="BO343" s="215"/>
      <c r="BP343" s="122"/>
      <c r="BQ343" s="122"/>
      <c r="BR343" s="123"/>
      <c r="BS343" s="250"/>
      <c r="BT343" s="115"/>
      <c r="BU343" s="115" t="str">
        <f t="shared" si="501"/>
        <v/>
      </c>
      <c r="BV343" s="115" t="str">
        <f t="shared" si="502"/>
        <v/>
      </c>
      <c r="BW343" s="115" t="str">
        <f t="shared" si="506"/>
        <v/>
      </c>
      <c r="BX343" s="120"/>
      <c r="BY343" s="115"/>
      <c r="BZ343" s="120"/>
      <c r="CA343" s="124"/>
      <c r="CB343" s="125"/>
      <c r="CC343" s="126"/>
      <c r="CD343" s="127" t="str">
        <f t="shared" si="503"/>
        <v/>
      </c>
      <c r="CE343" s="128" t="str">
        <f t="shared" si="503"/>
        <v/>
      </c>
      <c r="CF343" s="259"/>
      <c r="CG343" s="130"/>
      <c r="CH343" s="130" t="str">
        <f t="shared" si="521"/>
        <v/>
      </c>
      <c r="CI343" s="130" t="str">
        <f t="shared" si="521"/>
        <v/>
      </c>
      <c r="CJ343" s="131" t="str">
        <f t="shared" si="521"/>
        <v/>
      </c>
      <c r="CK343" s="131" t="str">
        <f t="shared" si="521"/>
        <v/>
      </c>
      <c r="CL343" s="132" t="str">
        <f t="shared" si="521"/>
        <v/>
      </c>
    </row>
    <row r="344" spans="1:90" ht="25.5" customHeight="1" x14ac:dyDescent="0.25">
      <c r="A344" s="133" t="s">
        <v>116</v>
      </c>
      <c r="B344" s="271"/>
      <c r="C344" s="235" t="str">
        <f>"Gasraum SST2 (Manometer) / "&amp;MID(TRIM(G344),1,7)&amp;CHAR(10)&amp;"SF6 Druck sinkt"</f>
        <v>Gasraum SST2 (Manometer) / -E1-Q02
SF6 Druck sinkt</v>
      </c>
      <c r="D344" s="80" t="str">
        <f t="shared" si="507"/>
        <v>O</v>
      </c>
      <c r="E344" s="81" t="s">
        <v>286</v>
      </c>
      <c r="F344" s="83" t="s">
        <v>868</v>
      </c>
      <c r="G344" s="82" t="s">
        <v>835</v>
      </c>
      <c r="H344" s="84"/>
      <c r="I344" s="236"/>
      <c r="J344" s="86"/>
      <c r="K344" s="87"/>
      <c r="L344" s="88"/>
      <c r="M344" s="89" t="s">
        <v>566</v>
      </c>
      <c r="N344" s="85"/>
      <c r="O344" s="90"/>
      <c r="P344" s="86"/>
      <c r="Q344" s="86"/>
      <c r="R344" s="91"/>
      <c r="S344" s="92"/>
      <c r="T344" s="90"/>
      <c r="U344" s="90"/>
      <c r="V344" s="86"/>
      <c r="W344" s="93" t="str">
        <f t="shared" si="505"/>
        <v/>
      </c>
      <c r="X344" s="94"/>
      <c r="Y344" s="95"/>
      <c r="Z344" s="96"/>
      <c r="AA344" s="97"/>
      <c r="AB344" s="98" t="s">
        <v>101</v>
      </c>
      <c r="AC344" s="99"/>
      <c r="AD344" s="99"/>
      <c r="AE344" s="97"/>
      <c r="AF344" s="100"/>
      <c r="AG344" s="100"/>
      <c r="AH344" s="100"/>
      <c r="AI344" s="100"/>
      <c r="AJ344" s="101"/>
      <c r="AK344" s="101"/>
      <c r="AL344" s="101"/>
      <c r="AM344" s="101"/>
      <c r="AN344" s="101"/>
      <c r="AO344" s="102"/>
      <c r="AP344" s="103"/>
      <c r="AQ344" s="104"/>
      <c r="AR344" s="102"/>
      <c r="AS344" s="102"/>
      <c r="AT344" s="102"/>
      <c r="AU344" s="105"/>
      <c r="AV344" s="119"/>
      <c r="AW344" s="120" t="str">
        <f t="shared" si="499"/>
        <v/>
      </c>
      <c r="AX344" s="120"/>
      <c r="AY344" s="120"/>
      <c r="AZ344" s="120"/>
      <c r="BA344" s="120"/>
      <c r="BB344" s="120" t="str">
        <f t="shared" si="500"/>
        <v/>
      </c>
      <c r="BC344" s="120"/>
      <c r="BD344" s="120"/>
      <c r="BE344" s="120"/>
      <c r="BF344" s="120"/>
      <c r="BG344" s="120"/>
      <c r="BH344" s="110" t="s">
        <v>101</v>
      </c>
      <c r="BI344" s="110" t="s">
        <v>101</v>
      </c>
      <c r="BJ344" s="110" t="s">
        <v>101</v>
      </c>
      <c r="BK344" s="111" t="s">
        <v>101</v>
      </c>
      <c r="BL344" s="241"/>
      <c r="BM344" s="120"/>
      <c r="BN344" s="199"/>
      <c r="BO344" s="215"/>
      <c r="BP344" s="122"/>
      <c r="BQ344" s="122"/>
      <c r="BR344" s="123"/>
      <c r="BS344" s="250"/>
      <c r="BT344" s="115"/>
      <c r="BU344" s="115" t="str">
        <f t="shared" si="501"/>
        <v/>
      </c>
      <c r="BV344" s="115" t="str">
        <f t="shared" si="502"/>
        <v/>
      </c>
      <c r="BW344" s="115" t="str">
        <f t="shared" si="506"/>
        <v/>
      </c>
      <c r="BX344" s="120"/>
      <c r="BY344" s="115"/>
      <c r="BZ344" s="120"/>
      <c r="CA344" s="124"/>
      <c r="CB344" s="125"/>
      <c r="CC344" s="126"/>
      <c r="CD344" s="127" t="str">
        <f t="shared" si="503"/>
        <v/>
      </c>
      <c r="CE344" s="128" t="str">
        <f t="shared" si="503"/>
        <v/>
      </c>
      <c r="CF344" s="259"/>
      <c r="CG344" s="130"/>
      <c r="CH344" s="130" t="str">
        <f t="shared" si="521"/>
        <v/>
      </c>
      <c r="CI344" s="130" t="str">
        <f t="shared" si="521"/>
        <v/>
      </c>
      <c r="CJ344" s="131" t="str">
        <f t="shared" si="521"/>
        <v/>
      </c>
      <c r="CK344" s="131" t="str">
        <f t="shared" si="521"/>
        <v/>
      </c>
      <c r="CL344" s="132" t="str">
        <f t="shared" si="521"/>
        <v/>
      </c>
    </row>
    <row r="345" spans="1:90" ht="25.5" customHeight="1" x14ac:dyDescent="0.25">
      <c r="A345" s="133" t="s">
        <v>116</v>
      </c>
      <c r="B345" s="271"/>
      <c r="C345" s="235" t="str">
        <f>"Gaszwischenraum SS2 (Manometer) / "&amp;MID(TRIM(G345),1,7)&amp;CHAR(10)&amp;"SF6 Druck sinkt"</f>
        <v>Gaszwischenraum SS2 (Manometer) / -E1-Q02
SF6 Druck sinkt</v>
      </c>
      <c r="D345" s="80" t="str">
        <f t="shared" si="507"/>
        <v>O</v>
      </c>
      <c r="E345" s="81" t="s">
        <v>286</v>
      </c>
      <c r="F345" s="83" t="s">
        <v>868</v>
      </c>
      <c r="G345" s="82" t="s">
        <v>835</v>
      </c>
      <c r="H345" s="84"/>
      <c r="I345" s="236"/>
      <c r="J345" s="86"/>
      <c r="K345" s="87"/>
      <c r="L345" s="88"/>
      <c r="M345" s="89" t="s">
        <v>566</v>
      </c>
      <c r="N345" s="85"/>
      <c r="O345" s="90"/>
      <c r="P345" s="86"/>
      <c r="Q345" s="86"/>
      <c r="R345" s="91"/>
      <c r="S345" s="92"/>
      <c r="T345" s="90"/>
      <c r="U345" s="90"/>
      <c r="V345" s="86"/>
      <c r="W345" s="93" t="str">
        <f t="shared" si="505"/>
        <v/>
      </c>
      <c r="X345" s="94"/>
      <c r="Y345" s="95"/>
      <c r="Z345" s="96"/>
      <c r="AA345" s="97"/>
      <c r="AB345" s="98" t="s">
        <v>101</v>
      </c>
      <c r="AC345" s="99"/>
      <c r="AD345" s="99"/>
      <c r="AE345" s="97"/>
      <c r="AF345" s="100"/>
      <c r="AG345" s="100"/>
      <c r="AH345" s="100"/>
      <c r="AI345" s="100"/>
      <c r="AJ345" s="101"/>
      <c r="AK345" s="101"/>
      <c r="AL345" s="101"/>
      <c r="AM345" s="101"/>
      <c r="AN345" s="101"/>
      <c r="AO345" s="102"/>
      <c r="AP345" s="103"/>
      <c r="AQ345" s="104"/>
      <c r="AR345" s="102"/>
      <c r="AS345" s="102"/>
      <c r="AT345" s="102"/>
      <c r="AU345" s="105"/>
      <c r="AV345" s="119"/>
      <c r="AW345" s="120" t="str">
        <f t="shared" si="499"/>
        <v/>
      </c>
      <c r="AX345" s="120"/>
      <c r="AY345" s="120"/>
      <c r="AZ345" s="120"/>
      <c r="BA345" s="120"/>
      <c r="BB345" s="120" t="str">
        <f t="shared" si="500"/>
        <v/>
      </c>
      <c r="BC345" s="120"/>
      <c r="BD345" s="120"/>
      <c r="BE345" s="120"/>
      <c r="BF345" s="120"/>
      <c r="BG345" s="120"/>
      <c r="BH345" s="110" t="s">
        <v>101</v>
      </c>
      <c r="BI345" s="110" t="s">
        <v>101</v>
      </c>
      <c r="BJ345" s="110" t="s">
        <v>101</v>
      </c>
      <c r="BK345" s="111" t="s">
        <v>101</v>
      </c>
      <c r="BL345" s="241"/>
      <c r="BM345" s="120"/>
      <c r="BN345" s="199"/>
      <c r="BO345" s="215"/>
      <c r="BP345" s="122"/>
      <c r="BQ345" s="122"/>
      <c r="BR345" s="123"/>
      <c r="BS345" s="250"/>
      <c r="BT345" s="115"/>
      <c r="BU345" s="115" t="str">
        <f t="shared" si="501"/>
        <v/>
      </c>
      <c r="BV345" s="115" t="str">
        <f t="shared" si="502"/>
        <v/>
      </c>
      <c r="BW345" s="115" t="str">
        <f t="shared" si="506"/>
        <v/>
      </c>
      <c r="BX345" s="120"/>
      <c r="BY345" s="115"/>
      <c r="BZ345" s="120"/>
      <c r="CA345" s="124"/>
      <c r="CB345" s="125"/>
      <c r="CC345" s="126"/>
      <c r="CD345" s="127" t="str">
        <f t="shared" si="503"/>
        <v/>
      </c>
      <c r="CE345" s="128" t="str">
        <f t="shared" si="503"/>
        <v/>
      </c>
      <c r="CF345" s="259"/>
      <c r="CG345" s="130"/>
      <c r="CH345" s="130" t="str">
        <f t="shared" si="521"/>
        <v/>
      </c>
      <c r="CI345" s="130" t="str">
        <f t="shared" si="521"/>
        <v/>
      </c>
      <c r="CJ345" s="131" t="str">
        <f t="shared" si="521"/>
        <v/>
      </c>
      <c r="CK345" s="131" t="str">
        <f t="shared" si="521"/>
        <v/>
      </c>
      <c r="CL345" s="132" t="str">
        <f t="shared" si="521"/>
        <v/>
      </c>
    </row>
    <row r="346" spans="1:90" ht="25.5" customHeight="1" x14ac:dyDescent="0.25">
      <c r="A346" s="133" t="s">
        <v>116</v>
      </c>
      <c r="B346" s="271"/>
      <c r="C346" s="235" t="str">
        <f>"Gasraum SST2 (Manometer) / "&amp;MID(TRIM(G346),1,7)&amp;CHAR(10)&amp;"SF6 Druck sinkt"</f>
        <v>Gasraum SST2 (Manometer) / -E1-Q03
SF6 Druck sinkt</v>
      </c>
      <c r="D346" s="80" t="str">
        <f t="shared" si="507"/>
        <v>O</v>
      </c>
      <c r="E346" s="81" t="s">
        <v>286</v>
      </c>
      <c r="F346" s="83" t="s">
        <v>868</v>
      </c>
      <c r="G346" s="82" t="s">
        <v>836</v>
      </c>
      <c r="H346" s="84"/>
      <c r="I346" s="236"/>
      <c r="J346" s="86"/>
      <c r="K346" s="87"/>
      <c r="L346" s="88"/>
      <c r="M346" s="89" t="s">
        <v>566</v>
      </c>
      <c r="N346" s="85"/>
      <c r="O346" s="90"/>
      <c r="P346" s="86"/>
      <c r="Q346" s="86"/>
      <c r="R346" s="91"/>
      <c r="S346" s="92"/>
      <c r="T346" s="90"/>
      <c r="U346" s="90"/>
      <c r="V346" s="86"/>
      <c r="W346" s="93" t="str">
        <f t="shared" si="505"/>
        <v/>
      </c>
      <c r="X346" s="94"/>
      <c r="Y346" s="95"/>
      <c r="Z346" s="96"/>
      <c r="AA346" s="97"/>
      <c r="AB346" s="98" t="s">
        <v>101</v>
      </c>
      <c r="AC346" s="99"/>
      <c r="AD346" s="99"/>
      <c r="AE346" s="97"/>
      <c r="AF346" s="100"/>
      <c r="AG346" s="100"/>
      <c r="AH346" s="100"/>
      <c r="AI346" s="100"/>
      <c r="AJ346" s="101"/>
      <c r="AK346" s="101"/>
      <c r="AL346" s="101"/>
      <c r="AM346" s="101"/>
      <c r="AN346" s="101"/>
      <c r="AO346" s="102"/>
      <c r="AP346" s="103"/>
      <c r="AQ346" s="104"/>
      <c r="AR346" s="102"/>
      <c r="AS346" s="102"/>
      <c r="AT346" s="102"/>
      <c r="AU346" s="105"/>
      <c r="AV346" s="119"/>
      <c r="AW346" s="120" t="str">
        <f t="shared" si="499"/>
        <v/>
      </c>
      <c r="AX346" s="120"/>
      <c r="AY346" s="120"/>
      <c r="AZ346" s="120"/>
      <c r="BA346" s="120"/>
      <c r="BB346" s="120" t="str">
        <f t="shared" si="500"/>
        <v/>
      </c>
      <c r="BC346" s="120"/>
      <c r="BD346" s="120"/>
      <c r="BE346" s="120"/>
      <c r="BF346" s="120"/>
      <c r="BG346" s="120"/>
      <c r="BH346" s="110" t="s">
        <v>101</v>
      </c>
      <c r="BI346" s="110" t="s">
        <v>101</v>
      </c>
      <c r="BJ346" s="110" t="s">
        <v>101</v>
      </c>
      <c r="BK346" s="111" t="s">
        <v>101</v>
      </c>
      <c r="BL346" s="241"/>
      <c r="BM346" s="120"/>
      <c r="BN346" s="199"/>
      <c r="BO346" s="215"/>
      <c r="BP346" s="122"/>
      <c r="BQ346" s="122"/>
      <c r="BR346" s="123"/>
      <c r="BS346" s="250"/>
      <c r="BT346" s="115"/>
      <c r="BU346" s="115" t="str">
        <f t="shared" si="501"/>
        <v/>
      </c>
      <c r="BV346" s="115" t="str">
        <f t="shared" si="502"/>
        <v/>
      </c>
      <c r="BW346" s="115" t="str">
        <f t="shared" si="506"/>
        <v/>
      </c>
      <c r="BX346" s="120"/>
      <c r="BY346" s="115"/>
      <c r="BZ346" s="120"/>
      <c r="CA346" s="124"/>
      <c r="CB346" s="125"/>
      <c r="CC346" s="126"/>
      <c r="CD346" s="127" t="str">
        <f t="shared" si="503"/>
        <v/>
      </c>
      <c r="CE346" s="128" t="str">
        <f t="shared" si="503"/>
        <v/>
      </c>
      <c r="CF346" s="259"/>
      <c r="CG346" s="130"/>
      <c r="CH346" s="130" t="str">
        <f t="shared" si="521"/>
        <v/>
      </c>
      <c r="CI346" s="130" t="str">
        <f t="shared" si="521"/>
        <v/>
      </c>
      <c r="CJ346" s="131" t="str">
        <f t="shared" si="521"/>
        <v/>
      </c>
      <c r="CK346" s="131" t="str">
        <f t="shared" si="521"/>
        <v/>
      </c>
      <c r="CL346" s="132" t="str">
        <f t="shared" si="521"/>
        <v/>
      </c>
    </row>
    <row r="347" spans="1:90" ht="25.5" customHeight="1" x14ac:dyDescent="0.25">
      <c r="A347" s="133" t="s">
        <v>116</v>
      </c>
      <c r="B347" s="271"/>
      <c r="C347" s="235" t="str">
        <f>"Gaszwischenraum SS2 (Manometer) / "&amp;MID(TRIM(G347),1,7)&amp;CHAR(10)&amp;"SF6 Druck sinkt"</f>
        <v>Gaszwischenraum SS2 (Manometer) / -E1-Q03
SF6 Druck sinkt</v>
      </c>
      <c r="D347" s="80" t="str">
        <f t="shared" si="507"/>
        <v>O</v>
      </c>
      <c r="E347" s="81" t="s">
        <v>286</v>
      </c>
      <c r="F347" s="83" t="s">
        <v>868</v>
      </c>
      <c r="G347" s="82" t="s">
        <v>836</v>
      </c>
      <c r="H347" s="84"/>
      <c r="I347" s="236"/>
      <c r="J347" s="86"/>
      <c r="K347" s="87"/>
      <c r="L347" s="88"/>
      <c r="M347" s="89" t="s">
        <v>566</v>
      </c>
      <c r="N347" s="85"/>
      <c r="O347" s="90"/>
      <c r="P347" s="86"/>
      <c r="Q347" s="86"/>
      <c r="R347" s="91"/>
      <c r="S347" s="92"/>
      <c r="T347" s="90"/>
      <c r="U347" s="90"/>
      <c r="V347" s="86"/>
      <c r="W347" s="93" t="str">
        <f t="shared" si="505"/>
        <v/>
      </c>
      <c r="X347" s="94"/>
      <c r="Y347" s="95"/>
      <c r="Z347" s="96"/>
      <c r="AA347" s="97"/>
      <c r="AB347" s="98" t="s">
        <v>101</v>
      </c>
      <c r="AC347" s="99"/>
      <c r="AD347" s="99"/>
      <c r="AE347" s="97"/>
      <c r="AF347" s="100"/>
      <c r="AG347" s="100"/>
      <c r="AH347" s="100"/>
      <c r="AI347" s="100"/>
      <c r="AJ347" s="101"/>
      <c r="AK347" s="101"/>
      <c r="AL347" s="101"/>
      <c r="AM347" s="101"/>
      <c r="AN347" s="101"/>
      <c r="AO347" s="102"/>
      <c r="AP347" s="103"/>
      <c r="AQ347" s="104"/>
      <c r="AR347" s="102"/>
      <c r="AS347" s="102"/>
      <c r="AT347" s="102"/>
      <c r="AU347" s="105"/>
      <c r="AV347" s="119"/>
      <c r="AW347" s="120" t="str">
        <f t="shared" si="499"/>
        <v/>
      </c>
      <c r="AX347" s="120"/>
      <c r="AY347" s="120"/>
      <c r="AZ347" s="120"/>
      <c r="BA347" s="120"/>
      <c r="BB347" s="120" t="str">
        <f t="shared" si="500"/>
        <v/>
      </c>
      <c r="BC347" s="120"/>
      <c r="BD347" s="120"/>
      <c r="BE347" s="120"/>
      <c r="BF347" s="120"/>
      <c r="BG347" s="120"/>
      <c r="BH347" s="110" t="s">
        <v>101</v>
      </c>
      <c r="BI347" s="110" t="s">
        <v>101</v>
      </c>
      <c r="BJ347" s="110" t="s">
        <v>101</v>
      </c>
      <c r="BK347" s="111" t="s">
        <v>101</v>
      </c>
      <c r="BL347" s="241"/>
      <c r="BM347" s="120"/>
      <c r="BN347" s="199"/>
      <c r="BO347" s="215"/>
      <c r="BP347" s="122"/>
      <c r="BQ347" s="122"/>
      <c r="BR347" s="123"/>
      <c r="BS347" s="250"/>
      <c r="BT347" s="115"/>
      <c r="BU347" s="115" t="str">
        <f t="shared" si="501"/>
        <v/>
      </c>
      <c r="BV347" s="115" t="str">
        <f t="shared" si="502"/>
        <v/>
      </c>
      <c r="BW347" s="115" t="str">
        <f t="shared" si="506"/>
        <v/>
      </c>
      <c r="BX347" s="120"/>
      <c r="BY347" s="115"/>
      <c r="BZ347" s="120"/>
      <c r="CA347" s="124"/>
      <c r="CB347" s="125"/>
      <c r="CC347" s="126"/>
      <c r="CD347" s="127" t="str">
        <f t="shared" si="503"/>
        <v/>
      </c>
      <c r="CE347" s="128" t="str">
        <f t="shared" si="503"/>
        <v/>
      </c>
      <c r="CF347" s="259"/>
      <c r="CG347" s="130"/>
      <c r="CH347" s="130" t="str">
        <f t="shared" si="521"/>
        <v/>
      </c>
      <c r="CI347" s="130" t="str">
        <f t="shared" si="521"/>
        <v/>
      </c>
      <c r="CJ347" s="131" t="str">
        <f t="shared" si="521"/>
        <v/>
      </c>
      <c r="CK347" s="131" t="str">
        <f t="shared" si="521"/>
        <v/>
      </c>
      <c r="CL347" s="132" t="str">
        <f t="shared" si="521"/>
        <v/>
      </c>
    </row>
    <row r="348" spans="1:90" ht="25.5" customHeight="1" x14ac:dyDescent="0.25">
      <c r="A348" s="133" t="s">
        <v>116</v>
      </c>
      <c r="B348" s="271"/>
      <c r="C348" s="235" t="str">
        <f>"Gasraum SST2 (Manometer) / "&amp;MID(TRIM(G348),1,7)&amp;CHAR(10)&amp;"SF6 Druck sinkt"</f>
        <v>Gasraum SST2 (Manometer) / -E1-Q04
SF6 Druck sinkt</v>
      </c>
      <c r="D348" s="80" t="str">
        <f t="shared" si="507"/>
        <v>O</v>
      </c>
      <c r="E348" s="81" t="s">
        <v>286</v>
      </c>
      <c r="F348" s="83" t="s">
        <v>868</v>
      </c>
      <c r="G348" s="82" t="s">
        <v>837</v>
      </c>
      <c r="H348" s="84"/>
      <c r="I348" s="236"/>
      <c r="J348" s="86"/>
      <c r="K348" s="87"/>
      <c r="L348" s="88"/>
      <c r="M348" s="89" t="s">
        <v>566</v>
      </c>
      <c r="N348" s="85"/>
      <c r="O348" s="90"/>
      <c r="P348" s="86"/>
      <c r="Q348" s="86"/>
      <c r="R348" s="91"/>
      <c r="S348" s="92"/>
      <c r="T348" s="90"/>
      <c r="U348" s="90"/>
      <c r="V348" s="86"/>
      <c r="W348" s="93" t="str">
        <f t="shared" si="505"/>
        <v/>
      </c>
      <c r="X348" s="94"/>
      <c r="Y348" s="95"/>
      <c r="Z348" s="96"/>
      <c r="AA348" s="97"/>
      <c r="AB348" s="98" t="s">
        <v>101</v>
      </c>
      <c r="AC348" s="99"/>
      <c r="AD348" s="99"/>
      <c r="AE348" s="97"/>
      <c r="AF348" s="100"/>
      <c r="AG348" s="100"/>
      <c r="AH348" s="100"/>
      <c r="AI348" s="100"/>
      <c r="AJ348" s="101"/>
      <c r="AK348" s="101"/>
      <c r="AL348" s="101"/>
      <c r="AM348" s="101"/>
      <c r="AN348" s="101"/>
      <c r="AO348" s="102"/>
      <c r="AP348" s="103"/>
      <c r="AQ348" s="104"/>
      <c r="AR348" s="102"/>
      <c r="AS348" s="102"/>
      <c r="AT348" s="102"/>
      <c r="AU348" s="105"/>
      <c r="AV348" s="119"/>
      <c r="AW348" s="120" t="str">
        <f t="shared" si="499"/>
        <v/>
      </c>
      <c r="AX348" s="120"/>
      <c r="AY348" s="120"/>
      <c r="AZ348" s="120"/>
      <c r="BA348" s="120"/>
      <c r="BB348" s="120" t="str">
        <f t="shared" si="500"/>
        <v/>
      </c>
      <c r="BC348" s="120"/>
      <c r="BD348" s="120"/>
      <c r="BE348" s="120"/>
      <c r="BF348" s="120"/>
      <c r="BG348" s="120"/>
      <c r="BH348" s="110" t="s">
        <v>101</v>
      </c>
      <c r="BI348" s="110" t="s">
        <v>101</v>
      </c>
      <c r="BJ348" s="110" t="s">
        <v>101</v>
      </c>
      <c r="BK348" s="111" t="s">
        <v>101</v>
      </c>
      <c r="BL348" s="241"/>
      <c r="BM348" s="120"/>
      <c r="BN348" s="199"/>
      <c r="BO348" s="215"/>
      <c r="BP348" s="122"/>
      <c r="BQ348" s="122"/>
      <c r="BR348" s="123"/>
      <c r="BS348" s="250"/>
      <c r="BT348" s="115"/>
      <c r="BU348" s="115" t="str">
        <f t="shared" si="501"/>
        <v/>
      </c>
      <c r="BV348" s="115" t="str">
        <f t="shared" si="502"/>
        <v/>
      </c>
      <c r="BW348" s="115" t="str">
        <f t="shared" si="506"/>
        <v/>
      </c>
      <c r="BX348" s="120"/>
      <c r="BY348" s="115"/>
      <c r="BZ348" s="120"/>
      <c r="CA348" s="124"/>
      <c r="CB348" s="125"/>
      <c r="CC348" s="126"/>
      <c r="CD348" s="127" t="str">
        <f t="shared" si="503"/>
        <v/>
      </c>
      <c r="CE348" s="128" t="str">
        <f t="shared" si="503"/>
        <v/>
      </c>
      <c r="CF348" s="259"/>
      <c r="CG348" s="130"/>
      <c r="CH348" s="130" t="str">
        <f t="shared" si="521"/>
        <v/>
      </c>
      <c r="CI348" s="130" t="str">
        <f t="shared" si="521"/>
        <v/>
      </c>
      <c r="CJ348" s="131" t="str">
        <f t="shared" si="521"/>
        <v/>
      </c>
      <c r="CK348" s="131" t="str">
        <f t="shared" si="521"/>
        <v/>
      </c>
      <c r="CL348" s="132" t="str">
        <f t="shared" si="521"/>
        <v/>
      </c>
    </row>
    <row r="349" spans="1:90" ht="25.5" customHeight="1" x14ac:dyDescent="0.25">
      <c r="A349" s="133" t="s">
        <v>116</v>
      </c>
      <c r="B349" s="271"/>
      <c r="C349" s="235" t="str">
        <f>"Gaszwischenraum SS2 (Manometer) / "&amp;MID(TRIM(G349),1,7)&amp;CHAR(10)&amp;"SF6 Druck sinkt"</f>
        <v>Gaszwischenraum SS2 (Manometer) / -E1-Q04
SF6 Druck sinkt</v>
      </c>
      <c r="D349" s="80" t="str">
        <f t="shared" si="507"/>
        <v>O</v>
      </c>
      <c r="E349" s="81" t="s">
        <v>286</v>
      </c>
      <c r="F349" s="83" t="s">
        <v>868</v>
      </c>
      <c r="G349" s="82" t="s">
        <v>837</v>
      </c>
      <c r="H349" s="84"/>
      <c r="I349" s="236"/>
      <c r="J349" s="86"/>
      <c r="K349" s="87"/>
      <c r="L349" s="88"/>
      <c r="M349" s="89" t="s">
        <v>566</v>
      </c>
      <c r="N349" s="85"/>
      <c r="O349" s="90"/>
      <c r="P349" s="86"/>
      <c r="Q349" s="86"/>
      <c r="R349" s="91"/>
      <c r="S349" s="92"/>
      <c r="T349" s="90"/>
      <c r="U349" s="90"/>
      <c r="V349" s="86"/>
      <c r="W349" s="93" t="str">
        <f t="shared" si="505"/>
        <v/>
      </c>
      <c r="X349" s="94"/>
      <c r="Y349" s="95"/>
      <c r="Z349" s="96"/>
      <c r="AA349" s="97"/>
      <c r="AB349" s="98" t="s">
        <v>101</v>
      </c>
      <c r="AC349" s="99"/>
      <c r="AD349" s="99"/>
      <c r="AE349" s="97"/>
      <c r="AF349" s="100"/>
      <c r="AG349" s="100"/>
      <c r="AH349" s="100"/>
      <c r="AI349" s="100"/>
      <c r="AJ349" s="101"/>
      <c r="AK349" s="101"/>
      <c r="AL349" s="101"/>
      <c r="AM349" s="101"/>
      <c r="AN349" s="101"/>
      <c r="AO349" s="102"/>
      <c r="AP349" s="103"/>
      <c r="AQ349" s="104"/>
      <c r="AR349" s="102"/>
      <c r="AS349" s="102"/>
      <c r="AT349" s="102"/>
      <c r="AU349" s="105"/>
      <c r="AV349" s="119"/>
      <c r="AW349" s="120" t="str">
        <f t="shared" si="499"/>
        <v/>
      </c>
      <c r="AX349" s="120"/>
      <c r="AY349" s="120"/>
      <c r="AZ349" s="120"/>
      <c r="BA349" s="120"/>
      <c r="BB349" s="120" t="str">
        <f t="shared" si="500"/>
        <v/>
      </c>
      <c r="BC349" s="120"/>
      <c r="BD349" s="120"/>
      <c r="BE349" s="120"/>
      <c r="BF349" s="120"/>
      <c r="BG349" s="120"/>
      <c r="BH349" s="110" t="s">
        <v>101</v>
      </c>
      <c r="BI349" s="110" t="s">
        <v>101</v>
      </c>
      <c r="BJ349" s="110" t="s">
        <v>101</v>
      </c>
      <c r="BK349" s="111" t="s">
        <v>101</v>
      </c>
      <c r="BL349" s="241"/>
      <c r="BM349" s="120"/>
      <c r="BN349" s="199"/>
      <c r="BO349" s="215"/>
      <c r="BP349" s="122"/>
      <c r="BQ349" s="122"/>
      <c r="BR349" s="123"/>
      <c r="BS349" s="250"/>
      <c r="BT349" s="115"/>
      <c r="BU349" s="115" t="str">
        <f t="shared" si="501"/>
        <v/>
      </c>
      <c r="BV349" s="115" t="str">
        <f t="shared" si="502"/>
        <v/>
      </c>
      <c r="BW349" s="115" t="str">
        <f t="shared" si="506"/>
        <v/>
      </c>
      <c r="BX349" s="120"/>
      <c r="BY349" s="115"/>
      <c r="BZ349" s="120"/>
      <c r="CA349" s="124"/>
      <c r="CB349" s="125"/>
      <c r="CC349" s="126"/>
      <c r="CD349" s="127" t="str">
        <f t="shared" si="503"/>
        <v/>
      </c>
      <c r="CE349" s="128" t="str">
        <f t="shared" si="503"/>
        <v/>
      </c>
      <c r="CF349" s="259"/>
      <c r="CG349" s="130"/>
      <c r="CH349" s="130" t="str">
        <f t="shared" si="521"/>
        <v/>
      </c>
      <c r="CI349" s="130" t="str">
        <f t="shared" si="521"/>
        <v/>
      </c>
      <c r="CJ349" s="131" t="str">
        <f t="shared" si="521"/>
        <v/>
      </c>
      <c r="CK349" s="131" t="str">
        <f t="shared" si="521"/>
        <v/>
      </c>
      <c r="CL349" s="132" t="str">
        <f t="shared" si="521"/>
        <v/>
      </c>
    </row>
    <row r="350" spans="1:90" ht="25.5" customHeight="1" x14ac:dyDescent="0.25">
      <c r="A350" s="133" t="s">
        <v>116</v>
      </c>
      <c r="B350" s="271"/>
      <c r="C350" s="235" t="str">
        <f>"Gasraum SST2 (Manometer) / "&amp;MID(TRIM(G350),1,7)&amp;CHAR(10)&amp;"SF6 Druck sinkt"</f>
        <v>Gasraum SST2 (Manometer) / -E1-Q05
SF6 Druck sinkt</v>
      </c>
      <c r="D350" s="80" t="str">
        <f t="shared" si="507"/>
        <v>O</v>
      </c>
      <c r="E350" s="81" t="s">
        <v>286</v>
      </c>
      <c r="F350" s="83" t="s">
        <v>868</v>
      </c>
      <c r="G350" s="82" t="s">
        <v>838</v>
      </c>
      <c r="H350" s="84"/>
      <c r="I350" s="236"/>
      <c r="J350" s="86"/>
      <c r="K350" s="87"/>
      <c r="L350" s="88"/>
      <c r="M350" s="89" t="s">
        <v>566</v>
      </c>
      <c r="N350" s="85"/>
      <c r="O350" s="90"/>
      <c r="P350" s="86"/>
      <c r="Q350" s="86"/>
      <c r="R350" s="91"/>
      <c r="S350" s="92"/>
      <c r="T350" s="90"/>
      <c r="U350" s="90"/>
      <c r="V350" s="86"/>
      <c r="W350" s="93" t="str">
        <f t="shared" si="505"/>
        <v/>
      </c>
      <c r="X350" s="94"/>
      <c r="Y350" s="95"/>
      <c r="Z350" s="96"/>
      <c r="AA350" s="97"/>
      <c r="AB350" s="98" t="s">
        <v>101</v>
      </c>
      <c r="AC350" s="99"/>
      <c r="AD350" s="99"/>
      <c r="AE350" s="97"/>
      <c r="AF350" s="100"/>
      <c r="AG350" s="100"/>
      <c r="AH350" s="100"/>
      <c r="AI350" s="100"/>
      <c r="AJ350" s="101"/>
      <c r="AK350" s="101"/>
      <c r="AL350" s="101"/>
      <c r="AM350" s="101"/>
      <c r="AN350" s="101"/>
      <c r="AO350" s="102"/>
      <c r="AP350" s="103"/>
      <c r="AQ350" s="104"/>
      <c r="AR350" s="102"/>
      <c r="AS350" s="102"/>
      <c r="AT350" s="102"/>
      <c r="AU350" s="105"/>
      <c r="AV350" s="119"/>
      <c r="AW350" s="120" t="str">
        <f t="shared" si="499"/>
        <v/>
      </c>
      <c r="AX350" s="120"/>
      <c r="AY350" s="120"/>
      <c r="AZ350" s="120"/>
      <c r="BA350" s="120"/>
      <c r="BB350" s="120" t="str">
        <f t="shared" si="500"/>
        <v/>
      </c>
      <c r="BC350" s="120"/>
      <c r="BD350" s="120"/>
      <c r="BE350" s="120"/>
      <c r="BF350" s="120"/>
      <c r="BG350" s="120"/>
      <c r="BH350" s="110" t="s">
        <v>101</v>
      </c>
      <c r="BI350" s="110" t="s">
        <v>101</v>
      </c>
      <c r="BJ350" s="110" t="s">
        <v>101</v>
      </c>
      <c r="BK350" s="111" t="s">
        <v>101</v>
      </c>
      <c r="BL350" s="241"/>
      <c r="BM350" s="120"/>
      <c r="BN350" s="199"/>
      <c r="BO350" s="215"/>
      <c r="BP350" s="122"/>
      <c r="BQ350" s="122"/>
      <c r="BR350" s="123"/>
      <c r="BS350" s="250"/>
      <c r="BT350" s="115"/>
      <c r="BU350" s="115" t="str">
        <f t="shared" si="501"/>
        <v/>
      </c>
      <c r="BV350" s="115" t="str">
        <f t="shared" si="502"/>
        <v/>
      </c>
      <c r="BW350" s="115" t="str">
        <f t="shared" si="506"/>
        <v/>
      </c>
      <c r="BX350" s="120"/>
      <c r="BY350" s="115"/>
      <c r="BZ350" s="120"/>
      <c r="CA350" s="124"/>
      <c r="CB350" s="125"/>
      <c r="CC350" s="126"/>
      <c r="CD350" s="127" t="str">
        <f t="shared" si="503"/>
        <v/>
      </c>
      <c r="CE350" s="128" t="str">
        <f t="shared" si="503"/>
        <v/>
      </c>
      <c r="CF350" s="259"/>
      <c r="CG350" s="130"/>
      <c r="CH350" s="130" t="str">
        <f t="shared" si="521"/>
        <v/>
      </c>
      <c r="CI350" s="130" t="str">
        <f t="shared" si="521"/>
        <v/>
      </c>
      <c r="CJ350" s="131" t="str">
        <f t="shared" si="521"/>
        <v/>
      </c>
      <c r="CK350" s="131" t="str">
        <f t="shared" si="521"/>
        <v/>
      </c>
      <c r="CL350" s="132" t="str">
        <f t="shared" si="521"/>
        <v/>
      </c>
    </row>
    <row r="351" spans="1:90" ht="25.5" customHeight="1" x14ac:dyDescent="0.25">
      <c r="A351" s="133" t="s">
        <v>116</v>
      </c>
      <c r="B351" s="271"/>
      <c r="C351" s="235" t="str">
        <f>"Gaszwischenraum SS2 (Manometer) / "&amp;MID(TRIM(G351),1,7)&amp;CHAR(10)&amp;"SF6 Druck sinkt"</f>
        <v>Gaszwischenraum SS2 (Manometer) / -E1-Q05
SF6 Druck sinkt</v>
      </c>
      <c r="D351" s="80" t="str">
        <f t="shared" si="507"/>
        <v>O</v>
      </c>
      <c r="E351" s="81" t="s">
        <v>286</v>
      </c>
      <c r="F351" s="83" t="s">
        <v>868</v>
      </c>
      <c r="G351" s="82" t="s">
        <v>838</v>
      </c>
      <c r="H351" s="84"/>
      <c r="I351" s="236"/>
      <c r="J351" s="86"/>
      <c r="K351" s="87"/>
      <c r="L351" s="88"/>
      <c r="M351" s="89" t="s">
        <v>566</v>
      </c>
      <c r="N351" s="85"/>
      <c r="O351" s="90"/>
      <c r="P351" s="86"/>
      <c r="Q351" s="86"/>
      <c r="R351" s="91"/>
      <c r="S351" s="92"/>
      <c r="T351" s="90"/>
      <c r="U351" s="90"/>
      <c r="V351" s="86"/>
      <c r="W351" s="93" t="str">
        <f t="shared" si="505"/>
        <v/>
      </c>
      <c r="X351" s="94"/>
      <c r="Y351" s="95"/>
      <c r="Z351" s="96"/>
      <c r="AA351" s="97"/>
      <c r="AB351" s="98" t="s">
        <v>101</v>
      </c>
      <c r="AC351" s="99"/>
      <c r="AD351" s="99"/>
      <c r="AE351" s="97"/>
      <c r="AF351" s="100"/>
      <c r="AG351" s="100"/>
      <c r="AH351" s="100"/>
      <c r="AI351" s="100"/>
      <c r="AJ351" s="101"/>
      <c r="AK351" s="101"/>
      <c r="AL351" s="101"/>
      <c r="AM351" s="101"/>
      <c r="AN351" s="101"/>
      <c r="AO351" s="102"/>
      <c r="AP351" s="103"/>
      <c r="AQ351" s="104"/>
      <c r="AR351" s="102"/>
      <c r="AS351" s="102"/>
      <c r="AT351" s="102"/>
      <c r="AU351" s="105"/>
      <c r="AV351" s="119"/>
      <c r="AW351" s="120" t="str">
        <f t="shared" si="499"/>
        <v/>
      </c>
      <c r="AX351" s="120"/>
      <c r="AY351" s="120"/>
      <c r="AZ351" s="120"/>
      <c r="BA351" s="120"/>
      <c r="BB351" s="120" t="str">
        <f t="shared" si="500"/>
        <v/>
      </c>
      <c r="BC351" s="120"/>
      <c r="BD351" s="120"/>
      <c r="BE351" s="120"/>
      <c r="BF351" s="120"/>
      <c r="BG351" s="120"/>
      <c r="BH351" s="110" t="s">
        <v>101</v>
      </c>
      <c r="BI351" s="110" t="s">
        <v>101</v>
      </c>
      <c r="BJ351" s="110" t="s">
        <v>101</v>
      </c>
      <c r="BK351" s="111" t="s">
        <v>101</v>
      </c>
      <c r="BL351" s="241"/>
      <c r="BM351" s="120"/>
      <c r="BN351" s="199"/>
      <c r="BO351" s="215"/>
      <c r="BP351" s="122"/>
      <c r="BQ351" s="122"/>
      <c r="BR351" s="123"/>
      <c r="BS351" s="250"/>
      <c r="BT351" s="115"/>
      <c r="BU351" s="115" t="str">
        <f t="shared" si="501"/>
        <v/>
      </c>
      <c r="BV351" s="115" t="str">
        <f t="shared" si="502"/>
        <v/>
      </c>
      <c r="BW351" s="115" t="str">
        <f t="shared" si="506"/>
        <v/>
      </c>
      <c r="BX351" s="120"/>
      <c r="BY351" s="115"/>
      <c r="BZ351" s="120"/>
      <c r="CA351" s="124"/>
      <c r="CB351" s="125"/>
      <c r="CC351" s="126"/>
      <c r="CD351" s="127" t="str">
        <f t="shared" si="503"/>
        <v/>
      </c>
      <c r="CE351" s="128" t="str">
        <f t="shared" si="503"/>
        <v/>
      </c>
      <c r="CF351" s="259"/>
      <c r="CG351" s="130"/>
      <c r="CH351" s="130" t="str">
        <f t="shared" si="521"/>
        <v/>
      </c>
      <c r="CI351" s="130" t="str">
        <f t="shared" si="521"/>
        <v/>
      </c>
      <c r="CJ351" s="131" t="str">
        <f t="shared" si="521"/>
        <v/>
      </c>
      <c r="CK351" s="131" t="str">
        <f t="shared" si="521"/>
        <v/>
      </c>
      <c r="CL351" s="132" t="str">
        <f t="shared" si="521"/>
        <v/>
      </c>
    </row>
    <row r="352" spans="1:90" ht="25.5" customHeight="1" x14ac:dyDescent="0.25">
      <c r="A352" s="133" t="s">
        <v>116</v>
      </c>
      <c r="B352" s="271"/>
      <c r="C352" s="235" t="str">
        <f>"Gasraum SST2 (Manometer) / "&amp;MID(TRIM(G352),1,7)&amp;CHAR(10)&amp;"SF6 Druck sinkt"</f>
        <v>Gasraum SST2 (Manometer) / -E1-Q06
SF6 Druck sinkt</v>
      </c>
      <c r="D352" s="80" t="str">
        <f t="shared" si="507"/>
        <v>O</v>
      </c>
      <c r="E352" s="81" t="s">
        <v>286</v>
      </c>
      <c r="F352" s="83" t="s">
        <v>868</v>
      </c>
      <c r="G352" s="82" t="s">
        <v>839</v>
      </c>
      <c r="H352" s="84"/>
      <c r="I352" s="236"/>
      <c r="J352" s="86"/>
      <c r="K352" s="87"/>
      <c r="L352" s="88"/>
      <c r="M352" s="89" t="s">
        <v>566</v>
      </c>
      <c r="N352" s="85"/>
      <c r="O352" s="90"/>
      <c r="P352" s="86"/>
      <c r="Q352" s="86"/>
      <c r="R352" s="91"/>
      <c r="S352" s="92"/>
      <c r="T352" s="90"/>
      <c r="U352" s="90"/>
      <c r="V352" s="86"/>
      <c r="W352" s="93" t="str">
        <f t="shared" si="505"/>
        <v/>
      </c>
      <c r="X352" s="94"/>
      <c r="Y352" s="95"/>
      <c r="Z352" s="96"/>
      <c r="AA352" s="97"/>
      <c r="AB352" s="98" t="s">
        <v>101</v>
      </c>
      <c r="AC352" s="99"/>
      <c r="AD352" s="99"/>
      <c r="AE352" s="97"/>
      <c r="AF352" s="100"/>
      <c r="AG352" s="100"/>
      <c r="AH352" s="100"/>
      <c r="AI352" s="100"/>
      <c r="AJ352" s="101"/>
      <c r="AK352" s="101"/>
      <c r="AL352" s="101"/>
      <c r="AM352" s="101"/>
      <c r="AN352" s="101"/>
      <c r="AO352" s="102"/>
      <c r="AP352" s="103"/>
      <c r="AQ352" s="104"/>
      <c r="AR352" s="102"/>
      <c r="AS352" s="102"/>
      <c r="AT352" s="102"/>
      <c r="AU352" s="105"/>
      <c r="AV352" s="119"/>
      <c r="AW352" s="120" t="str">
        <f t="shared" si="499"/>
        <v/>
      </c>
      <c r="AX352" s="120"/>
      <c r="AY352" s="120"/>
      <c r="AZ352" s="120"/>
      <c r="BA352" s="120"/>
      <c r="BB352" s="120" t="str">
        <f t="shared" si="500"/>
        <v/>
      </c>
      <c r="BC352" s="120"/>
      <c r="BD352" s="120"/>
      <c r="BE352" s="120"/>
      <c r="BF352" s="120"/>
      <c r="BG352" s="120"/>
      <c r="BH352" s="110" t="s">
        <v>101</v>
      </c>
      <c r="BI352" s="110" t="s">
        <v>101</v>
      </c>
      <c r="BJ352" s="110" t="s">
        <v>101</v>
      </c>
      <c r="BK352" s="111" t="s">
        <v>101</v>
      </c>
      <c r="BL352" s="241"/>
      <c r="BM352" s="120"/>
      <c r="BN352" s="199"/>
      <c r="BO352" s="215"/>
      <c r="BP352" s="122"/>
      <c r="BQ352" s="122"/>
      <c r="BR352" s="123"/>
      <c r="BS352" s="250"/>
      <c r="BT352" s="115"/>
      <c r="BU352" s="115" t="str">
        <f t="shared" si="501"/>
        <v/>
      </c>
      <c r="BV352" s="115" t="str">
        <f t="shared" si="502"/>
        <v/>
      </c>
      <c r="BW352" s="115" t="str">
        <f t="shared" si="506"/>
        <v/>
      </c>
      <c r="BX352" s="120"/>
      <c r="BY352" s="115"/>
      <c r="BZ352" s="120"/>
      <c r="CA352" s="124"/>
      <c r="CB352" s="125"/>
      <c r="CC352" s="126"/>
      <c r="CD352" s="127" t="str">
        <f t="shared" si="503"/>
        <v/>
      </c>
      <c r="CE352" s="128" t="str">
        <f t="shared" si="503"/>
        <v/>
      </c>
      <c r="CF352" s="259"/>
      <c r="CG352" s="130"/>
      <c r="CH352" s="130" t="str">
        <f t="shared" si="521"/>
        <v/>
      </c>
      <c r="CI352" s="130" t="str">
        <f t="shared" si="521"/>
        <v/>
      </c>
      <c r="CJ352" s="131" t="str">
        <f t="shared" si="521"/>
        <v/>
      </c>
      <c r="CK352" s="131" t="str">
        <f t="shared" si="521"/>
        <v/>
      </c>
      <c r="CL352" s="132" t="str">
        <f t="shared" si="521"/>
        <v/>
      </c>
    </row>
    <row r="353" spans="1:90" ht="25.5" customHeight="1" x14ac:dyDescent="0.25">
      <c r="A353" s="133" t="s">
        <v>116</v>
      </c>
      <c r="B353" s="271"/>
      <c r="C353" s="235" t="str">
        <f>"Gaszwischenraum SS2 (Manometer) / "&amp;MID(TRIM(G353),1,7)&amp;CHAR(10)&amp;"SF6 Druck sinkt"</f>
        <v>Gaszwischenraum SS2 (Manometer) / -E1-Q06
SF6 Druck sinkt</v>
      </c>
      <c r="D353" s="80" t="str">
        <f t="shared" si="507"/>
        <v>O</v>
      </c>
      <c r="E353" s="81" t="s">
        <v>286</v>
      </c>
      <c r="F353" s="83" t="s">
        <v>868</v>
      </c>
      <c r="G353" s="82" t="s">
        <v>839</v>
      </c>
      <c r="H353" s="84"/>
      <c r="I353" s="236"/>
      <c r="J353" s="86"/>
      <c r="K353" s="87"/>
      <c r="L353" s="88"/>
      <c r="M353" s="89" t="s">
        <v>566</v>
      </c>
      <c r="N353" s="85"/>
      <c r="O353" s="90"/>
      <c r="P353" s="86"/>
      <c r="Q353" s="86"/>
      <c r="R353" s="91"/>
      <c r="S353" s="92"/>
      <c r="T353" s="90"/>
      <c r="U353" s="90"/>
      <c r="V353" s="86"/>
      <c r="W353" s="93" t="str">
        <f t="shared" si="505"/>
        <v/>
      </c>
      <c r="X353" s="94"/>
      <c r="Y353" s="95"/>
      <c r="Z353" s="96"/>
      <c r="AA353" s="97"/>
      <c r="AB353" s="98" t="s">
        <v>101</v>
      </c>
      <c r="AC353" s="99"/>
      <c r="AD353" s="99"/>
      <c r="AE353" s="97"/>
      <c r="AF353" s="100"/>
      <c r="AG353" s="100"/>
      <c r="AH353" s="100"/>
      <c r="AI353" s="100"/>
      <c r="AJ353" s="101"/>
      <c r="AK353" s="101"/>
      <c r="AL353" s="101"/>
      <c r="AM353" s="101"/>
      <c r="AN353" s="101"/>
      <c r="AO353" s="102"/>
      <c r="AP353" s="103"/>
      <c r="AQ353" s="104"/>
      <c r="AR353" s="102"/>
      <c r="AS353" s="102"/>
      <c r="AT353" s="102"/>
      <c r="AU353" s="105"/>
      <c r="AV353" s="119"/>
      <c r="AW353" s="120" t="str">
        <f t="shared" si="499"/>
        <v/>
      </c>
      <c r="AX353" s="120"/>
      <c r="AY353" s="120"/>
      <c r="AZ353" s="120"/>
      <c r="BA353" s="120"/>
      <c r="BB353" s="120" t="str">
        <f t="shared" si="500"/>
        <v/>
      </c>
      <c r="BC353" s="120"/>
      <c r="BD353" s="120"/>
      <c r="BE353" s="120"/>
      <c r="BF353" s="120"/>
      <c r="BG353" s="120"/>
      <c r="BH353" s="110" t="s">
        <v>101</v>
      </c>
      <c r="BI353" s="110" t="s">
        <v>101</v>
      </c>
      <c r="BJ353" s="110" t="s">
        <v>101</v>
      </c>
      <c r="BK353" s="111" t="s">
        <v>101</v>
      </c>
      <c r="BL353" s="241"/>
      <c r="BM353" s="120"/>
      <c r="BN353" s="199"/>
      <c r="BO353" s="215"/>
      <c r="BP353" s="122"/>
      <c r="BQ353" s="122"/>
      <c r="BR353" s="123"/>
      <c r="BS353" s="250"/>
      <c r="BT353" s="115"/>
      <c r="BU353" s="115" t="str">
        <f t="shared" si="501"/>
        <v/>
      </c>
      <c r="BV353" s="115" t="str">
        <f t="shared" si="502"/>
        <v/>
      </c>
      <c r="BW353" s="115" t="str">
        <f t="shared" si="506"/>
        <v/>
      </c>
      <c r="BX353" s="120"/>
      <c r="BY353" s="115"/>
      <c r="BZ353" s="120"/>
      <c r="CA353" s="124"/>
      <c r="CB353" s="125"/>
      <c r="CC353" s="126"/>
      <c r="CD353" s="127" t="str">
        <f t="shared" si="503"/>
        <v/>
      </c>
      <c r="CE353" s="128" t="str">
        <f t="shared" si="503"/>
        <v/>
      </c>
      <c r="CF353" s="259"/>
      <c r="CG353" s="130"/>
      <c r="CH353" s="130" t="str">
        <f t="shared" si="521"/>
        <v/>
      </c>
      <c r="CI353" s="130" t="str">
        <f t="shared" si="521"/>
        <v/>
      </c>
      <c r="CJ353" s="131" t="str">
        <f t="shared" si="521"/>
        <v/>
      </c>
      <c r="CK353" s="131" t="str">
        <f t="shared" si="521"/>
        <v/>
      </c>
      <c r="CL353" s="132" t="str">
        <f t="shared" si="521"/>
        <v/>
      </c>
    </row>
    <row r="354" spans="1:90" ht="25.5" customHeight="1" x14ac:dyDescent="0.25">
      <c r="A354" s="133" t="s">
        <v>116</v>
      </c>
      <c r="B354" s="271"/>
      <c r="C354" s="235" t="s">
        <v>567</v>
      </c>
      <c r="D354" s="80" t="str">
        <f t="shared" si="507"/>
        <v>O, Z, N</v>
      </c>
      <c r="E354" s="81" t="s">
        <v>286</v>
      </c>
      <c r="F354" s="344"/>
      <c r="G354" s="344" t="str">
        <f>AZ354</f>
        <v>-E1-K5</v>
      </c>
      <c r="H354" s="84"/>
      <c r="I354" s="236"/>
      <c r="J354" s="86"/>
      <c r="K354" s="87"/>
      <c r="L354" s="88"/>
      <c r="M354" s="89" t="s">
        <v>568</v>
      </c>
      <c r="N354" s="85" t="s">
        <v>88</v>
      </c>
      <c r="O354" s="90"/>
      <c r="P354" s="86"/>
      <c r="Q354" s="86" t="s">
        <v>158</v>
      </c>
      <c r="R354" s="91"/>
      <c r="S354" s="92" t="s">
        <v>88</v>
      </c>
      <c r="T354" s="90"/>
      <c r="U354" s="90" t="s">
        <v>88</v>
      </c>
      <c r="V354" s="86" t="s">
        <v>88</v>
      </c>
      <c r="W354" s="93" t="str">
        <f t="shared" si="505"/>
        <v>110kV SS2 SF6
GASDRUCK SINKT</v>
      </c>
      <c r="X354" s="94" t="s">
        <v>145</v>
      </c>
      <c r="Y354" s="95" t="s">
        <v>88</v>
      </c>
      <c r="Z354" s="96"/>
      <c r="AA354" s="97"/>
      <c r="AB354" s="98" t="str">
        <f>IF(OR(Y354="X",Z354="X",AA354="X"),"X","")</f>
        <v>X</v>
      </c>
      <c r="AC354" s="99"/>
      <c r="AD354" s="99"/>
      <c r="AE354" s="97"/>
      <c r="AF354" s="100"/>
      <c r="AG354" s="302"/>
      <c r="AH354" s="100"/>
      <c r="AI354" s="100"/>
      <c r="AJ354" s="101"/>
      <c r="AK354" s="101"/>
      <c r="AL354" s="101"/>
      <c r="AM354" s="101"/>
      <c r="AN354" s="101"/>
      <c r="AO354" s="102"/>
      <c r="AP354" s="103"/>
      <c r="AQ354" s="104"/>
      <c r="AR354" s="102"/>
      <c r="AS354" s="102"/>
      <c r="AT354" s="102"/>
      <c r="AU354" s="105"/>
      <c r="AV354" s="119">
        <f>$AV$7</f>
        <v>1</v>
      </c>
      <c r="AW354" s="120" t="str">
        <f t="shared" si="499"/>
        <v>TEST</v>
      </c>
      <c r="AX354" s="120"/>
      <c r="AY354" s="120" t="s">
        <v>93</v>
      </c>
      <c r="AZ354" s="120" t="str">
        <f>IF(AV354&lt;&gt;"",$AB$477&amp;$AC$477,"")</f>
        <v>-E1-K5</v>
      </c>
      <c r="BA354" s="245" t="s">
        <v>389</v>
      </c>
      <c r="BB354" s="245" t="str">
        <f t="shared" si="500"/>
        <v>SS2</v>
      </c>
      <c r="BC354" s="386" t="s">
        <v>666</v>
      </c>
      <c r="BD354" s="120"/>
      <c r="BE354" s="120"/>
      <c r="BF354" s="120"/>
      <c r="BG354" s="120">
        <v>1305</v>
      </c>
      <c r="BH354" s="110" t="str">
        <f>IF(BG354="","",IF(ISERROR(VLOOKUP(BG354,[2]KNULI!$A$2:$J$1250,3,0)),"!!! FEHLER MIT DER IGRULI-VERKNÜPFUNG !!!",VLOOKUP(BG354,[2]KNULI!$A$2:$J$1250,3,0)))</f>
        <v>GASDRUCK SINKT</v>
      </c>
      <c r="BI354" s="110" t="str">
        <f>IF(BG354="","",IF(ISERROR(VLOOKUP(BG354,[2]KNULI!$A$2:$J$1250,2,0)),"!!! FEHLER MIT DER IGRULI-VERKNÜPFUNG !!!",VLOOKUP(BG354,[2]KNULI!$A$2:$J$1250,2,0)))</f>
        <v>v/0</v>
      </c>
      <c r="BJ354" s="110" t="str">
        <f>IF(BG354="","",IF(ISERROR(VLOOKUP(BG354,[2]KNULI!$A$2:$J$1250,4,0)),"!!! FEHLER MIT DER IGRULI-VERKNÜPFUNG !!!",VLOOKUP(BG354,[2]KNULI!$A$2:$J$1250,4,0)))</f>
        <v>Z</v>
      </c>
      <c r="BK354" s="111" t="str">
        <f>IF(BG354="","",IF(ISERROR(VLOOKUP(BG354,[2]KNULI!$A$2:$J$1250,5,0)),"!!! FEHLER MIT DER IGRULI-VERKNÜPFUNG !!!",VLOOKUP(BG354,[2]KNULI!$A$2:$J$1250,5,0)))</f>
        <v>W</v>
      </c>
      <c r="BL354" s="241" t="s">
        <v>141</v>
      </c>
      <c r="BM354" s="120"/>
      <c r="BN354" s="199"/>
      <c r="BO354" s="215"/>
      <c r="BP354" s="122"/>
      <c r="BQ354" s="122" t="s">
        <v>146</v>
      </c>
      <c r="BR354" s="123">
        <v>30</v>
      </c>
      <c r="BS354" s="250"/>
      <c r="BT354" s="115"/>
      <c r="BU354" s="115">
        <f t="shared" si="501"/>
        <v>1</v>
      </c>
      <c r="BV354" s="115">
        <f t="shared" si="502"/>
        <v>51</v>
      </c>
      <c r="BW354" s="115">
        <f t="shared" si="506"/>
        <v>201</v>
      </c>
      <c r="BX354" s="120">
        <v>88</v>
      </c>
      <c r="BY354" s="115">
        <v>2</v>
      </c>
      <c r="BZ354" s="120" t="s">
        <v>88</v>
      </c>
      <c r="CA354" s="124"/>
      <c r="CB354" s="125"/>
      <c r="CC354" s="126"/>
      <c r="CD354" s="127" t="str">
        <f t="shared" si="503"/>
        <v>EM</v>
      </c>
      <c r="CE354" s="128">
        <f t="shared" si="503"/>
        <v>30</v>
      </c>
      <c r="CF354" s="259"/>
      <c r="CG354" s="130"/>
      <c r="CH354" s="130">
        <f t="shared" si="521"/>
        <v>1</v>
      </c>
      <c r="CI354" s="130">
        <f t="shared" si="521"/>
        <v>51</v>
      </c>
      <c r="CJ354" s="131">
        <f t="shared" si="521"/>
        <v>201</v>
      </c>
      <c r="CK354" s="131">
        <f t="shared" si="521"/>
        <v>88</v>
      </c>
      <c r="CL354" s="132">
        <f t="shared" si="521"/>
        <v>2</v>
      </c>
    </row>
    <row r="355" spans="1:90" ht="25.5" customHeight="1" x14ac:dyDescent="0.25">
      <c r="A355" s="133" t="s">
        <v>116</v>
      </c>
      <c r="B355" s="271"/>
      <c r="C355" s="235" t="str">
        <f>"Gasraum ET-SS2 -QC25 (Manometer) / "&amp;MID(TRIM(G355),1,7)&amp;CHAR(10)&amp;"SF6 Druck sinkt"</f>
        <v>Gasraum ET-SS2 -QC25 (Manometer) / -E1-Q07
SF6 Druck sinkt</v>
      </c>
      <c r="D355" s="80" t="str">
        <f t="shared" si="507"/>
        <v>O</v>
      </c>
      <c r="E355" s="81" t="s">
        <v>286</v>
      </c>
      <c r="F355" s="83" t="s">
        <v>868</v>
      </c>
      <c r="G355" s="83" t="s">
        <v>840</v>
      </c>
      <c r="H355" s="84"/>
      <c r="I355" s="236"/>
      <c r="J355" s="86"/>
      <c r="K355" s="87"/>
      <c r="L355" s="88"/>
      <c r="M355" s="89" t="s">
        <v>566</v>
      </c>
      <c r="N355" s="85"/>
      <c r="O355" s="90"/>
      <c r="P355" s="86"/>
      <c r="Q355" s="86"/>
      <c r="R355" s="91"/>
      <c r="S355" s="92"/>
      <c r="T355" s="90"/>
      <c r="U355" s="90"/>
      <c r="V355" s="86"/>
      <c r="W355" s="93" t="str">
        <f t="shared" si="505"/>
        <v/>
      </c>
      <c r="X355" s="94"/>
      <c r="Y355" s="95"/>
      <c r="Z355" s="96"/>
      <c r="AA355" s="97"/>
      <c r="AB355" s="98" t="s">
        <v>101</v>
      </c>
      <c r="AC355" s="99"/>
      <c r="AD355" s="99"/>
      <c r="AE355" s="97"/>
      <c r="AF355" s="100"/>
      <c r="AG355" s="100"/>
      <c r="AH355" s="100"/>
      <c r="AI355" s="100"/>
      <c r="AJ355" s="101"/>
      <c r="AK355" s="101"/>
      <c r="AL355" s="101"/>
      <c r="AM355" s="101"/>
      <c r="AN355" s="101"/>
      <c r="AO355" s="102"/>
      <c r="AP355" s="103"/>
      <c r="AQ355" s="104"/>
      <c r="AR355" s="102"/>
      <c r="AS355" s="102"/>
      <c r="AT355" s="102"/>
      <c r="AU355" s="105"/>
      <c r="AV355" s="119"/>
      <c r="AW355" s="120" t="str">
        <f t="shared" si="499"/>
        <v/>
      </c>
      <c r="AX355" s="120"/>
      <c r="AY355" s="120"/>
      <c r="AZ355" s="120"/>
      <c r="BA355" s="120"/>
      <c r="BB355" s="120" t="str">
        <f t="shared" si="500"/>
        <v/>
      </c>
      <c r="BC355" s="120"/>
      <c r="BD355" s="120"/>
      <c r="BE355" s="120"/>
      <c r="BF355" s="120"/>
      <c r="BG355" s="120"/>
      <c r="BH355" s="110" t="s">
        <v>101</v>
      </c>
      <c r="BI355" s="110" t="s">
        <v>101</v>
      </c>
      <c r="BJ355" s="110" t="s">
        <v>101</v>
      </c>
      <c r="BK355" s="111" t="s">
        <v>101</v>
      </c>
      <c r="BL355" s="241"/>
      <c r="BM355" s="120"/>
      <c r="BN355" s="199"/>
      <c r="BO355" s="215"/>
      <c r="BP355" s="122"/>
      <c r="BQ355" s="122"/>
      <c r="BR355" s="123"/>
      <c r="BS355" s="250"/>
      <c r="BT355" s="115"/>
      <c r="BU355" s="115" t="str">
        <f t="shared" si="501"/>
        <v/>
      </c>
      <c r="BV355" s="115" t="str">
        <f t="shared" si="502"/>
        <v/>
      </c>
      <c r="BW355" s="115" t="str">
        <f t="shared" si="506"/>
        <v/>
      </c>
      <c r="BX355" s="120"/>
      <c r="BY355" s="115"/>
      <c r="BZ355" s="120"/>
      <c r="CA355" s="378"/>
      <c r="CB355" s="125"/>
      <c r="CC355" s="380"/>
      <c r="CD355" s="127" t="str">
        <f t="shared" si="503"/>
        <v/>
      </c>
      <c r="CE355" s="128" t="str">
        <f t="shared" si="503"/>
        <v/>
      </c>
      <c r="CF355" s="259"/>
      <c r="CG355" s="130"/>
      <c r="CH355" s="130" t="str">
        <f t="shared" si="521"/>
        <v/>
      </c>
      <c r="CI355" s="130" t="str">
        <f t="shared" si="521"/>
        <v/>
      </c>
      <c r="CJ355" s="131" t="str">
        <f t="shared" si="521"/>
        <v/>
      </c>
      <c r="CK355" s="131" t="str">
        <f t="shared" si="521"/>
        <v/>
      </c>
      <c r="CL355" s="132" t="str">
        <f t="shared" si="521"/>
        <v/>
      </c>
    </row>
    <row r="356" spans="1:90" ht="25.5" customHeight="1" x14ac:dyDescent="0.25">
      <c r="A356" s="133" t="s">
        <v>116</v>
      </c>
      <c r="B356" s="271"/>
      <c r="C356" s="235" t="str">
        <f>"Gasraum ET-SS2 -QC26 (Manometer) / "&amp;MID(TRIM(G356),1,7)&amp;CHAR(10)&amp;"SF6 Druck sinkt"</f>
        <v>Gasraum ET-SS2 -QC26 (Manometer) / -E1-Q07
SF6 Druck sinkt</v>
      </c>
      <c r="D356" s="80" t="str">
        <f t="shared" ref="D356" si="539">CHOOSE(1+IF(COUNTA(H356:Q356)&gt;0,1,0)+IF(AND(COUNTA(R356:V356)&gt;0),2,0)+IF(OR(BZ356="X",BZ356="P"),4,0),"","O","Z","O, Z","N","O, N", "Z, N", "O, Z, N")</f>
        <v>O</v>
      </c>
      <c r="E356" s="81" t="s">
        <v>286</v>
      </c>
      <c r="F356" s="83" t="s">
        <v>868</v>
      </c>
      <c r="G356" s="83" t="s">
        <v>840</v>
      </c>
      <c r="H356" s="84"/>
      <c r="I356" s="236"/>
      <c r="J356" s="86"/>
      <c r="K356" s="87"/>
      <c r="L356" s="88"/>
      <c r="M356" s="89" t="s">
        <v>566</v>
      </c>
      <c r="N356" s="85"/>
      <c r="O356" s="90"/>
      <c r="P356" s="86"/>
      <c r="Q356" s="86"/>
      <c r="R356" s="91"/>
      <c r="S356" s="92"/>
      <c r="T356" s="90"/>
      <c r="U356" s="90"/>
      <c r="V356" s="86"/>
      <c r="W356" s="93" t="str">
        <f t="shared" ref="W356" si="540">IF(OR(U356="X",V356="x"),AY356&amp;" "&amp;BA356&amp;" " &amp;BC356&amp;CHAR(10)&amp;BD356&amp;BH356,"")</f>
        <v/>
      </c>
      <c r="X356" s="94"/>
      <c r="Y356" s="95"/>
      <c r="Z356" s="96"/>
      <c r="AA356" s="97"/>
      <c r="AB356" s="98" t="s">
        <v>101</v>
      </c>
      <c r="AC356" s="99"/>
      <c r="AD356" s="99"/>
      <c r="AE356" s="97"/>
      <c r="AF356" s="100"/>
      <c r="AG356" s="100"/>
      <c r="AH356" s="100"/>
      <c r="AI356" s="100"/>
      <c r="AJ356" s="101"/>
      <c r="AK356" s="101"/>
      <c r="AL356" s="101"/>
      <c r="AM356" s="101"/>
      <c r="AN356" s="101"/>
      <c r="AO356" s="102"/>
      <c r="AP356" s="103"/>
      <c r="AQ356" s="104"/>
      <c r="AR356" s="102"/>
      <c r="AS356" s="102"/>
      <c r="AT356" s="102"/>
      <c r="AU356" s="105"/>
      <c r="AV356" s="119"/>
      <c r="AW356" s="120" t="str">
        <f t="shared" ref="AW356" si="541">IF(AV356&lt;&gt;"",$AW$7,"")</f>
        <v/>
      </c>
      <c r="AX356" s="120"/>
      <c r="AY356" s="120"/>
      <c r="AZ356" s="120"/>
      <c r="BA356" s="120"/>
      <c r="BB356" s="120" t="str">
        <f t="shared" ref="BB356" si="542">IF(AV356&lt;&gt;"",BA356,"")</f>
        <v/>
      </c>
      <c r="BC356" s="120"/>
      <c r="BD356" s="120"/>
      <c r="BE356" s="120"/>
      <c r="BF356" s="120"/>
      <c r="BG356" s="120"/>
      <c r="BH356" s="110" t="s">
        <v>101</v>
      </c>
      <c r="BI356" s="110" t="s">
        <v>101</v>
      </c>
      <c r="BJ356" s="110" t="s">
        <v>101</v>
      </c>
      <c r="BK356" s="111" t="s">
        <v>101</v>
      </c>
      <c r="BL356" s="241"/>
      <c r="BM356" s="120"/>
      <c r="BN356" s="199"/>
      <c r="BO356" s="215"/>
      <c r="BP356" s="122"/>
      <c r="BQ356" s="122"/>
      <c r="BR356" s="123"/>
      <c r="BS356" s="250"/>
      <c r="BT356" s="115"/>
      <c r="BU356" s="115" t="str">
        <f t="shared" ref="BU356" si="543">IF(AV356&lt;&gt;"",AV356,"")</f>
        <v/>
      </c>
      <c r="BV356" s="115" t="str">
        <f t="shared" ref="BV356" si="544">IF(AV356&lt;&gt;"",$BV$7,"")</f>
        <v/>
      </c>
      <c r="BW356" s="115" t="str">
        <f t="shared" si="506"/>
        <v/>
      </c>
      <c r="BX356" s="120"/>
      <c r="BY356" s="115"/>
      <c r="BZ356" s="120"/>
      <c r="CA356" s="378"/>
      <c r="CB356" s="125"/>
      <c r="CC356" s="380"/>
      <c r="CD356" s="127" t="str">
        <f t="shared" ref="CD356" si="545">IF($AV356&lt;&gt;"",BQ356,"")</f>
        <v/>
      </c>
      <c r="CE356" s="128" t="str">
        <f t="shared" ref="CE356" si="546">IF($AV356&lt;&gt;"",BR356,"")</f>
        <v/>
      </c>
      <c r="CF356" s="259"/>
      <c r="CG356" s="130"/>
      <c r="CH356" s="130" t="str">
        <f t="shared" ref="CH356:CL356" si="547">IF($AV356&lt;&gt;"",BU356,"")</f>
        <v/>
      </c>
      <c r="CI356" s="130" t="str">
        <f t="shared" si="547"/>
        <v/>
      </c>
      <c r="CJ356" s="131" t="str">
        <f t="shared" si="547"/>
        <v/>
      </c>
      <c r="CK356" s="131" t="str">
        <f t="shared" si="547"/>
        <v/>
      </c>
      <c r="CL356" s="132" t="str">
        <f t="shared" si="547"/>
        <v/>
      </c>
    </row>
    <row r="357" spans="1:90" ht="25.5" customHeight="1" x14ac:dyDescent="0.25">
      <c r="A357" s="133" t="s">
        <v>116</v>
      </c>
      <c r="B357" s="271"/>
      <c r="C357" s="235" t="str">
        <f>"Gaszwischenraum SS2 (Manometer) / "&amp;MID(TRIM(G357),1,7)&amp;CHAR(10)&amp;"SF6 Druck sinkt"</f>
        <v>Gaszwischenraum SS2 (Manometer) / -E1-Q07
SF6 Druck sinkt</v>
      </c>
      <c r="D357" s="80" t="str">
        <f t="shared" si="507"/>
        <v>O</v>
      </c>
      <c r="E357" s="81" t="s">
        <v>286</v>
      </c>
      <c r="F357" s="83" t="s">
        <v>868</v>
      </c>
      <c r="G357" s="83" t="s">
        <v>840</v>
      </c>
      <c r="H357" s="84"/>
      <c r="I357" s="236"/>
      <c r="J357" s="86"/>
      <c r="K357" s="87"/>
      <c r="L357" s="88"/>
      <c r="M357" s="89" t="s">
        <v>566</v>
      </c>
      <c r="N357" s="85"/>
      <c r="O357" s="90"/>
      <c r="P357" s="86"/>
      <c r="Q357" s="86"/>
      <c r="R357" s="91"/>
      <c r="S357" s="92"/>
      <c r="T357" s="90"/>
      <c r="U357" s="90"/>
      <c r="V357" s="86"/>
      <c r="W357" s="93" t="str">
        <f t="shared" si="505"/>
        <v/>
      </c>
      <c r="X357" s="94"/>
      <c r="Y357" s="95"/>
      <c r="Z357" s="96"/>
      <c r="AA357" s="97"/>
      <c r="AB357" s="98" t="s">
        <v>101</v>
      </c>
      <c r="AC357" s="99"/>
      <c r="AD357" s="99"/>
      <c r="AE357" s="97"/>
      <c r="AF357" s="100"/>
      <c r="AG357" s="100"/>
      <c r="AH357" s="100"/>
      <c r="AI357" s="100"/>
      <c r="AJ357" s="101"/>
      <c r="AK357" s="101"/>
      <c r="AL357" s="101"/>
      <c r="AM357" s="101"/>
      <c r="AN357" s="101"/>
      <c r="AO357" s="102"/>
      <c r="AP357" s="103"/>
      <c r="AQ357" s="104"/>
      <c r="AR357" s="102"/>
      <c r="AS357" s="102"/>
      <c r="AT357" s="102"/>
      <c r="AU357" s="105"/>
      <c r="AV357" s="119"/>
      <c r="AW357" s="120" t="str">
        <f t="shared" si="499"/>
        <v/>
      </c>
      <c r="AX357" s="120"/>
      <c r="AY357" s="120"/>
      <c r="AZ357" s="120"/>
      <c r="BA357" s="120"/>
      <c r="BB357" s="120" t="str">
        <f t="shared" si="500"/>
        <v/>
      </c>
      <c r="BC357" s="120"/>
      <c r="BD357" s="120"/>
      <c r="BE357" s="120"/>
      <c r="BF357" s="120"/>
      <c r="BG357" s="120"/>
      <c r="BH357" s="110" t="s">
        <v>101</v>
      </c>
      <c r="BI357" s="110" t="s">
        <v>101</v>
      </c>
      <c r="BJ357" s="110" t="s">
        <v>101</v>
      </c>
      <c r="BK357" s="111" t="s">
        <v>101</v>
      </c>
      <c r="BL357" s="241"/>
      <c r="BM357" s="120"/>
      <c r="BN357" s="199"/>
      <c r="BO357" s="215"/>
      <c r="BP357" s="122"/>
      <c r="BQ357" s="122"/>
      <c r="BR357" s="123"/>
      <c r="BS357" s="250"/>
      <c r="BT357" s="115"/>
      <c r="BU357" s="115" t="str">
        <f t="shared" si="501"/>
        <v/>
      </c>
      <c r="BV357" s="115" t="str">
        <f t="shared" si="502"/>
        <v/>
      </c>
      <c r="BW357" s="115" t="str">
        <f t="shared" si="506"/>
        <v/>
      </c>
      <c r="BX357" s="120"/>
      <c r="BY357" s="115"/>
      <c r="BZ357" s="120"/>
      <c r="CA357" s="124"/>
      <c r="CB357" s="125"/>
      <c r="CC357" s="126"/>
      <c r="CD357" s="127" t="str">
        <f t="shared" si="503"/>
        <v/>
      </c>
      <c r="CE357" s="128" t="str">
        <f t="shared" si="503"/>
        <v/>
      </c>
      <c r="CF357" s="259"/>
      <c r="CG357" s="130"/>
      <c r="CH357" s="130" t="str">
        <f t="shared" si="521"/>
        <v/>
      </c>
      <c r="CI357" s="130" t="str">
        <f t="shared" si="521"/>
        <v/>
      </c>
      <c r="CJ357" s="131" t="str">
        <f t="shared" si="521"/>
        <v/>
      </c>
      <c r="CK357" s="131" t="str">
        <f t="shared" si="521"/>
        <v/>
      </c>
      <c r="CL357" s="132" t="str">
        <f t="shared" si="521"/>
        <v/>
      </c>
    </row>
    <row r="358" spans="1:90" ht="25.5" customHeight="1" x14ac:dyDescent="0.25">
      <c r="A358" s="133" t="s">
        <v>116</v>
      </c>
      <c r="B358" s="271"/>
      <c r="C358" s="235" t="str">
        <f>"Gasraum SST2 (Manometer) / "&amp;MID(TRIM(G358),1,7)&amp;CHAR(10)&amp;"SF6 Druck sinkt"</f>
        <v>Gasraum SST2 (Manometer) / -E1-Q08
SF6 Druck sinkt</v>
      </c>
      <c r="D358" s="80" t="str">
        <f t="shared" si="507"/>
        <v>O</v>
      </c>
      <c r="E358" s="81" t="s">
        <v>286</v>
      </c>
      <c r="F358" s="83" t="s">
        <v>868</v>
      </c>
      <c r="G358" s="83" t="s">
        <v>841</v>
      </c>
      <c r="H358" s="84"/>
      <c r="I358" s="236"/>
      <c r="J358" s="86"/>
      <c r="K358" s="87"/>
      <c r="L358" s="88"/>
      <c r="M358" s="89" t="s">
        <v>566</v>
      </c>
      <c r="N358" s="85"/>
      <c r="O358" s="90"/>
      <c r="P358" s="86"/>
      <c r="Q358" s="86"/>
      <c r="R358" s="91"/>
      <c r="S358" s="92"/>
      <c r="T358" s="90"/>
      <c r="U358" s="90"/>
      <c r="V358" s="86"/>
      <c r="W358" s="93" t="str">
        <f t="shared" si="505"/>
        <v/>
      </c>
      <c r="X358" s="94"/>
      <c r="Y358" s="95"/>
      <c r="Z358" s="96"/>
      <c r="AA358" s="97"/>
      <c r="AB358" s="98" t="s">
        <v>101</v>
      </c>
      <c r="AC358" s="99"/>
      <c r="AD358" s="99"/>
      <c r="AE358" s="97"/>
      <c r="AF358" s="100"/>
      <c r="AG358" s="100"/>
      <c r="AH358" s="100"/>
      <c r="AI358" s="100"/>
      <c r="AJ358" s="101"/>
      <c r="AK358" s="101"/>
      <c r="AL358" s="101"/>
      <c r="AM358" s="101"/>
      <c r="AN358" s="101"/>
      <c r="AO358" s="102"/>
      <c r="AP358" s="103"/>
      <c r="AQ358" s="104"/>
      <c r="AR358" s="102"/>
      <c r="AS358" s="102"/>
      <c r="AT358" s="102"/>
      <c r="AU358" s="105"/>
      <c r="AV358" s="119"/>
      <c r="AW358" s="120" t="str">
        <f t="shared" si="499"/>
        <v/>
      </c>
      <c r="AX358" s="120"/>
      <c r="AY358" s="120"/>
      <c r="AZ358" s="120"/>
      <c r="BA358" s="120"/>
      <c r="BB358" s="120" t="str">
        <f t="shared" si="500"/>
        <v/>
      </c>
      <c r="BC358" s="120"/>
      <c r="BD358" s="120"/>
      <c r="BE358" s="120"/>
      <c r="BF358" s="120"/>
      <c r="BG358" s="120"/>
      <c r="BH358" s="110" t="s">
        <v>101</v>
      </c>
      <c r="BI358" s="110" t="s">
        <v>101</v>
      </c>
      <c r="BJ358" s="110" t="s">
        <v>101</v>
      </c>
      <c r="BK358" s="111" t="s">
        <v>101</v>
      </c>
      <c r="BL358" s="241"/>
      <c r="BM358" s="120"/>
      <c r="BN358" s="199"/>
      <c r="BO358" s="215"/>
      <c r="BP358" s="122"/>
      <c r="BQ358" s="122"/>
      <c r="BR358" s="123"/>
      <c r="BS358" s="250"/>
      <c r="BT358" s="115"/>
      <c r="BU358" s="115" t="str">
        <f t="shared" si="501"/>
        <v/>
      </c>
      <c r="BV358" s="115" t="str">
        <f t="shared" si="502"/>
        <v/>
      </c>
      <c r="BW358" s="115" t="str">
        <f t="shared" si="506"/>
        <v/>
      </c>
      <c r="BX358" s="120"/>
      <c r="BY358" s="115"/>
      <c r="BZ358" s="120"/>
      <c r="CA358" s="124"/>
      <c r="CB358" s="125"/>
      <c r="CC358" s="126"/>
      <c r="CD358" s="127" t="str">
        <f t="shared" si="503"/>
        <v/>
      </c>
      <c r="CE358" s="128" t="str">
        <f t="shared" si="503"/>
        <v/>
      </c>
      <c r="CF358" s="259"/>
      <c r="CG358" s="130"/>
      <c r="CH358" s="130" t="str">
        <f t="shared" si="521"/>
        <v/>
      </c>
      <c r="CI358" s="130" t="str">
        <f t="shared" si="521"/>
        <v/>
      </c>
      <c r="CJ358" s="131" t="str">
        <f t="shared" si="521"/>
        <v/>
      </c>
      <c r="CK358" s="131" t="str">
        <f t="shared" si="521"/>
        <v/>
      </c>
      <c r="CL358" s="132" t="str">
        <f t="shared" si="521"/>
        <v/>
      </c>
    </row>
    <row r="359" spans="1:90" ht="25.5" customHeight="1" x14ac:dyDescent="0.25">
      <c r="A359" s="133" t="s">
        <v>116</v>
      </c>
      <c r="B359" s="271"/>
      <c r="C359" s="235" t="str">
        <f>"Gaszwischenraum SS2 (Manometer) / "&amp;MID(TRIM(G359),1,7)&amp;CHAR(10)&amp;"SF6 Druck sinkt"</f>
        <v>Gaszwischenraum SS2 (Manometer) / -E1-Q08
SF6 Druck sinkt</v>
      </c>
      <c r="D359" s="80" t="str">
        <f t="shared" si="507"/>
        <v>O</v>
      </c>
      <c r="E359" s="81" t="s">
        <v>286</v>
      </c>
      <c r="F359" s="83" t="s">
        <v>868</v>
      </c>
      <c r="G359" s="83" t="s">
        <v>841</v>
      </c>
      <c r="H359" s="84"/>
      <c r="I359" s="236"/>
      <c r="J359" s="86"/>
      <c r="K359" s="87"/>
      <c r="L359" s="88"/>
      <c r="M359" s="89" t="s">
        <v>566</v>
      </c>
      <c r="N359" s="85"/>
      <c r="O359" s="90"/>
      <c r="P359" s="86"/>
      <c r="Q359" s="86"/>
      <c r="R359" s="91"/>
      <c r="S359" s="92"/>
      <c r="T359" s="90"/>
      <c r="U359" s="90"/>
      <c r="V359" s="86"/>
      <c r="W359" s="93" t="str">
        <f t="shared" si="505"/>
        <v/>
      </c>
      <c r="X359" s="94"/>
      <c r="Y359" s="95"/>
      <c r="Z359" s="96"/>
      <c r="AA359" s="97"/>
      <c r="AB359" s="98" t="s">
        <v>101</v>
      </c>
      <c r="AC359" s="99"/>
      <c r="AD359" s="99"/>
      <c r="AE359" s="97"/>
      <c r="AF359" s="100"/>
      <c r="AG359" s="100"/>
      <c r="AH359" s="100"/>
      <c r="AI359" s="100"/>
      <c r="AJ359" s="101"/>
      <c r="AK359" s="101"/>
      <c r="AL359" s="101"/>
      <c r="AM359" s="101"/>
      <c r="AN359" s="101"/>
      <c r="AO359" s="102"/>
      <c r="AP359" s="103"/>
      <c r="AQ359" s="104"/>
      <c r="AR359" s="102"/>
      <c r="AS359" s="102"/>
      <c r="AT359" s="102"/>
      <c r="AU359" s="105"/>
      <c r="AV359" s="119"/>
      <c r="AW359" s="120" t="str">
        <f t="shared" si="499"/>
        <v/>
      </c>
      <c r="AX359" s="120"/>
      <c r="AY359" s="120"/>
      <c r="AZ359" s="120"/>
      <c r="BA359" s="120"/>
      <c r="BB359" s="120" t="str">
        <f t="shared" si="500"/>
        <v/>
      </c>
      <c r="BC359" s="120"/>
      <c r="BD359" s="120"/>
      <c r="BE359" s="120"/>
      <c r="BF359" s="120"/>
      <c r="BG359" s="120"/>
      <c r="BH359" s="110" t="s">
        <v>101</v>
      </c>
      <c r="BI359" s="110" t="s">
        <v>101</v>
      </c>
      <c r="BJ359" s="110" t="s">
        <v>101</v>
      </c>
      <c r="BK359" s="111" t="s">
        <v>101</v>
      </c>
      <c r="BL359" s="241"/>
      <c r="BM359" s="120"/>
      <c r="BN359" s="199"/>
      <c r="BO359" s="215"/>
      <c r="BP359" s="122"/>
      <c r="BQ359" s="122"/>
      <c r="BR359" s="123"/>
      <c r="BS359" s="250"/>
      <c r="BT359" s="115"/>
      <c r="BU359" s="115" t="str">
        <f t="shared" si="501"/>
        <v/>
      </c>
      <c r="BV359" s="115" t="str">
        <f t="shared" si="502"/>
        <v/>
      </c>
      <c r="BW359" s="115" t="str">
        <f t="shared" si="506"/>
        <v/>
      </c>
      <c r="BX359" s="120"/>
      <c r="BY359" s="115"/>
      <c r="BZ359" s="120"/>
      <c r="CA359" s="124"/>
      <c r="CB359" s="125"/>
      <c r="CC359" s="126"/>
      <c r="CD359" s="127" t="str">
        <f t="shared" si="503"/>
        <v/>
      </c>
      <c r="CE359" s="128" t="str">
        <f t="shared" si="503"/>
        <v/>
      </c>
      <c r="CF359" s="259"/>
      <c r="CG359" s="130"/>
      <c r="CH359" s="130" t="str">
        <f t="shared" si="521"/>
        <v/>
      </c>
      <c r="CI359" s="130" t="str">
        <f t="shared" si="521"/>
        <v/>
      </c>
      <c r="CJ359" s="131" t="str">
        <f t="shared" si="521"/>
        <v/>
      </c>
      <c r="CK359" s="131" t="str">
        <f t="shared" si="521"/>
        <v/>
      </c>
      <c r="CL359" s="132" t="str">
        <f t="shared" si="521"/>
        <v/>
      </c>
    </row>
    <row r="360" spans="1:90" ht="25.5" customHeight="1" x14ac:dyDescent="0.25">
      <c r="A360" s="133" t="s">
        <v>116</v>
      </c>
      <c r="B360" s="271"/>
      <c r="C360" s="235" t="str">
        <f>"Gasraum SST2 (Manometer) / "&amp;MID(TRIM(G360),1,7)&amp;CHAR(10)&amp;"SF6 Druck sinkt"</f>
        <v>Gasraum SST2 (Manometer) / -E1-Q09
SF6 Druck sinkt</v>
      </c>
      <c r="D360" s="80" t="str">
        <f t="shared" si="507"/>
        <v>O</v>
      </c>
      <c r="E360" s="81" t="s">
        <v>286</v>
      </c>
      <c r="F360" s="83" t="s">
        <v>868</v>
      </c>
      <c r="G360" s="83" t="s">
        <v>842</v>
      </c>
      <c r="H360" s="84"/>
      <c r="I360" s="236"/>
      <c r="J360" s="86"/>
      <c r="K360" s="87"/>
      <c r="L360" s="88"/>
      <c r="M360" s="89" t="s">
        <v>566</v>
      </c>
      <c r="N360" s="85"/>
      <c r="O360" s="90"/>
      <c r="P360" s="86"/>
      <c r="Q360" s="86"/>
      <c r="R360" s="91"/>
      <c r="S360" s="92"/>
      <c r="T360" s="90"/>
      <c r="U360" s="90"/>
      <c r="V360" s="86"/>
      <c r="W360" s="93" t="str">
        <f t="shared" si="505"/>
        <v/>
      </c>
      <c r="X360" s="94"/>
      <c r="Y360" s="95"/>
      <c r="Z360" s="96"/>
      <c r="AA360" s="97"/>
      <c r="AB360" s="98" t="s">
        <v>101</v>
      </c>
      <c r="AC360" s="99"/>
      <c r="AD360" s="99"/>
      <c r="AE360" s="97"/>
      <c r="AF360" s="100"/>
      <c r="AG360" s="100"/>
      <c r="AH360" s="100"/>
      <c r="AI360" s="100"/>
      <c r="AJ360" s="101"/>
      <c r="AK360" s="101"/>
      <c r="AL360" s="101"/>
      <c r="AM360" s="101"/>
      <c r="AN360" s="101"/>
      <c r="AO360" s="102"/>
      <c r="AP360" s="103"/>
      <c r="AQ360" s="104"/>
      <c r="AR360" s="102"/>
      <c r="AS360" s="102"/>
      <c r="AT360" s="102"/>
      <c r="AU360" s="105"/>
      <c r="AV360" s="119"/>
      <c r="AW360" s="120" t="str">
        <f t="shared" si="499"/>
        <v/>
      </c>
      <c r="AX360" s="120"/>
      <c r="AY360" s="120"/>
      <c r="AZ360" s="120"/>
      <c r="BA360" s="120"/>
      <c r="BB360" s="120" t="str">
        <f t="shared" si="500"/>
        <v/>
      </c>
      <c r="BC360" s="120"/>
      <c r="BD360" s="120"/>
      <c r="BE360" s="120"/>
      <c r="BF360" s="120"/>
      <c r="BG360" s="120"/>
      <c r="BH360" s="110" t="s">
        <v>101</v>
      </c>
      <c r="BI360" s="110" t="s">
        <v>101</v>
      </c>
      <c r="BJ360" s="110" t="s">
        <v>101</v>
      </c>
      <c r="BK360" s="111" t="s">
        <v>101</v>
      </c>
      <c r="BL360" s="241"/>
      <c r="BM360" s="120"/>
      <c r="BN360" s="199"/>
      <c r="BO360" s="215"/>
      <c r="BP360" s="122"/>
      <c r="BQ360" s="122"/>
      <c r="BR360" s="123"/>
      <c r="BS360" s="250"/>
      <c r="BT360" s="115"/>
      <c r="BU360" s="115" t="str">
        <f t="shared" si="501"/>
        <v/>
      </c>
      <c r="BV360" s="115" t="str">
        <f t="shared" si="502"/>
        <v/>
      </c>
      <c r="BW360" s="115" t="str">
        <f t="shared" si="506"/>
        <v/>
      </c>
      <c r="BX360" s="120"/>
      <c r="BY360" s="115"/>
      <c r="BZ360" s="120"/>
      <c r="CA360" s="124"/>
      <c r="CB360" s="125"/>
      <c r="CC360" s="126"/>
      <c r="CD360" s="127" t="str">
        <f t="shared" si="503"/>
        <v/>
      </c>
      <c r="CE360" s="128" t="str">
        <f t="shared" si="503"/>
        <v/>
      </c>
      <c r="CF360" s="259"/>
      <c r="CG360" s="130"/>
      <c r="CH360" s="130" t="str">
        <f t="shared" si="521"/>
        <v/>
      </c>
      <c r="CI360" s="130" t="str">
        <f t="shared" si="521"/>
        <v/>
      </c>
      <c r="CJ360" s="131" t="str">
        <f t="shared" si="521"/>
        <v/>
      </c>
      <c r="CK360" s="131" t="str">
        <f t="shared" si="521"/>
        <v/>
      </c>
      <c r="CL360" s="132" t="str">
        <f t="shared" si="521"/>
        <v/>
      </c>
    </row>
    <row r="361" spans="1:90" ht="25.5" customHeight="1" x14ac:dyDescent="0.25">
      <c r="A361" s="133" t="s">
        <v>116</v>
      </c>
      <c r="B361" s="271"/>
      <c r="C361" s="235" t="str">
        <f>"Gaszwischenraum SS2 (Manometer) / "&amp;MID(TRIM(G361),1,7)&amp;CHAR(10)&amp;"SF6 Druck sinkt"</f>
        <v>Gaszwischenraum SS2 (Manometer) / -E1-Q09
SF6 Druck sinkt</v>
      </c>
      <c r="D361" s="80" t="str">
        <f t="shared" si="507"/>
        <v>O</v>
      </c>
      <c r="E361" s="81" t="s">
        <v>286</v>
      </c>
      <c r="F361" s="83" t="s">
        <v>868</v>
      </c>
      <c r="G361" s="83" t="s">
        <v>842</v>
      </c>
      <c r="H361" s="84"/>
      <c r="I361" s="236"/>
      <c r="J361" s="86"/>
      <c r="K361" s="87"/>
      <c r="L361" s="88"/>
      <c r="M361" s="89" t="s">
        <v>566</v>
      </c>
      <c r="N361" s="85"/>
      <c r="O361" s="90"/>
      <c r="P361" s="86"/>
      <c r="Q361" s="86"/>
      <c r="R361" s="91"/>
      <c r="S361" s="92"/>
      <c r="T361" s="90"/>
      <c r="U361" s="90"/>
      <c r="V361" s="86"/>
      <c r="W361" s="93" t="str">
        <f t="shared" si="505"/>
        <v/>
      </c>
      <c r="X361" s="94"/>
      <c r="Y361" s="95"/>
      <c r="Z361" s="96"/>
      <c r="AA361" s="97"/>
      <c r="AB361" s="98" t="s">
        <v>101</v>
      </c>
      <c r="AC361" s="99"/>
      <c r="AD361" s="99"/>
      <c r="AE361" s="97"/>
      <c r="AF361" s="100"/>
      <c r="AG361" s="100"/>
      <c r="AH361" s="100"/>
      <c r="AI361" s="100"/>
      <c r="AJ361" s="101"/>
      <c r="AK361" s="101"/>
      <c r="AL361" s="101"/>
      <c r="AM361" s="101"/>
      <c r="AN361" s="101"/>
      <c r="AO361" s="102"/>
      <c r="AP361" s="103"/>
      <c r="AQ361" s="104"/>
      <c r="AR361" s="102"/>
      <c r="AS361" s="102"/>
      <c r="AT361" s="102"/>
      <c r="AU361" s="105"/>
      <c r="AV361" s="119"/>
      <c r="AW361" s="120" t="str">
        <f t="shared" si="499"/>
        <v/>
      </c>
      <c r="AX361" s="120"/>
      <c r="AY361" s="120"/>
      <c r="AZ361" s="120"/>
      <c r="BA361" s="120"/>
      <c r="BB361" s="120" t="str">
        <f t="shared" si="500"/>
        <v/>
      </c>
      <c r="BC361" s="120"/>
      <c r="BD361" s="120"/>
      <c r="BE361" s="120"/>
      <c r="BF361" s="120"/>
      <c r="BG361" s="120"/>
      <c r="BH361" s="110" t="s">
        <v>101</v>
      </c>
      <c r="BI361" s="110" t="s">
        <v>101</v>
      </c>
      <c r="BJ361" s="110" t="s">
        <v>101</v>
      </c>
      <c r="BK361" s="111" t="s">
        <v>101</v>
      </c>
      <c r="BL361" s="241"/>
      <c r="BM361" s="120"/>
      <c r="BN361" s="199"/>
      <c r="BO361" s="215"/>
      <c r="BP361" s="122"/>
      <c r="BQ361" s="122"/>
      <c r="BR361" s="123"/>
      <c r="BS361" s="250"/>
      <c r="BT361" s="115"/>
      <c r="BU361" s="115" t="str">
        <f t="shared" si="501"/>
        <v/>
      </c>
      <c r="BV361" s="115" t="str">
        <f t="shared" si="502"/>
        <v/>
      </c>
      <c r="BW361" s="115" t="str">
        <f t="shared" si="506"/>
        <v/>
      </c>
      <c r="BX361" s="120"/>
      <c r="BY361" s="115"/>
      <c r="BZ361" s="120"/>
      <c r="CA361" s="124"/>
      <c r="CB361" s="125"/>
      <c r="CC361" s="126"/>
      <c r="CD361" s="127" t="str">
        <f t="shared" si="503"/>
        <v/>
      </c>
      <c r="CE361" s="128" t="str">
        <f t="shared" si="503"/>
        <v/>
      </c>
      <c r="CF361" s="259"/>
      <c r="CG361" s="130"/>
      <c r="CH361" s="130" t="str">
        <f t="shared" si="521"/>
        <v/>
      </c>
      <c r="CI361" s="130" t="str">
        <f t="shared" si="521"/>
        <v/>
      </c>
      <c r="CJ361" s="131" t="str">
        <f t="shared" si="521"/>
        <v/>
      </c>
      <c r="CK361" s="131" t="str">
        <f t="shared" si="521"/>
        <v/>
      </c>
      <c r="CL361" s="132" t="str">
        <f t="shared" si="521"/>
        <v/>
      </c>
    </row>
    <row r="362" spans="1:90" ht="25.5" customHeight="1" x14ac:dyDescent="0.25">
      <c r="A362" s="133" t="s">
        <v>116</v>
      </c>
      <c r="B362" s="271"/>
      <c r="C362" s="235" t="str">
        <f>"Gasraum SST2 (Manometer) / "&amp;MID(TRIM(G362),1,7)&amp;CHAR(10)&amp;"SF6 Druck sinkt"</f>
        <v>Gasraum SST2 (Manometer) / -E1-Q10
SF6 Druck sinkt</v>
      </c>
      <c r="D362" s="80" t="str">
        <f t="shared" si="507"/>
        <v>O</v>
      </c>
      <c r="E362" s="81" t="s">
        <v>286</v>
      </c>
      <c r="F362" s="83" t="s">
        <v>868</v>
      </c>
      <c r="G362" s="83" t="s">
        <v>843</v>
      </c>
      <c r="H362" s="84"/>
      <c r="I362" s="236"/>
      <c r="J362" s="86"/>
      <c r="K362" s="87"/>
      <c r="L362" s="88"/>
      <c r="M362" s="89" t="s">
        <v>566</v>
      </c>
      <c r="N362" s="85"/>
      <c r="O362" s="90"/>
      <c r="P362" s="86"/>
      <c r="Q362" s="86"/>
      <c r="R362" s="91"/>
      <c r="S362" s="92"/>
      <c r="T362" s="90"/>
      <c r="U362" s="90"/>
      <c r="V362" s="86"/>
      <c r="W362" s="93" t="str">
        <f t="shared" si="505"/>
        <v/>
      </c>
      <c r="X362" s="94"/>
      <c r="Y362" s="95"/>
      <c r="Z362" s="96"/>
      <c r="AA362" s="97"/>
      <c r="AB362" s="98" t="s">
        <v>101</v>
      </c>
      <c r="AC362" s="99"/>
      <c r="AD362" s="99"/>
      <c r="AE362" s="97"/>
      <c r="AF362" s="100"/>
      <c r="AG362" s="100"/>
      <c r="AH362" s="100"/>
      <c r="AI362" s="100"/>
      <c r="AJ362" s="101"/>
      <c r="AK362" s="101"/>
      <c r="AL362" s="101"/>
      <c r="AM362" s="101"/>
      <c r="AN362" s="101"/>
      <c r="AO362" s="102"/>
      <c r="AP362" s="103"/>
      <c r="AQ362" s="104"/>
      <c r="AR362" s="102"/>
      <c r="AS362" s="102"/>
      <c r="AT362" s="102"/>
      <c r="AU362" s="105"/>
      <c r="AV362" s="119"/>
      <c r="AW362" s="120" t="str">
        <f t="shared" si="499"/>
        <v/>
      </c>
      <c r="AX362" s="120"/>
      <c r="AY362" s="120"/>
      <c r="AZ362" s="120"/>
      <c r="BA362" s="120"/>
      <c r="BB362" s="120" t="str">
        <f t="shared" si="500"/>
        <v/>
      </c>
      <c r="BC362" s="120"/>
      <c r="BD362" s="120"/>
      <c r="BE362" s="120"/>
      <c r="BF362" s="120"/>
      <c r="BG362" s="120"/>
      <c r="BH362" s="110" t="s">
        <v>101</v>
      </c>
      <c r="BI362" s="110" t="s">
        <v>101</v>
      </c>
      <c r="BJ362" s="110" t="s">
        <v>101</v>
      </c>
      <c r="BK362" s="111" t="s">
        <v>101</v>
      </c>
      <c r="BL362" s="241"/>
      <c r="BM362" s="120"/>
      <c r="BN362" s="199"/>
      <c r="BO362" s="215"/>
      <c r="BP362" s="122"/>
      <c r="BQ362" s="122"/>
      <c r="BR362" s="123"/>
      <c r="BS362" s="250"/>
      <c r="BT362" s="115"/>
      <c r="BU362" s="115" t="str">
        <f t="shared" si="501"/>
        <v/>
      </c>
      <c r="BV362" s="115" t="str">
        <f t="shared" si="502"/>
        <v/>
      </c>
      <c r="BW362" s="115" t="str">
        <f t="shared" si="506"/>
        <v/>
      </c>
      <c r="BX362" s="120"/>
      <c r="BY362" s="115"/>
      <c r="BZ362" s="120"/>
      <c r="CA362" s="124"/>
      <c r="CB362" s="125"/>
      <c r="CC362" s="126"/>
      <c r="CD362" s="127" t="str">
        <f t="shared" si="503"/>
        <v/>
      </c>
      <c r="CE362" s="128" t="str">
        <f t="shared" si="503"/>
        <v/>
      </c>
      <c r="CF362" s="259"/>
      <c r="CG362" s="130"/>
      <c r="CH362" s="130" t="str">
        <f t="shared" si="521"/>
        <v/>
      </c>
      <c r="CI362" s="130" t="str">
        <f t="shared" si="521"/>
        <v/>
      </c>
      <c r="CJ362" s="131" t="str">
        <f t="shared" si="521"/>
        <v/>
      </c>
      <c r="CK362" s="131" t="str">
        <f t="shared" si="521"/>
        <v/>
      </c>
      <c r="CL362" s="132" t="str">
        <f t="shared" si="521"/>
        <v/>
      </c>
    </row>
    <row r="363" spans="1:90" ht="25.5" customHeight="1" x14ac:dyDescent="0.25">
      <c r="A363" s="133" t="s">
        <v>116</v>
      </c>
      <c r="B363" s="271"/>
      <c r="C363" s="235" t="str">
        <f>"Gaszwischenraum SS2 (Manometer) / "&amp;MID(TRIM(G363),1,7)&amp;CHAR(10)&amp;"SF6 Druck sinkt"</f>
        <v>Gaszwischenraum SS2 (Manometer) / -E1-Q10
SF6 Druck sinkt</v>
      </c>
      <c r="D363" s="80" t="str">
        <f t="shared" si="507"/>
        <v>O</v>
      </c>
      <c r="E363" s="81" t="s">
        <v>286</v>
      </c>
      <c r="F363" s="83" t="s">
        <v>868</v>
      </c>
      <c r="G363" s="83" t="s">
        <v>843</v>
      </c>
      <c r="H363" s="84"/>
      <c r="I363" s="236"/>
      <c r="J363" s="86"/>
      <c r="K363" s="87"/>
      <c r="L363" s="88"/>
      <c r="M363" s="89" t="s">
        <v>566</v>
      </c>
      <c r="N363" s="85"/>
      <c r="O363" s="90"/>
      <c r="P363" s="86"/>
      <c r="Q363" s="86"/>
      <c r="R363" s="91"/>
      <c r="S363" s="92"/>
      <c r="T363" s="90"/>
      <c r="U363" s="90"/>
      <c r="V363" s="86"/>
      <c r="W363" s="93" t="str">
        <f t="shared" si="505"/>
        <v/>
      </c>
      <c r="X363" s="94"/>
      <c r="Y363" s="95"/>
      <c r="Z363" s="96"/>
      <c r="AA363" s="97"/>
      <c r="AB363" s="98" t="s">
        <v>101</v>
      </c>
      <c r="AC363" s="99"/>
      <c r="AD363" s="99"/>
      <c r="AE363" s="97"/>
      <c r="AF363" s="100"/>
      <c r="AG363" s="100"/>
      <c r="AH363" s="100"/>
      <c r="AI363" s="100"/>
      <c r="AJ363" s="101"/>
      <c r="AK363" s="101"/>
      <c r="AL363" s="101"/>
      <c r="AM363" s="101"/>
      <c r="AN363" s="101"/>
      <c r="AO363" s="102"/>
      <c r="AP363" s="103"/>
      <c r="AQ363" s="104"/>
      <c r="AR363" s="102"/>
      <c r="AS363" s="102"/>
      <c r="AT363" s="102"/>
      <c r="AU363" s="105"/>
      <c r="AV363" s="119"/>
      <c r="AW363" s="120" t="str">
        <f t="shared" si="499"/>
        <v/>
      </c>
      <c r="AX363" s="120"/>
      <c r="AY363" s="120"/>
      <c r="AZ363" s="120"/>
      <c r="BA363" s="120"/>
      <c r="BB363" s="120" t="str">
        <f t="shared" si="500"/>
        <v/>
      </c>
      <c r="BC363" s="120"/>
      <c r="BD363" s="120"/>
      <c r="BE363" s="120"/>
      <c r="BF363" s="120"/>
      <c r="BG363" s="120"/>
      <c r="BH363" s="110" t="s">
        <v>101</v>
      </c>
      <c r="BI363" s="110" t="s">
        <v>101</v>
      </c>
      <c r="BJ363" s="110" t="s">
        <v>101</v>
      </c>
      <c r="BK363" s="111" t="s">
        <v>101</v>
      </c>
      <c r="BL363" s="241"/>
      <c r="BM363" s="120"/>
      <c r="BN363" s="199"/>
      <c r="BO363" s="215"/>
      <c r="BP363" s="122"/>
      <c r="BQ363" s="122"/>
      <c r="BR363" s="123"/>
      <c r="BS363" s="250"/>
      <c r="BT363" s="115"/>
      <c r="BU363" s="115" t="str">
        <f t="shared" si="501"/>
        <v/>
      </c>
      <c r="BV363" s="115" t="str">
        <f t="shared" si="502"/>
        <v/>
      </c>
      <c r="BW363" s="115" t="str">
        <f t="shared" si="506"/>
        <v/>
      </c>
      <c r="BX363" s="120"/>
      <c r="BY363" s="115"/>
      <c r="BZ363" s="120"/>
      <c r="CA363" s="124"/>
      <c r="CB363" s="125"/>
      <c r="CC363" s="126"/>
      <c r="CD363" s="127" t="str">
        <f t="shared" si="503"/>
        <v/>
      </c>
      <c r="CE363" s="128" t="str">
        <f t="shared" si="503"/>
        <v/>
      </c>
      <c r="CF363" s="259"/>
      <c r="CG363" s="130"/>
      <c r="CH363" s="130" t="str">
        <f t="shared" si="521"/>
        <v/>
      </c>
      <c r="CI363" s="130" t="str">
        <f t="shared" si="521"/>
        <v/>
      </c>
      <c r="CJ363" s="131" t="str">
        <f t="shared" si="521"/>
        <v/>
      </c>
      <c r="CK363" s="131" t="str">
        <f t="shared" si="521"/>
        <v/>
      </c>
      <c r="CL363" s="132" t="str">
        <f t="shared" si="521"/>
        <v/>
      </c>
    </row>
    <row r="364" spans="1:90" ht="25.5" customHeight="1" x14ac:dyDescent="0.25">
      <c r="A364" s="133" t="s">
        <v>116</v>
      </c>
      <c r="B364" s="271"/>
      <c r="C364" s="235" t="str">
        <f>"Gasraum SST2 (Manometer) / "&amp;MID(TRIM(G364),1,7)&amp;CHAR(10)&amp;"SF6 Druck sinkt"</f>
        <v>Gasraum SST2 (Manometer) / -E1-Q11
SF6 Druck sinkt</v>
      </c>
      <c r="D364" s="80" t="str">
        <f t="shared" si="507"/>
        <v>O</v>
      </c>
      <c r="E364" s="81" t="s">
        <v>286</v>
      </c>
      <c r="F364" s="83" t="s">
        <v>868</v>
      </c>
      <c r="G364" s="83" t="s">
        <v>844</v>
      </c>
      <c r="H364" s="84"/>
      <c r="I364" s="236"/>
      <c r="J364" s="86"/>
      <c r="K364" s="87"/>
      <c r="L364" s="88"/>
      <c r="M364" s="89" t="s">
        <v>566</v>
      </c>
      <c r="N364" s="85"/>
      <c r="O364" s="90"/>
      <c r="P364" s="86"/>
      <c r="Q364" s="86"/>
      <c r="R364" s="91"/>
      <c r="S364" s="92"/>
      <c r="T364" s="90"/>
      <c r="U364" s="90"/>
      <c r="V364" s="86"/>
      <c r="W364" s="93" t="str">
        <f t="shared" si="505"/>
        <v/>
      </c>
      <c r="X364" s="94"/>
      <c r="Y364" s="95"/>
      <c r="Z364" s="96"/>
      <c r="AA364" s="97"/>
      <c r="AB364" s="98" t="s">
        <v>101</v>
      </c>
      <c r="AC364" s="99"/>
      <c r="AD364" s="99"/>
      <c r="AE364" s="97"/>
      <c r="AF364" s="100"/>
      <c r="AG364" s="100"/>
      <c r="AH364" s="100"/>
      <c r="AI364" s="100"/>
      <c r="AJ364" s="101"/>
      <c r="AK364" s="101"/>
      <c r="AL364" s="101"/>
      <c r="AM364" s="101"/>
      <c r="AN364" s="101"/>
      <c r="AO364" s="102"/>
      <c r="AP364" s="103"/>
      <c r="AQ364" s="104"/>
      <c r="AR364" s="102"/>
      <c r="AS364" s="102"/>
      <c r="AT364" s="102"/>
      <c r="AU364" s="105"/>
      <c r="AV364" s="119"/>
      <c r="AW364" s="120" t="str">
        <f t="shared" si="499"/>
        <v/>
      </c>
      <c r="AX364" s="120"/>
      <c r="AY364" s="120"/>
      <c r="AZ364" s="120"/>
      <c r="BA364" s="120"/>
      <c r="BB364" s="120" t="str">
        <f t="shared" si="500"/>
        <v/>
      </c>
      <c r="BC364" s="120"/>
      <c r="BD364" s="120"/>
      <c r="BE364" s="120"/>
      <c r="BF364" s="120"/>
      <c r="BG364" s="120"/>
      <c r="BH364" s="110" t="s">
        <v>101</v>
      </c>
      <c r="BI364" s="110" t="s">
        <v>101</v>
      </c>
      <c r="BJ364" s="110" t="s">
        <v>101</v>
      </c>
      <c r="BK364" s="111" t="s">
        <v>101</v>
      </c>
      <c r="BL364" s="241"/>
      <c r="BM364" s="120"/>
      <c r="BN364" s="199"/>
      <c r="BO364" s="215"/>
      <c r="BP364" s="122"/>
      <c r="BQ364" s="122"/>
      <c r="BR364" s="123"/>
      <c r="BS364" s="250"/>
      <c r="BT364" s="115"/>
      <c r="BU364" s="115" t="str">
        <f t="shared" si="501"/>
        <v/>
      </c>
      <c r="BV364" s="115" t="str">
        <f t="shared" si="502"/>
        <v/>
      </c>
      <c r="BW364" s="115" t="str">
        <f t="shared" si="506"/>
        <v/>
      </c>
      <c r="BX364" s="120"/>
      <c r="BY364" s="115"/>
      <c r="BZ364" s="120"/>
      <c r="CA364" s="124"/>
      <c r="CB364" s="125"/>
      <c r="CC364" s="126"/>
      <c r="CD364" s="127" t="str">
        <f t="shared" si="503"/>
        <v/>
      </c>
      <c r="CE364" s="128" t="str">
        <f t="shared" si="503"/>
        <v/>
      </c>
      <c r="CF364" s="259"/>
      <c r="CG364" s="130"/>
      <c r="CH364" s="130" t="str">
        <f t="shared" si="521"/>
        <v/>
      </c>
      <c r="CI364" s="130" t="str">
        <f t="shared" si="521"/>
        <v/>
      </c>
      <c r="CJ364" s="131" t="str">
        <f t="shared" si="521"/>
        <v/>
      </c>
      <c r="CK364" s="131" t="str">
        <f t="shared" si="521"/>
        <v/>
      </c>
      <c r="CL364" s="132" t="str">
        <f t="shared" si="521"/>
        <v/>
      </c>
    </row>
    <row r="365" spans="1:90" ht="25.5" customHeight="1" x14ac:dyDescent="0.25">
      <c r="A365" s="133" t="s">
        <v>116</v>
      </c>
      <c r="B365" s="271"/>
      <c r="C365" s="235" t="str">
        <f>"Gaszwischenraum SS2 (Manometer) / "&amp;MID(TRIM(G365),1,7)&amp;CHAR(10)&amp;"SF6 Druck sinkt"</f>
        <v>Gaszwischenraum SS2 (Manometer) / -E1-Q11
SF6 Druck sinkt</v>
      </c>
      <c r="D365" s="80" t="str">
        <f t="shared" si="507"/>
        <v>O</v>
      </c>
      <c r="E365" s="81" t="s">
        <v>286</v>
      </c>
      <c r="F365" s="83" t="s">
        <v>868</v>
      </c>
      <c r="G365" s="83" t="s">
        <v>844</v>
      </c>
      <c r="H365" s="84"/>
      <c r="I365" s="236"/>
      <c r="J365" s="86"/>
      <c r="K365" s="87"/>
      <c r="L365" s="88"/>
      <c r="M365" s="89" t="s">
        <v>566</v>
      </c>
      <c r="N365" s="85"/>
      <c r="O365" s="90"/>
      <c r="P365" s="86"/>
      <c r="Q365" s="86"/>
      <c r="R365" s="91"/>
      <c r="S365" s="92"/>
      <c r="T365" s="90"/>
      <c r="U365" s="90"/>
      <c r="V365" s="86"/>
      <c r="W365" s="93" t="str">
        <f t="shared" si="505"/>
        <v/>
      </c>
      <c r="X365" s="94"/>
      <c r="Y365" s="95"/>
      <c r="Z365" s="96"/>
      <c r="AA365" s="97"/>
      <c r="AB365" s="98" t="s">
        <v>101</v>
      </c>
      <c r="AC365" s="99"/>
      <c r="AD365" s="99"/>
      <c r="AE365" s="97"/>
      <c r="AF365" s="100"/>
      <c r="AG365" s="100"/>
      <c r="AH365" s="100"/>
      <c r="AI365" s="100"/>
      <c r="AJ365" s="101"/>
      <c r="AK365" s="101"/>
      <c r="AL365" s="101"/>
      <c r="AM365" s="101"/>
      <c r="AN365" s="101"/>
      <c r="AO365" s="102"/>
      <c r="AP365" s="103"/>
      <c r="AQ365" s="104"/>
      <c r="AR365" s="102"/>
      <c r="AS365" s="102"/>
      <c r="AT365" s="102"/>
      <c r="AU365" s="105"/>
      <c r="AV365" s="119"/>
      <c r="AW365" s="120" t="str">
        <f t="shared" si="499"/>
        <v/>
      </c>
      <c r="AX365" s="120"/>
      <c r="AY365" s="120"/>
      <c r="AZ365" s="120"/>
      <c r="BA365" s="120"/>
      <c r="BB365" s="120" t="str">
        <f t="shared" si="500"/>
        <v/>
      </c>
      <c r="BC365" s="120"/>
      <c r="BD365" s="120"/>
      <c r="BE365" s="120"/>
      <c r="BF365" s="120"/>
      <c r="BG365" s="120"/>
      <c r="BH365" s="110" t="s">
        <v>101</v>
      </c>
      <c r="BI365" s="110" t="s">
        <v>101</v>
      </c>
      <c r="BJ365" s="110" t="s">
        <v>101</v>
      </c>
      <c r="BK365" s="111" t="s">
        <v>101</v>
      </c>
      <c r="BL365" s="241"/>
      <c r="BM365" s="120"/>
      <c r="BN365" s="199"/>
      <c r="BO365" s="215"/>
      <c r="BP365" s="122"/>
      <c r="BQ365" s="122"/>
      <c r="BR365" s="123"/>
      <c r="BS365" s="250"/>
      <c r="BT365" s="115"/>
      <c r="BU365" s="115" t="str">
        <f t="shared" si="501"/>
        <v/>
      </c>
      <c r="BV365" s="115" t="str">
        <f t="shared" si="502"/>
        <v/>
      </c>
      <c r="BW365" s="115" t="str">
        <f t="shared" si="506"/>
        <v/>
      </c>
      <c r="BX365" s="120"/>
      <c r="BY365" s="115"/>
      <c r="BZ365" s="120"/>
      <c r="CA365" s="124"/>
      <c r="CB365" s="125"/>
      <c r="CC365" s="126"/>
      <c r="CD365" s="127" t="str">
        <f t="shared" si="503"/>
        <v/>
      </c>
      <c r="CE365" s="128" t="str">
        <f t="shared" si="503"/>
        <v/>
      </c>
      <c r="CF365" s="259"/>
      <c r="CG365" s="130"/>
      <c r="CH365" s="130" t="str">
        <f t="shared" si="521"/>
        <v/>
      </c>
      <c r="CI365" s="130" t="str">
        <f t="shared" si="521"/>
        <v/>
      </c>
      <c r="CJ365" s="131" t="str">
        <f t="shared" si="521"/>
        <v/>
      </c>
      <c r="CK365" s="131" t="str">
        <f t="shared" si="521"/>
        <v/>
      </c>
      <c r="CL365" s="132" t="str">
        <f t="shared" si="521"/>
        <v/>
      </c>
    </row>
    <row r="366" spans="1:90" ht="25.5" customHeight="1" x14ac:dyDescent="0.25">
      <c r="A366" s="133" t="s">
        <v>116</v>
      </c>
      <c r="B366" s="271"/>
      <c r="C366" s="235" t="str">
        <f>"Gasraum SST2 (Manometer) / "&amp;MID(TRIM(G366),1,7)&amp;CHAR(10)&amp;"SF6 Druck sinkt"</f>
        <v>Gasraum SST2 (Manometer) / -E1-Q12
SF6 Druck sinkt</v>
      </c>
      <c r="D366" s="80" t="str">
        <f t="shared" si="507"/>
        <v>O</v>
      </c>
      <c r="E366" s="81" t="s">
        <v>286</v>
      </c>
      <c r="F366" s="83" t="s">
        <v>868</v>
      </c>
      <c r="G366" s="83" t="s">
        <v>845</v>
      </c>
      <c r="H366" s="84"/>
      <c r="I366" s="236"/>
      <c r="J366" s="86"/>
      <c r="K366" s="87"/>
      <c r="L366" s="88"/>
      <c r="M366" s="89" t="s">
        <v>566</v>
      </c>
      <c r="N366" s="85"/>
      <c r="O366" s="90"/>
      <c r="P366" s="86"/>
      <c r="Q366" s="86"/>
      <c r="R366" s="91"/>
      <c r="S366" s="92"/>
      <c r="T366" s="90"/>
      <c r="U366" s="90"/>
      <c r="V366" s="86"/>
      <c r="W366" s="93" t="str">
        <f t="shared" si="505"/>
        <v/>
      </c>
      <c r="X366" s="94"/>
      <c r="Y366" s="95"/>
      <c r="Z366" s="96"/>
      <c r="AA366" s="97"/>
      <c r="AB366" s="98" t="s">
        <v>101</v>
      </c>
      <c r="AC366" s="99"/>
      <c r="AD366" s="99"/>
      <c r="AE366" s="97"/>
      <c r="AF366" s="100"/>
      <c r="AG366" s="100"/>
      <c r="AH366" s="100"/>
      <c r="AI366" s="100"/>
      <c r="AJ366" s="101"/>
      <c r="AK366" s="101"/>
      <c r="AL366" s="101"/>
      <c r="AM366" s="101"/>
      <c r="AN366" s="101"/>
      <c r="AO366" s="102"/>
      <c r="AP366" s="103"/>
      <c r="AQ366" s="104"/>
      <c r="AR366" s="102"/>
      <c r="AS366" s="102"/>
      <c r="AT366" s="102"/>
      <c r="AU366" s="105"/>
      <c r="AV366" s="119"/>
      <c r="AW366" s="120" t="str">
        <f t="shared" si="499"/>
        <v/>
      </c>
      <c r="AX366" s="120"/>
      <c r="AY366" s="120"/>
      <c r="AZ366" s="120"/>
      <c r="BA366" s="120"/>
      <c r="BB366" s="120" t="str">
        <f t="shared" si="500"/>
        <v/>
      </c>
      <c r="BC366" s="120"/>
      <c r="BD366" s="120"/>
      <c r="BE366" s="120"/>
      <c r="BF366" s="120"/>
      <c r="BG366" s="120"/>
      <c r="BH366" s="110" t="s">
        <v>101</v>
      </c>
      <c r="BI366" s="110" t="s">
        <v>101</v>
      </c>
      <c r="BJ366" s="110" t="s">
        <v>101</v>
      </c>
      <c r="BK366" s="111" t="s">
        <v>101</v>
      </c>
      <c r="BL366" s="241"/>
      <c r="BM366" s="120"/>
      <c r="BN366" s="199"/>
      <c r="BO366" s="215"/>
      <c r="BP366" s="122"/>
      <c r="BQ366" s="122"/>
      <c r="BR366" s="123"/>
      <c r="BS366" s="250"/>
      <c r="BT366" s="115"/>
      <c r="BU366" s="115" t="str">
        <f t="shared" si="501"/>
        <v/>
      </c>
      <c r="BV366" s="115" t="str">
        <f t="shared" si="502"/>
        <v/>
      </c>
      <c r="BW366" s="115" t="str">
        <f t="shared" si="506"/>
        <v/>
      </c>
      <c r="BX366" s="120"/>
      <c r="BY366" s="115"/>
      <c r="BZ366" s="120"/>
      <c r="CA366" s="124"/>
      <c r="CB366" s="125"/>
      <c r="CC366" s="126"/>
      <c r="CD366" s="127" t="str">
        <f t="shared" si="503"/>
        <v/>
      </c>
      <c r="CE366" s="128" t="str">
        <f t="shared" si="503"/>
        <v/>
      </c>
      <c r="CF366" s="259"/>
      <c r="CG366" s="130"/>
      <c r="CH366" s="130" t="str">
        <f t="shared" si="521"/>
        <v/>
      </c>
      <c r="CI366" s="130" t="str">
        <f t="shared" si="521"/>
        <v/>
      </c>
      <c r="CJ366" s="131" t="str">
        <f t="shared" si="521"/>
        <v/>
      </c>
      <c r="CK366" s="131" t="str">
        <f t="shared" si="521"/>
        <v/>
      </c>
      <c r="CL366" s="132" t="str">
        <f t="shared" si="521"/>
        <v/>
      </c>
    </row>
    <row r="367" spans="1:90" ht="25.5" customHeight="1" x14ac:dyDescent="0.25">
      <c r="A367" s="133" t="s">
        <v>116</v>
      </c>
      <c r="B367" s="271"/>
      <c r="C367" s="235" t="str">
        <f>"Gaszwischenraum SS2 (Manometer) / "&amp;MID(TRIM(G367),1,7)&amp;CHAR(10)&amp;"SF6 Druck sinkt"</f>
        <v>Gaszwischenraum SS2 (Manometer) / -E1-Q12
SF6 Druck sinkt</v>
      </c>
      <c r="D367" s="80" t="str">
        <f t="shared" ref="D367" si="548">CHOOSE(1+IF(COUNTA(H367:Q367)&gt;0,1,0)+IF(AND(COUNTA(R367:V367)&gt;0),2,0)+IF(OR(BZ367="X",BZ367="P"),4,0),"","O","Z","O, Z","N","O, N", "Z, N", "O, Z, N")</f>
        <v>O</v>
      </c>
      <c r="E367" s="81" t="s">
        <v>286</v>
      </c>
      <c r="F367" s="83" t="s">
        <v>868</v>
      </c>
      <c r="G367" s="83" t="s">
        <v>845</v>
      </c>
      <c r="H367" s="84"/>
      <c r="I367" s="236"/>
      <c r="J367" s="86"/>
      <c r="K367" s="87"/>
      <c r="L367" s="88"/>
      <c r="M367" s="89" t="s">
        <v>566</v>
      </c>
      <c r="N367" s="85"/>
      <c r="O367" s="90"/>
      <c r="P367" s="86"/>
      <c r="Q367" s="86"/>
      <c r="R367" s="91"/>
      <c r="S367" s="92"/>
      <c r="T367" s="90"/>
      <c r="U367" s="90"/>
      <c r="V367" s="86"/>
      <c r="W367" s="93" t="str">
        <f t="shared" ref="W367" si="549">IF(OR(U367="X",V367="x"),AY367&amp;" "&amp;BA367&amp;" " &amp;BC367&amp;CHAR(10)&amp;BD367&amp;BH367,"")</f>
        <v/>
      </c>
      <c r="X367" s="94"/>
      <c r="Y367" s="95"/>
      <c r="Z367" s="96"/>
      <c r="AA367" s="97"/>
      <c r="AB367" s="98" t="s">
        <v>101</v>
      </c>
      <c r="AC367" s="99"/>
      <c r="AD367" s="99"/>
      <c r="AE367" s="97"/>
      <c r="AF367" s="100"/>
      <c r="AG367" s="100"/>
      <c r="AH367" s="100"/>
      <c r="AI367" s="100"/>
      <c r="AJ367" s="101"/>
      <c r="AK367" s="101"/>
      <c r="AL367" s="101"/>
      <c r="AM367" s="101"/>
      <c r="AN367" s="101"/>
      <c r="AO367" s="102"/>
      <c r="AP367" s="103"/>
      <c r="AQ367" s="104"/>
      <c r="AR367" s="102"/>
      <c r="AS367" s="102"/>
      <c r="AT367" s="102"/>
      <c r="AU367" s="105"/>
      <c r="AV367" s="119"/>
      <c r="AW367" s="120" t="str">
        <f t="shared" ref="AW367" si="550">IF(AV367&lt;&gt;"",$AW$7,"")</f>
        <v/>
      </c>
      <c r="AX367" s="120"/>
      <c r="AY367" s="120"/>
      <c r="AZ367" s="120"/>
      <c r="BA367" s="120"/>
      <c r="BB367" s="120" t="str">
        <f t="shared" ref="BB367" si="551">IF(AV367&lt;&gt;"",BA367,"")</f>
        <v/>
      </c>
      <c r="BC367" s="120"/>
      <c r="BD367" s="120"/>
      <c r="BE367" s="120"/>
      <c r="BF367" s="120"/>
      <c r="BG367" s="120"/>
      <c r="BH367" s="110" t="s">
        <v>101</v>
      </c>
      <c r="BI367" s="110" t="s">
        <v>101</v>
      </c>
      <c r="BJ367" s="110" t="s">
        <v>101</v>
      </c>
      <c r="BK367" s="111" t="s">
        <v>101</v>
      </c>
      <c r="BL367" s="241"/>
      <c r="BM367" s="120"/>
      <c r="BN367" s="199"/>
      <c r="BO367" s="215"/>
      <c r="BP367" s="122"/>
      <c r="BQ367" s="122"/>
      <c r="BR367" s="123"/>
      <c r="BS367" s="250"/>
      <c r="BT367" s="115"/>
      <c r="BU367" s="115" t="str">
        <f t="shared" ref="BU367" si="552">IF(AV367&lt;&gt;"",AV367,"")</f>
        <v/>
      </c>
      <c r="BV367" s="115" t="str">
        <f t="shared" ref="BV367" si="553">IF(AV367&lt;&gt;"",$BV$7,"")</f>
        <v/>
      </c>
      <c r="BW367" s="115" t="str">
        <f t="shared" si="506"/>
        <v/>
      </c>
      <c r="BX367" s="120"/>
      <c r="BY367" s="115"/>
      <c r="BZ367" s="120"/>
      <c r="CA367" s="124"/>
      <c r="CB367" s="125"/>
      <c r="CC367" s="126"/>
      <c r="CD367" s="127" t="str">
        <f t="shared" ref="CD367" si="554">IF($AV367&lt;&gt;"",BQ367,"")</f>
        <v/>
      </c>
      <c r="CE367" s="128" t="str">
        <f t="shared" ref="CE367" si="555">IF($AV367&lt;&gt;"",BR367,"")</f>
        <v/>
      </c>
      <c r="CF367" s="259"/>
      <c r="CG367" s="130"/>
      <c r="CH367" s="130" t="str">
        <f t="shared" ref="CH367:CL367" si="556">IF($AV367&lt;&gt;"",BU367,"")</f>
        <v/>
      </c>
      <c r="CI367" s="130" t="str">
        <f t="shared" si="556"/>
        <v/>
      </c>
      <c r="CJ367" s="131" t="str">
        <f t="shared" si="556"/>
        <v/>
      </c>
      <c r="CK367" s="131" t="str">
        <f t="shared" si="556"/>
        <v/>
      </c>
      <c r="CL367" s="132" t="str">
        <f t="shared" si="556"/>
        <v/>
      </c>
    </row>
    <row r="368" spans="1:90" ht="25.5" customHeight="1" x14ac:dyDescent="0.25">
      <c r="A368" s="133" t="s">
        <v>116</v>
      </c>
      <c r="B368" s="271"/>
      <c r="C368" s="235" t="str">
        <f>"Gasraum SS2 (Manometer) / "&amp;MID(TRIM(G368),1,7)&amp;CHAR(10)&amp;"SF6 Druck sinkt"</f>
        <v>Gasraum SS2 (Manometer) / -E1-Q12
SF6 Druck sinkt</v>
      </c>
      <c r="D368" s="80" t="str">
        <f t="shared" si="507"/>
        <v>O</v>
      </c>
      <c r="E368" s="81" t="s">
        <v>286</v>
      </c>
      <c r="F368" s="83" t="s">
        <v>868</v>
      </c>
      <c r="G368" s="83" t="s">
        <v>845</v>
      </c>
      <c r="H368" s="84"/>
      <c r="I368" s="236"/>
      <c r="J368" s="86"/>
      <c r="K368" s="87"/>
      <c r="L368" s="88"/>
      <c r="M368" s="89" t="s">
        <v>566</v>
      </c>
      <c r="N368" s="85"/>
      <c r="O368" s="90"/>
      <c r="P368" s="86"/>
      <c r="Q368" s="86"/>
      <c r="R368" s="91"/>
      <c r="S368" s="92"/>
      <c r="T368" s="90"/>
      <c r="U368" s="90"/>
      <c r="V368" s="86"/>
      <c r="W368" s="93" t="str">
        <f t="shared" si="505"/>
        <v/>
      </c>
      <c r="X368" s="94"/>
      <c r="Y368" s="95"/>
      <c r="Z368" s="96"/>
      <c r="AA368" s="97"/>
      <c r="AB368" s="98" t="s">
        <v>101</v>
      </c>
      <c r="AC368" s="99"/>
      <c r="AD368" s="99"/>
      <c r="AE368" s="97"/>
      <c r="AF368" s="100"/>
      <c r="AG368" s="100"/>
      <c r="AH368" s="100"/>
      <c r="AI368" s="100"/>
      <c r="AJ368" s="101"/>
      <c r="AK368" s="101"/>
      <c r="AL368" s="101"/>
      <c r="AM368" s="101"/>
      <c r="AN368" s="101"/>
      <c r="AO368" s="102"/>
      <c r="AP368" s="103"/>
      <c r="AQ368" s="104"/>
      <c r="AR368" s="102"/>
      <c r="AS368" s="102"/>
      <c r="AT368" s="102"/>
      <c r="AU368" s="105"/>
      <c r="AV368" s="119"/>
      <c r="AW368" s="120" t="str">
        <f t="shared" si="499"/>
        <v/>
      </c>
      <c r="AX368" s="120"/>
      <c r="AY368" s="120"/>
      <c r="AZ368" s="120"/>
      <c r="BA368" s="120"/>
      <c r="BB368" s="120" t="str">
        <f t="shared" si="500"/>
        <v/>
      </c>
      <c r="BC368" s="120"/>
      <c r="BD368" s="120"/>
      <c r="BE368" s="120"/>
      <c r="BF368" s="120"/>
      <c r="BG368" s="120"/>
      <c r="BH368" s="110" t="s">
        <v>101</v>
      </c>
      <c r="BI368" s="110" t="s">
        <v>101</v>
      </c>
      <c r="BJ368" s="110" t="s">
        <v>101</v>
      </c>
      <c r="BK368" s="111" t="s">
        <v>101</v>
      </c>
      <c r="BL368" s="241"/>
      <c r="BM368" s="120"/>
      <c r="BN368" s="199"/>
      <c r="BO368" s="215"/>
      <c r="BP368" s="122"/>
      <c r="BQ368" s="122"/>
      <c r="BR368" s="123"/>
      <c r="BS368" s="250"/>
      <c r="BT368" s="115"/>
      <c r="BU368" s="115" t="str">
        <f t="shared" si="501"/>
        <v/>
      </c>
      <c r="BV368" s="115" t="str">
        <f t="shared" si="502"/>
        <v/>
      </c>
      <c r="BW368" s="115" t="str">
        <f t="shared" si="506"/>
        <v/>
      </c>
      <c r="BX368" s="120"/>
      <c r="BY368" s="115"/>
      <c r="BZ368" s="120"/>
      <c r="CA368" s="124"/>
      <c r="CB368" s="125"/>
      <c r="CC368" s="380"/>
      <c r="CD368" s="127" t="str">
        <f t="shared" si="503"/>
        <v/>
      </c>
      <c r="CE368" s="128" t="str">
        <f t="shared" si="503"/>
        <v/>
      </c>
      <c r="CF368" s="259"/>
      <c r="CG368" s="130"/>
      <c r="CH368" s="130" t="str">
        <f t="shared" si="521"/>
        <v/>
      </c>
      <c r="CI368" s="130" t="str">
        <f t="shared" si="521"/>
        <v/>
      </c>
      <c r="CJ368" s="131" t="str">
        <f t="shared" si="521"/>
        <v/>
      </c>
      <c r="CK368" s="131" t="str">
        <f t="shared" si="521"/>
        <v/>
      </c>
      <c r="CL368" s="132" t="str">
        <f t="shared" si="521"/>
        <v/>
      </c>
    </row>
    <row r="369" spans="1:90" ht="26.4" x14ac:dyDescent="0.25">
      <c r="A369" s="133" t="s">
        <v>116</v>
      </c>
      <c r="B369" s="271"/>
      <c r="C369" s="235" t="str">
        <f>"Gasraum Spgswdl. SS2 (Manometer) / "&amp;MID(TRIM(G369),1,7)&amp;CHAR(10)&amp;"SF6 Druck sinkt"</f>
        <v>Gasraum Spgswdl. SS2 (Manometer) / -E1-Q12
SF6 Druck sinkt</v>
      </c>
      <c r="D369" s="80" t="str">
        <f t="shared" si="507"/>
        <v>O</v>
      </c>
      <c r="E369" s="81" t="s">
        <v>286</v>
      </c>
      <c r="F369" s="83" t="s">
        <v>868</v>
      </c>
      <c r="G369" s="83" t="s">
        <v>845</v>
      </c>
      <c r="H369" s="84"/>
      <c r="I369" s="236"/>
      <c r="J369" s="86"/>
      <c r="K369" s="87"/>
      <c r="L369" s="88"/>
      <c r="M369" s="89" t="s">
        <v>566</v>
      </c>
      <c r="N369" s="85"/>
      <c r="O369" s="90"/>
      <c r="P369" s="86"/>
      <c r="Q369" s="86"/>
      <c r="R369" s="91"/>
      <c r="S369" s="92"/>
      <c r="T369" s="90"/>
      <c r="U369" s="90"/>
      <c r="V369" s="86"/>
      <c r="W369" s="93" t="str">
        <f t="shared" si="505"/>
        <v/>
      </c>
      <c r="X369" s="94"/>
      <c r="Y369" s="95"/>
      <c r="Z369" s="96"/>
      <c r="AA369" s="97"/>
      <c r="AB369" s="98" t="s">
        <v>101</v>
      </c>
      <c r="AC369" s="99"/>
      <c r="AD369" s="99"/>
      <c r="AE369" s="97"/>
      <c r="AF369" s="100"/>
      <c r="AG369" s="100"/>
      <c r="AH369" s="100"/>
      <c r="AI369" s="100"/>
      <c r="AJ369" s="101"/>
      <c r="AK369" s="101"/>
      <c r="AL369" s="101"/>
      <c r="AM369" s="101"/>
      <c r="AN369" s="101"/>
      <c r="AO369" s="102"/>
      <c r="AP369" s="103"/>
      <c r="AQ369" s="104"/>
      <c r="AR369" s="102"/>
      <c r="AS369" s="102"/>
      <c r="AT369" s="102"/>
      <c r="AU369" s="105"/>
      <c r="AV369" s="119"/>
      <c r="AW369" s="120" t="str">
        <f t="shared" si="499"/>
        <v/>
      </c>
      <c r="AX369" s="120"/>
      <c r="AY369" s="120"/>
      <c r="AZ369" s="120"/>
      <c r="BA369" s="120"/>
      <c r="BB369" s="120" t="str">
        <f t="shared" si="500"/>
        <v/>
      </c>
      <c r="BC369" s="120"/>
      <c r="BD369" s="120"/>
      <c r="BE369" s="120"/>
      <c r="BF369" s="120"/>
      <c r="BG369" s="120"/>
      <c r="BH369" s="110" t="s">
        <v>101</v>
      </c>
      <c r="BI369" s="110" t="s">
        <v>101</v>
      </c>
      <c r="BJ369" s="110" t="s">
        <v>101</v>
      </c>
      <c r="BK369" s="111" t="s">
        <v>101</v>
      </c>
      <c r="BL369" s="241"/>
      <c r="BM369" s="120"/>
      <c r="BN369" s="199"/>
      <c r="BO369" s="215"/>
      <c r="BP369" s="122"/>
      <c r="BQ369" s="122"/>
      <c r="BR369" s="123"/>
      <c r="BS369" s="250"/>
      <c r="BT369" s="115"/>
      <c r="BU369" s="115" t="str">
        <f t="shared" si="501"/>
        <v/>
      </c>
      <c r="BV369" s="115" t="str">
        <f t="shared" si="502"/>
        <v/>
      </c>
      <c r="BW369" s="115" t="str">
        <f t="shared" si="506"/>
        <v/>
      </c>
      <c r="BX369" s="120"/>
      <c r="BY369" s="115"/>
      <c r="BZ369" s="120"/>
      <c r="CA369" s="378"/>
      <c r="CB369" s="125"/>
      <c r="CC369" s="380"/>
      <c r="CD369" s="127" t="str">
        <f t="shared" si="503"/>
        <v/>
      </c>
      <c r="CE369" s="128" t="str">
        <f t="shared" si="503"/>
        <v/>
      </c>
      <c r="CF369" s="259"/>
      <c r="CG369" s="130"/>
      <c r="CH369" s="130" t="str">
        <f t="shared" ref="CH369" si="557">IF($AV369&lt;&gt;"",BU369,"")</f>
        <v/>
      </c>
      <c r="CI369" s="130" t="str">
        <f t="shared" ref="CI369" si="558">IF($AV369&lt;&gt;"",BV369,"")</f>
        <v/>
      </c>
      <c r="CJ369" s="131" t="str">
        <f t="shared" ref="CJ369" si="559">IF($AV369&lt;&gt;"",BW369,"")</f>
        <v/>
      </c>
      <c r="CK369" s="131" t="str">
        <f t="shared" ref="CK369" si="560">IF($AV369&lt;&gt;"",BX369,"")</f>
        <v/>
      </c>
      <c r="CL369" s="132" t="str">
        <f t="shared" ref="CL369" si="561">IF($AV369&lt;&gt;"",BY369,"")</f>
        <v/>
      </c>
    </row>
    <row r="370" spans="1:90" ht="25.5" customHeight="1" x14ac:dyDescent="0.25">
      <c r="A370" s="133" t="s">
        <v>116</v>
      </c>
      <c r="B370" s="271"/>
      <c r="C370" s="235" t="str">
        <f>"Gasraum SST1 (Manometer) / "&amp;MID(TRIM(G370),1,7)&amp;CHAR(10)&amp;"SF6 Druck fehlt"</f>
        <v>Gasraum SST1 (Manometer) / -E1-Q01
SF6 Druck fehlt</v>
      </c>
      <c r="D370" s="80" t="str">
        <f t="shared" si="507"/>
        <v>O</v>
      </c>
      <c r="E370" s="81" t="s">
        <v>286</v>
      </c>
      <c r="F370" s="83" t="s">
        <v>868</v>
      </c>
      <c r="G370" s="345" t="str">
        <f>$G$314</f>
        <v>-E1-Q01</v>
      </c>
      <c r="H370" s="84"/>
      <c r="I370" s="236"/>
      <c r="J370" s="86"/>
      <c r="K370" s="87"/>
      <c r="L370" s="88"/>
      <c r="M370" s="89" t="s">
        <v>569</v>
      </c>
      <c r="N370" s="85"/>
      <c r="O370" s="90"/>
      <c r="P370" s="86"/>
      <c r="Q370" s="86"/>
      <c r="R370" s="91"/>
      <c r="S370" s="92"/>
      <c r="T370" s="90"/>
      <c r="U370" s="90"/>
      <c r="V370" s="86"/>
      <c r="W370" s="93" t="str">
        <f t="shared" si="505"/>
        <v/>
      </c>
      <c r="X370" s="94"/>
      <c r="Y370" s="95"/>
      <c r="Z370" s="96"/>
      <c r="AA370" s="97"/>
      <c r="AB370" s="98" t="s">
        <v>101</v>
      </c>
      <c r="AC370" s="99"/>
      <c r="AD370" s="99"/>
      <c r="AE370" s="97"/>
      <c r="AF370" s="100"/>
      <c r="AG370" s="100"/>
      <c r="AH370" s="100"/>
      <c r="AI370" s="100"/>
      <c r="AJ370" s="101"/>
      <c r="AK370" s="101"/>
      <c r="AL370" s="101"/>
      <c r="AM370" s="101"/>
      <c r="AN370" s="101"/>
      <c r="AO370" s="102"/>
      <c r="AP370" s="103"/>
      <c r="AQ370" s="104"/>
      <c r="AR370" s="102"/>
      <c r="AS370" s="102"/>
      <c r="AT370" s="102"/>
      <c r="AU370" s="105"/>
      <c r="AV370" s="119"/>
      <c r="AW370" s="120" t="str">
        <f t="shared" si="499"/>
        <v/>
      </c>
      <c r="AX370" s="120"/>
      <c r="AY370" s="120"/>
      <c r="AZ370" s="120"/>
      <c r="BA370" s="120"/>
      <c r="BB370" s="120" t="str">
        <f t="shared" si="500"/>
        <v/>
      </c>
      <c r="BC370" s="120"/>
      <c r="BD370" s="120"/>
      <c r="BE370" s="120"/>
      <c r="BF370" s="120"/>
      <c r="BG370" s="120"/>
      <c r="BH370" s="110" t="s">
        <v>101</v>
      </c>
      <c r="BI370" s="110" t="s">
        <v>101</v>
      </c>
      <c r="BJ370" s="110" t="s">
        <v>101</v>
      </c>
      <c r="BK370" s="111" t="s">
        <v>101</v>
      </c>
      <c r="BL370" s="241"/>
      <c r="BM370" s="120"/>
      <c r="BN370" s="199"/>
      <c r="BO370" s="215"/>
      <c r="BP370" s="122"/>
      <c r="BQ370" s="122"/>
      <c r="BR370" s="123"/>
      <c r="BS370" s="250"/>
      <c r="BT370" s="115"/>
      <c r="BU370" s="115" t="str">
        <f t="shared" si="501"/>
        <v/>
      </c>
      <c r="BV370" s="115" t="str">
        <f t="shared" si="502"/>
        <v/>
      </c>
      <c r="BW370" s="115" t="str">
        <f t="shared" si="506"/>
        <v/>
      </c>
      <c r="BX370" s="120"/>
      <c r="BY370" s="115"/>
      <c r="BZ370" s="120"/>
      <c r="CA370" s="124"/>
      <c r="CB370" s="125"/>
      <c r="CC370" s="126"/>
      <c r="CD370" s="127" t="str">
        <f t="shared" si="503"/>
        <v/>
      </c>
      <c r="CE370" s="128" t="str">
        <f t="shared" si="503"/>
        <v/>
      </c>
      <c r="CF370" s="259"/>
      <c r="CG370" s="130"/>
      <c r="CH370" s="130" t="str">
        <f t="shared" si="521"/>
        <v/>
      </c>
      <c r="CI370" s="130" t="str">
        <f t="shared" si="521"/>
        <v/>
      </c>
      <c r="CJ370" s="131" t="str">
        <f t="shared" si="521"/>
        <v/>
      </c>
      <c r="CK370" s="131" t="str">
        <f t="shared" si="521"/>
        <v/>
      </c>
      <c r="CL370" s="132" t="str">
        <f t="shared" si="521"/>
        <v/>
      </c>
    </row>
    <row r="371" spans="1:90" ht="25.5" customHeight="1" x14ac:dyDescent="0.25">
      <c r="A371" s="133" t="s">
        <v>116</v>
      </c>
      <c r="B371" s="271"/>
      <c r="C371" s="235" t="str">
        <f>"Gaszwischenraum SS1 (Manometer) / "&amp;MID(TRIM(G371),1,7)&amp;CHAR(10)&amp;"SF6 Druck fehlt"</f>
        <v>Gaszwischenraum SS1 (Manometer) / -E1-Q01
SF6 Druck fehlt</v>
      </c>
      <c r="D371" s="80" t="str">
        <f t="shared" si="507"/>
        <v>O</v>
      </c>
      <c r="E371" s="81" t="s">
        <v>286</v>
      </c>
      <c r="F371" s="83" t="s">
        <v>868</v>
      </c>
      <c r="G371" s="345" t="str">
        <f>$G$315</f>
        <v>-E1-Q01</v>
      </c>
      <c r="H371" s="84"/>
      <c r="I371" s="236"/>
      <c r="J371" s="86"/>
      <c r="K371" s="87"/>
      <c r="L371" s="88"/>
      <c r="M371" s="89" t="s">
        <v>569</v>
      </c>
      <c r="N371" s="85"/>
      <c r="O371" s="90"/>
      <c r="P371" s="86"/>
      <c r="Q371" s="86"/>
      <c r="R371" s="91"/>
      <c r="S371" s="92"/>
      <c r="T371" s="90"/>
      <c r="U371" s="90"/>
      <c r="V371" s="86"/>
      <c r="W371" s="93" t="str">
        <f t="shared" si="505"/>
        <v/>
      </c>
      <c r="X371" s="94"/>
      <c r="Y371" s="95"/>
      <c r="Z371" s="96"/>
      <c r="AA371" s="97"/>
      <c r="AB371" s="98" t="s">
        <v>101</v>
      </c>
      <c r="AC371" s="99"/>
      <c r="AD371" s="99"/>
      <c r="AE371" s="97"/>
      <c r="AF371" s="100"/>
      <c r="AG371" s="100"/>
      <c r="AH371" s="100"/>
      <c r="AI371" s="100"/>
      <c r="AJ371" s="101"/>
      <c r="AK371" s="101"/>
      <c r="AL371" s="101"/>
      <c r="AM371" s="101"/>
      <c r="AN371" s="101"/>
      <c r="AO371" s="102"/>
      <c r="AP371" s="103"/>
      <c r="AQ371" s="104"/>
      <c r="AR371" s="102"/>
      <c r="AS371" s="102"/>
      <c r="AT371" s="102"/>
      <c r="AU371" s="105"/>
      <c r="AV371" s="119"/>
      <c r="AW371" s="120" t="str">
        <f t="shared" si="499"/>
        <v/>
      </c>
      <c r="AX371" s="120"/>
      <c r="AY371" s="120"/>
      <c r="AZ371" s="120"/>
      <c r="BA371" s="120"/>
      <c r="BB371" s="120" t="str">
        <f t="shared" si="500"/>
        <v/>
      </c>
      <c r="BC371" s="120"/>
      <c r="BD371" s="120"/>
      <c r="BE371" s="120"/>
      <c r="BF371" s="120"/>
      <c r="BG371" s="120"/>
      <c r="BH371" s="110" t="s">
        <v>101</v>
      </c>
      <c r="BI371" s="110" t="s">
        <v>101</v>
      </c>
      <c r="BJ371" s="110" t="s">
        <v>101</v>
      </c>
      <c r="BK371" s="111" t="s">
        <v>101</v>
      </c>
      <c r="BL371" s="241"/>
      <c r="BM371" s="120"/>
      <c r="BN371" s="199"/>
      <c r="BO371" s="215"/>
      <c r="BP371" s="122"/>
      <c r="BQ371" s="122"/>
      <c r="BR371" s="123"/>
      <c r="BS371" s="250"/>
      <c r="BT371" s="115"/>
      <c r="BU371" s="115" t="str">
        <f t="shared" si="501"/>
        <v/>
      </c>
      <c r="BV371" s="115" t="str">
        <f t="shared" si="502"/>
        <v/>
      </c>
      <c r="BW371" s="115" t="str">
        <f t="shared" si="506"/>
        <v/>
      </c>
      <c r="BX371" s="120"/>
      <c r="BY371" s="115"/>
      <c r="BZ371" s="120"/>
      <c r="CA371" s="124"/>
      <c r="CB371" s="125"/>
      <c r="CC371" s="126"/>
      <c r="CD371" s="127" t="str">
        <f t="shared" si="503"/>
        <v/>
      </c>
      <c r="CE371" s="128" t="str">
        <f t="shared" si="503"/>
        <v/>
      </c>
      <c r="CF371" s="259"/>
      <c r="CG371" s="130"/>
      <c r="CH371" s="130" t="str">
        <f t="shared" si="521"/>
        <v/>
      </c>
      <c r="CI371" s="130" t="str">
        <f t="shared" si="521"/>
        <v/>
      </c>
      <c r="CJ371" s="131" t="str">
        <f t="shared" si="521"/>
        <v/>
      </c>
      <c r="CK371" s="131" t="str">
        <f t="shared" si="521"/>
        <v/>
      </c>
      <c r="CL371" s="132" t="str">
        <f t="shared" si="521"/>
        <v/>
      </c>
    </row>
    <row r="372" spans="1:90" ht="25.5" customHeight="1" x14ac:dyDescent="0.25">
      <c r="A372" s="133" t="s">
        <v>116</v>
      </c>
      <c r="B372" s="271"/>
      <c r="C372" s="235" t="str">
        <f>"Gasraum SST1 (Manometer) / "&amp;MID(TRIM(G372),1,7)&amp;CHAR(10)&amp;"SF6 Druck fehlt"</f>
        <v>Gasraum SST1 (Manometer) / -E1-Q02
SF6 Druck fehlt</v>
      </c>
      <c r="D372" s="80" t="str">
        <f t="shared" si="507"/>
        <v>O</v>
      </c>
      <c r="E372" s="81" t="s">
        <v>286</v>
      </c>
      <c r="F372" s="83" t="s">
        <v>868</v>
      </c>
      <c r="G372" s="345" t="str">
        <f>$G$316</f>
        <v>-E1-Q02</v>
      </c>
      <c r="H372" s="84"/>
      <c r="I372" s="236"/>
      <c r="J372" s="86"/>
      <c r="K372" s="87"/>
      <c r="L372" s="88"/>
      <c r="M372" s="89" t="s">
        <v>569</v>
      </c>
      <c r="N372" s="85"/>
      <c r="O372" s="90"/>
      <c r="P372" s="86"/>
      <c r="Q372" s="86"/>
      <c r="R372" s="91"/>
      <c r="S372" s="92"/>
      <c r="T372" s="90"/>
      <c r="U372" s="90"/>
      <c r="V372" s="86"/>
      <c r="W372" s="93" t="str">
        <f t="shared" si="505"/>
        <v/>
      </c>
      <c r="X372" s="94"/>
      <c r="Y372" s="95"/>
      <c r="Z372" s="96"/>
      <c r="AA372" s="97"/>
      <c r="AB372" s="98" t="s">
        <v>101</v>
      </c>
      <c r="AC372" s="99"/>
      <c r="AD372" s="99"/>
      <c r="AE372" s="97"/>
      <c r="AF372" s="100"/>
      <c r="AG372" s="100"/>
      <c r="AH372" s="100"/>
      <c r="AI372" s="100"/>
      <c r="AJ372" s="101"/>
      <c r="AK372" s="101"/>
      <c r="AL372" s="101"/>
      <c r="AM372" s="101"/>
      <c r="AN372" s="101"/>
      <c r="AO372" s="102"/>
      <c r="AP372" s="103"/>
      <c r="AQ372" s="104"/>
      <c r="AR372" s="102"/>
      <c r="AS372" s="102"/>
      <c r="AT372" s="102"/>
      <c r="AU372" s="105"/>
      <c r="AV372" s="119"/>
      <c r="AW372" s="120" t="str">
        <f t="shared" si="499"/>
        <v/>
      </c>
      <c r="AX372" s="120"/>
      <c r="AY372" s="120"/>
      <c r="AZ372" s="120"/>
      <c r="BA372" s="120"/>
      <c r="BB372" s="120" t="str">
        <f t="shared" si="500"/>
        <v/>
      </c>
      <c r="BC372" s="120"/>
      <c r="BD372" s="120"/>
      <c r="BE372" s="120"/>
      <c r="BF372" s="120"/>
      <c r="BG372" s="120"/>
      <c r="BH372" s="110" t="s">
        <v>101</v>
      </c>
      <c r="BI372" s="110" t="s">
        <v>101</v>
      </c>
      <c r="BJ372" s="110" t="s">
        <v>101</v>
      </c>
      <c r="BK372" s="111" t="s">
        <v>101</v>
      </c>
      <c r="BL372" s="241"/>
      <c r="BM372" s="120"/>
      <c r="BN372" s="199"/>
      <c r="BO372" s="215"/>
      <c r="BP372" s="122"/>
      <c r="BQ372" s="122"/>
      <c r="BR372" s="123"/>
      <c r="BS372" s="250"/>
      <c r="BT372" s="115"/>
      <c r="BU372" s="115" t="str">
        <f t="shared" si="501"/>
        <v/>
      </c>
      <c r="BV372" s="115" t="str">
        <f t="shared" si="502"/>
        <v/>
      </c>
      <c r="BW372" s="115" t="str">
        <f t="shared" si="506"/>
        <v/>
      </c>
      <c r="BX372" s="120"/>
      <c r="BY372" s="115"/>
      <c r="BZ372" s="120"/>
      <c r="CA372" s="124"/>
      <c r="CB372" s="125"/>
      <c r="CC372" s="126"/>
      <c r="CD372" s="127" t="str">
        <f t="shared" si="503"/>
        <v/>
      </c>
      <c r="CE372" s="128" t="str">
        <f t="shared" si="503"/>
        <v/>
      </c>
      <c r="CF372" s="259"/>
      <c r="CG372" s="130"/>
      <c r="CH372" s="130" t="str">
        <f t="shared" si="521"/>
        <v/>
      </c>
      <c r="CI372" s="130" t="str">
        <f t="shared" si="521"/>
        <v/>
      </c>
      <c r="CJ372" s="131" t="str">
        <f t="shared" si="521"/>
        <v/>
      </c>
      <c r="CK372" s="131" t="str">
        <f t="shared" si="521"/>
        <v/>
      </c>
      <c r="CL372" s="132" t="str">
        <f t="shared" si="521"/>
        <v/>
      </c>
    </row>
    <row r="373" spans="1:90" ht="25.5" customHeight="1" x14ac:dyDescent="0.25">
      <c r="A373" s="133" t="s">
        <v>116</v>
      </c>
      <c r="B373" s="271"/>
      <c r="C373" s="235" t="str">
        <f>"Gaszwischenraum SS1 (Manometer) / "&amp;MID(TRIM(G373),1,7)&amp;CHAR(10)&amp;"SF6 Druck fehlt"</f>
        <v>Gaszwischenraum SS1 (Manometer) / -E1-Q02
SF6 Druck fehlt</v>
      </c>
      <c r="D373" s="80" t="str">
        <f t="shared" si="507"/>
        <v>O</v>
      </c>
      <c r="E373" s="81" t="s">
        <v>286</v>
      </c>
      <c r="F373" s="83" t="s">
        <v>868</v>
      </c>
      <c r="G373" s="345" t="str">
        <f>$G$317</f>
        <v>-E1-Q02</v>
      </c>
      <c r="H373" s="84"/>
      <c r="I373" s="236"/>
      <c r="J373" s="86"/>
      <c r="K373" s="87"/>
      <c r="L373" s="88"/>
      <c r="M373" s="89" t="s">
        <v>569</v>
      </c>
      <c r="N373" s="85"/>
      <c r="O373" s="90"/>
      <c r="P373" s="86"/>
      <c r="Q373" s="86"/>
      <c r="R373" s="91"/>
      <c r="S373" s="92"/>
      <c r="T373" s="90"/>
      <c r="U373" s="90"/>
      <c r="V373" s="86"/>
      <c r="W373" s="93" t="str">
        <f t="shared" si="505"/>
        <v/>
      </c>
      <c r="X373" s="94"/>
      <c r="Y373" s="95"/>
      <c r="Z373" s="96"/>
      <c r="AA373" s="97"/>
      <c r="AB373" s="98" t="s">
        <v>101</v>
      </c>
      <c r="AC373" s="99"/>
      <c r="AD373" s="99"/>
      <c r="AE373" s="97"/>
      <c r="AF373" s="100"/>
      <c r="AG373" s="100"/>
      <c r="AH373" s="100"/>
      <c r="AI373" s="100"/>
      <c r="AJ373" s="101"/>
      <c r="AK373" s="101"/>
      <c r="AL373" s="101"/>
      <c r="AM373" s="101"/>
      <c r="AN373" s="101"/>
      <c r="AO373" s="102"/>
      <c r="AP373" s="103"/>
      <c r="AQ373" s="104"/>
      <c r="AR373" s="102"/>
      <c r="AS373" s="102"/>
      <c r="AT373" s="102"/>
      <c r="AU373" s="105"/>
      <c r="AV373" s="119"/>
      <c r="AW373" s="120" t="str">
        <f t="shared" si="499"/>
        <v/>
      </c>
      <c r="AX373" s="120"/>
      <c r="AY373" s="120"/>
      <c r="AZ373" s="120"/>
      <c r="BA373" s="120"/>
      <c r="BB373" s="120" t="str">
        <f t="shared" si="500"/>
        <v/>
      </c>
      <c r="BC373" s="120"/>
      <c r="BD373" s="120"/>
      <c r="BE373" s="120"/>
      <c r="BF373" s="120"/>
      <c r="BG373" s="120"/>
      <c r="BH373" s="110" t="s">
        <v>101</v>
      </c>
      <c r="BI373" s="110" t="s">
        <v>101</v>
      </c>
      <c r="BJ373" s="110" t="s">
        <v>101</v>
      </c>
      <c r="BK373" s="111" t="s">
        <v>101</v>
      </c>
      <c r="BL373" s="241"/>
      <c r="BM373" s="120"/>
      <c r="BN373" s="199"/>
      <c r="BO373" s="215"/>
      <c r="BP373" s="122"/>
      <c r="BQ373" s="122"/>
      <c r="BR373" s="123"/>
      <c r="BS373" s="250"/>
      <c r="BT373" s="115"/>
      <c r="BU373" s="115" t="str">
        <f t="shared" si="501"/>
        <v/>
      </c>
      <c r="BV373" s="115" t="str">
        <f t="shared" si="502"/>
        <v/>
      </c>
      <c r="BW373" s="115" t="str">
        <f t="shared" si="506"/>
        <v/>
      </c>
      <c r="BX373" s="120"/>
      <c r="BY373" s="115"/>
      <c r="BZ373" s="120"/>
      <c r="CA373" s="124"/>
      <c r="CB373" s="125"/>
      <c r="CC373" s="126"/>
      <c r="CD373" s="127" t="str">
        <f t="shared" si="503"/>
        <v/>
      </c>
      <c r="CE373" s="128" t="str">
        <f t="shared" si="503"/>
        <v/>
      </c>
      <c r="CF373" s="259"/>
      <c r="CG373" s="130"/>
      <c r="CH373" s="130" t="str">
        <f t="shared" si="521"/>
        <v/>
      </c>
      <c r="CI373" s="130" t="str">
        <f t="shared" si="521"/>
        <v/>
      </c>
      <c r="CJ373" s="131" t="str">
        <f t="shared" si="521"/>
        <v/>
      </c>
      <c r="CK373" s="131" t="str">
        <f t="shared" si="521"/>
        <v/>
      </c>
      <c r="CL373" s="132" t="str">
        <f t="shared" si="521"/>
        <v/>
      </c>
    </row>
    <row r="374" spans="1:90" ht="25.5" customHeight="1" x14ac:dyDescent="0.25">
      <c r="A374" s="133" t="s">
        <v>116</v>
      </c>
      <c r="B374" s="271"/>
      <c r="C374" s="235" t="str">
        <f>"Gasraum SST1 (Manometer) / "&amp;MID(TRIM(G374),1,7)&amp;CHAR(10)&amp;"SF6 Druck fehlt"</f>
        <v>Gasraum SST1 (Manometer) / -E1-Q03
SF6 Druck fehlt</v>
      </c>
      <c r="D374" s="80" t="str">
        <f t="shared" si="507"/>
        <v>O</v>
      </c>
      <c r="E374" s="81" t="s">
        <v>286</v>
      </c>
      <c r="F374" s="83" t="s">
        <v>868</v>
      </c>
      <c r="G374" s="345" t="str">
        <f>$G$318</f>
        <v>-E1-Q03</v>
      </c>
      <c r="H374" s="84"/>
      <c r="I374" s="236"/>
      <c r="J374" s="86"/>
      <c r="K374" s="87"/>
      <c r="L374" s="88"/>
      <c r="M374" s="89" t="s">
        <v>569</v>
      </c>
      <c r="N374" s="85"/>
      <c r="O374" s="90"/>
      <c r="P374" s="86"/>
      <c r="Q374" s="86"/>
      <c r="R374" s="91"/>
      <c r="S374" s="92"/>
      <c r="T374" s="90"/>
      <c r="U374" s="90"/>
      <c r="V374" s="86"/>
      <c r="W374" s="93" t="str">
        <f t="shared" si="505"/>
        <v/>
      </c>
      <c r="X374" s="94"/>
      <c r="Y374" s="95"/>
      <c r="Z374" s="96"/>
      <c r="AA374" s="97"/>
      <c r="AB374" s="98" t="s">
        <v>101</v>
      </c>
      <c r="AC374" s="99"/>
      <c r="AD374" s="99"/>
      <c r="AE374" s="97"/>
      <c r="AF374" s="100"/>
      <c r="AG374" s="100"/>
      <c r="AH374" s="100"/>
      <c r="AI374" s="100"/>
      <c r="AJ374" s="101"/>
      <c r="AK374" s="101"/>
      <c r="AL374" s="101"/>
      <c r="AM374" s="101"/>
      <c r="AN374" s="101"/>
      <c r="AO374" s="102"/>
      <c r="AP374" s="103"/>
      <c r="AQ374" s="104"/>
      <c r="AR374" s="102"/>
      <c r="AS374" s="102"/>
      <c r="AT374" s="102"/>
      <c r="AU374" s="105"/>
      <c r="AV374" s="119"/>
      <c r="AW374" s="120" t="str">
        <f t="shared" si="499"/>
        <v/>
      </c>
      <c r="AX374" s="120"/>
      <c r="AY374" s="120"/>
      <c r="AZ374" s="120"/>
      <c r="BA374" s="120"/>
      <c r="BB374" s="120" t="str">
        <f t="shared" si="500"/>
        <v/>
      </c>
      <c r="BC374" s="120"/>
      <c r="BD374" s="120"/>
      <c r="BE374" s="120"/>
      <c r="BF374" s="120"/>
      <c r="BG374" s="120"/>
      <c r="BH374" s="110" t="s">
        <v>101</v>
      </c>
      <c r="BI374" s="110" t="s">
        <v>101</v>
      </c>
      <c r="BJ374" s="110" t="s">
        <v>101</v>
      </c>
      <c r="BK374" s="111" t="s">
        <v>101</v>
      </c>
      <c r="BL374" s="241"/>
      <c r="BM374" s="120"/>
      <c r="BN374" s="199"/>
      <c r="BO374" s="215"/>
      <c r="BP374" s="122"/>
      <c r="BQ374" s="122"/>
      <c r="BR374" s="123"/>
      <c r="BS374" s="250"/>
      <c r="BT374" s="115"/>
      <c r="BU374" s="115" t="str">
        <f t="shared" si="501"/>
        <v/>
      </c>
      <c r="BV374" s="115" t="str">
        <f t="shared" si="502"/>
        <v/>
      </c>
      <c r="BW374" s="115" t="str">
        <f t="shared" si="506"/>
        <v/>
      </c>
      <c r="BX374" s="120"/>
      <c r="BY374" s="115"/>
      <c r="BZ374" s="120"/>
      <c r="CA374" s="124"/>
      <c r="CB374" s="125"/>
      <c r="CC374" s="126"/>
      <c r="CD374" s="127" t="str">
        <f t="shared" si="503"/>
        <v/>
      </c>
      <c r="CE374" s="128" t="str">
        <f t="shared" si="503"/>
        <v/>
      </c>
      <c r="CF374" s="259"/>
      <c r="CG374" s="130"/>
      <c r="CH374" s="130" t="str">
        <f t="shared" si="521"/>
        <v/>
      </c>
      <c r="CI374" s="130" t="str">
        <f t="shared" si="521"/>
        <v/>
      </c>
      <c r="CJ374" s="131" t="str">
        <f t="shared" si="521"/>
        <v/>
      </c>
      <c r="CK374" s="131" t="str">
        <f t="shared" si="521"/>
        <v/>
      </c>
      <c r="CL374" s="132" t="str">
        <f t="shared" si="521"/>
        <v/>
      </c>
    </row>
    <row r="375" spans="1:90" ht="25.5" customHeight="1" x14ac:dyDescent="0.25">
      <c r="A375" s="133" t="s">
        <v>116</v>
      </c>
      <c r="B375" s="271"/>
      <c r="C375" s="235" t="str">
        <f>"Gaszwischenraum SS1 (Manometer) / "&amp;MID(TRIM(G375),1,7)&amp;CHAR(10)&amp;"SF6 Druck fehlt"</f>
        <v>Gaszwischenraum SS1 (Manometer) / -E1-Q03
SF6 Druck fehlt</v>
      </c>
      <c r="D375" s="80" t="str">
        <f t="shared" si="507"/>
        <v>O</v>
      </c>
      <c r="E375" s="81" t="s">
        <v>286</v>
      </c>
      <c r="F375" s="83" t="s">
        <v>868</v>
      </c>
      <c r="G375" s="345" t="str">
        <f>$G$319</f>
        <v>-E1-Q03</v>
      </c>
      <c r="H375" s="84"/>
      <c r="I375" s="236"/>
      <c r="J375" s="86"/>
      <c r="K375" s="87"/>
      <c r="L375" s="88"/>
      <c r="M375" s="89" t="s">
        <v>569</v>
      </c>
      <c r="N375" s="85"/>
      <c r="O375" s="90"/>
      <c r="P375" s="86"/>
      <c r="Q375" s="86"/>
      <c r="R375" s="91"/>
      <c r="S375" s="92"/>
      <c r="T375" s="90"/>
      <c r="U375" s="90"/>
      <c r="V375" s="86"/>
      <c r="W375" s="93" t="str">
        <f t="shared" si="505"/>
        <v/>
      </c>
      <c r="X375" s="94"/>
      <c r="Y375" s="95"/>
      <c r="Z375" s="96"/>
      <c r="AA375" s="97"/>
      <c r="AB375" s="98" t="s">
        <v>101</v>
      </c>
      <c r="AC375" s="99"/>
      <c r="AD375" s="99"/>
      <c r="AE375" s="97"/>
      <c r="AF375" s="100"/>
      <c r="AG375" s="100"/>
      <c r="AH375" s="100"/>
      <c r="AI375" s="100"/>
      <c r="AJ375" s="101"/>
      <c r="AK375" s="101"/>
      <c r="AL375" s="101"/>
      <c r="AM375" s="101"/>
      <c r="AN375" s="101"/>
      <c r="AO375" s="102"/>
      <c r="AP375" s="103"/>
      <c r="AQ375" s="104"/>
      <c r="AR375" s="102"/>
      <c r="AS375" s="102"/>
      <c r="AT375" s="102"/>
      <c r="AU375" s="105"/>
      <c r="AV375" s="119"/>
      <c r="AW375" s="120" t="str">
        <f t="shared" si="499"/>
        <v/>
      </c>
      <c r="AX375" s="120"/>
      <c r="AY375" s="120"/>
      <c r="AZ375" s="120"/>
      <c r="BA375" s="120"/>
      <c r="BB375" s="120" t="str">
        <f t="shared" si="500"/>
        <v/>
      </c>
      <c r="BC375" s="120"/>
      <c r="BD375" s="120"/>
      <c r="BE375" s="120"/>
      <c r="BF375" s="120"/>
      <c r="BG375" s="120"/>
      <c r="BH375" s="110" t="s">
        <v>101</v>
      </c>
      <c r="BI375" s="110" t="s">
        <v>101</v>
      </c>
      <c r="BJ375" s="110" t="s">
        <v>101</v>
      </c>
      <c r="BK375" s="111" t="s">
        <v>101</v>
      </c>
      <c r="BL375" s="241"/>
      <c r="BM375" s="120"/>
      <c r="BN375" s="199"/>
      <c r="BO375" s="215"/>
      <c r="BP375" s="122"/>
      <c r="BQ375" s="122"/>
      <c r="BR375" s="123"/>
      <c r="BS375" s="250"/>
      <c r="BT375" s="115"/>
      <c r="BU375" s="115" t="str">
        <f t="shared" si="501"/>
        <v/>
      </c>
      <c r="BV375" s="115" t="str">
        <f t="shared" si="502"/>
        <v/>
      </c>
      <c r="BW375" s="115" t="str">
        <f t="shared" si="506"/>
        <v/>
      </c>
      <c r="BX375" s="120"/>
      <c r="BY375" s="115"/>
      <c r="BZ375" s="120"/>
      <c r="CA375" s="124"/>
      <c r="CB375" s="125"/>
      <c r="CC375" s="126"/>
      <c r="CD375" s="127" t="str">
        <f t="shared" ref="CD375:CE423" si="562">IF($AV375&lt;&gt;"",BQ375,"")</f>
        <v/>
      </c>
      <c r="CE375" s="128" t="str">
        <f t="shared" si="562"/>
        <v/>
      </c>
      <c r="CF375" s="259"/>
      <c r="CG375" s="130"/>
      <c r="CH375" s="130" t="str">
        <f t="shared" si="521"/>
        <v/>
      </c>
      <c r="CI375" s="130" t="str">
        <f t="shared" si="521"/>
        <v/>
      </c>
      <c r="CJ375" s="131" t="str">
        <f t="shared" si="521"/>
        <v/>
      </c>
      <c r="CK375" s="131" t="str">
        <f t="shared" si="521"/>
        <v/>
      </c>
      <c r="CL375" s="132" t="str">
        <f t="shared" si="521"/>
        <v/>
      </c>
    </row>
    <row r="376" spans="1:90" ht="25.5" customHeight="1" x14ac:dyDescent="0.25">
      <c r="A376" s="133" t="s">
        <v>116</v>
      </c>
      <c r="B376" s="271"/>
      <c r="C376" s="235" t="str">
        <f>"Gasraum SST1 (Manometer) / "&amp;MID(TRIM(G376),1,7)&amp;CHAR(10)&amp;"SF6 Druck fehlt"</f>
        <v>Gasraum SST1 (Manometer) / -E1-Q04
SF6 Druck fehlt</v>
      </c>
      <c r="D376" s="80" t="str">
        <f t="shared" si="507"/>
        <v>O</v>
      </c>
      <c r="E376" s="81" t="s">
        <v>286</v>
      </c>
      <c r="F376" s="83" t="s">
        <v>868</v>
      </c>
      <c r="G376" s="345" t="str">
        <f>$G$320</f>
        <v>-E1-Q04</v>
      </c>
      <c r="H376" s="84"/>
      <c r="I376" s="236"/>
      <c r="J376" s="86"/>
      <c r="K376" s="87"/>
      <c r="L376" s="88"/>
      <c r="M376" s="89" t="s">
        <v>569</v>
      </c>
      <c r="N376" s="85"/>
      <c r="O376" s="90"/>
      <c r="P376" s="86"/>
      <c r="Q376" s="86"/>
      <c r="R376" s="91"/>
      <c r="S376" s="92"/>
      <c r="T376" s="90"/>
      <c r="U376" s="90"/>
      <c r="V376" s="86"/>
      <c r="W376" s="93" t="str">
        <f t="shared" si="505"/>
        <v/>
      </c>
      <c r="X376" s="94"/>
      <c r="Y376" s="95"/>
      <c r="Z376" s="96"/>
      <c r="AA376" s="97"/>
      <c r="AB376" s="98" t="s">
        <v>101</v>
      </c>
      <c r="AC376" s="99"/>
      <c r="AD376" s="99"/>
      <c r="AE376" s="97"/>
      <c r="AF376" s="100"/>
      <c r="AG376" s="100"/>
      <c r="AH376" s="100"/>
      <c r="AI376" s="100"/>
      <c r="AJ376" s="101"/>
      <c r="AK376" s="101"/>
      <c r="AL376" s="101"/>
      <c r="AM376" s="101"/>
      <c r="AN376" s="101"/>
      <c r="AO376" s="102"/>
      <c r="AP376" s="103"/>
      <c r="AQ376" s="104"/>
      <c r="AR376" s="102"/>
      <c r="AS376" s="102"/>
      <c r="AT376" s="102"/>
      <c r="AU376" s="105"/>
      <c r="AV376" s="119"/>
      <c r="AW376" s="120" t="str">
        <f t="shared" si="499"/>
        <v/>
      </c>
      <c r="AX376" s="120"/>
      <c r="AY376" s="120"/>
      <c r="AZ376" s="120"/>
      <c r="BA376" s="120"/>
      <c r="BB376" s="120" t="str">
        <f t="shared" ref="BB376:BB423" si="563">IF(AV376&lt;&gt;"",BA376,"")</f>
        <v/>
      </c>
      <c r="BC376" s="120"/>
      <c r="BD376" s="120"/>
      <c r="BE376" s="120"/>
      <c r="BF376" s="120"/>
      <c r="BG376" s="120"/>
      <c r="BH376" s="110" t="s">
        <v>101</v>
      </c>
      <c r="BI376" s="110" t="s">
        <v>101</v>
      </c>
      <c r="BJ376" s="110" t="s">
        <v>101</v>
      </c>
      <c r="BK376" s="111" t="s">
        <v>101</v>
      </c>
      <c r="BL376" s="241"/>
      <c r="BM376" s="120"/>
      <c r="BN376" s="199"/>
      <c r="BO376" s="215"/>
      <c r="BP376" s="122"/>
      <c r="BQ376" s="122"/>
      <c r="BR376" s="123"/>
      <c r="BS376" s="250"/>
      <c r="BT376" s="115"/>
      <c r="BU376" s="115" t="str">
        <f t="shared" si="501"/>
        <v/>
      </c>
      <c r="BV376" s="115" t="str">
        <f t="shared" si="502"/>
        <v/>
      </c>
      <c r="BW376" s="115" t="str">
        <f t="shared" si="506"/>
        <v/>
      </c>
      <c r="BX376" s="120"/>
      <c r="BY376" s="115"/>
      <c r="BZ376" s="120"/>
      <c r="CA376" s="124"/>
      <c r="CB376" s="125"/>
      <c r="CC376" s="126"/>
      <c r="CD376" s="127" t="str">
        <f t="shared" si="562"/>
        <v/>
      </c>
      <c r="CE376" s="128" t="str">
        <f t="shared" si="562"/>
        <v/>
      </c>
      <c r="CF376" s="259"/>
      <c r="CG376" s="130"/>
      <c r="CH376" s="130" t="str">
        <f t="shared" si="521"/>
        <v/>
      </c>
      <c r="CI376" s="130" t="str">
        <f t="shared" si="521"/>
        <v/>
      </c>
      <c r="CJ376" s="131" t="str">
        <f t="shared" si="521"/>
        <v/>
      </c>
      <c r="CK376" s="131" t="str">
        <f t="shared" si="521"/>
        <v/>
      </c>
      <c r="CL376" s="132" t="str">
        <f t="shared" si="521"/>
        <v/>
      </c>
    </row>
    <row r="377" spans="1:90" ht="25.5" customHeight="1" x14ac:dyDescent="0.25">
      <c r="A377" s="133" t="s">
        <v>116</v>
      </c>
      <c r="B377" s="271"/>
      <c r="C377" s="235" t="str">
        <f>"Gaszwischenraum SS1 (Manometer) / "&amp;MID(TRIM(G377),1,7)&amp;CHAR(10)&amp;"SF6 Druck fehlt"</f>
        <v>Gaszwischenraum SS1 (Manometer) / -E1-Q04
SF6 Druck fehlt</v>
      </c>
      <c r="D377" s="80" t="str">
        <f t="shared" si="507"/>
        <v>O</v>
      </c>
      <c r="E377" s="81" t="s">
        <v>286</v>
      </c>
      <c r="F377" s="83" t="s">
        <v>868</v>
      </c>
      <c r="G377" s="345" t="str">
        <f>$G$321</f>
        <v>-E1-Q04</v>
      </c>
      <c r="H377" s="84"/>
      <c r="I377" s="236"/>
      <c r="J377" s="86"/>
      <c r="K377" s="87"/>
      <c r="L377" s="88"/>
      <c r="M377" s="89" t="s">
        <v>569</v>
      </c>
      <c r="N377" s="85"/>
      <c r="O377" s="90"/>
      <c r="P377" s="86"/>
      <c r="Q377" s="86"/>
      <c r="R377" s="91"/>
      <c r="S377" s="92"/>
      <c r="T377" s="90"/>
      <c r="U377" s="90"/>
      <c r="V377" s="86"/>
      <c r="W377" s="93" t="str">
        <f t="shared" si="505"/>
        <v/>
      </c>
      <c r="X377" s="94"/>
      <c r="Y377" s="95"/>
      <c r="Z377" s="96"/>
      <c r="AA377" s="97"/>
      <c r="AB377" s="98" t="s">
        <v>101</v>
      </c>
      <c r="AC377" s="99"/>
      <c r="AD377" s="99"/>
      <c r="AE377" s="97"/>
      <c r="AF377" s="100"/>
      <c r="AG377" s="100"/>
      <c r="AH377" s="100"/>
      <c r="AI377" s="100"/>
      <c r="AJ377" s="101"/>
      <c r="AK377" s="101"/>
      <c r="AL377" s="101"/>
      <c r="AM377" s="101"/>
      <c r="AN377" s="101"/>
      <c r="AO377" s="102"/>
      <c r="AP377" s="103"/>
      <c r="AQ377" s="104"/>
      <c r="AR377" s="102"/>
      <c r="AS377" s="102"/>
      <c r="AT377" s="102"/>
      <c r="AU377" s="105"/>
      <c r="AV377" s="119"/>
      <c r="AW377" s="120" t="str">
        <f t="shared" si="499"/>
        <v/>
      </c>
      <c r="AX377" s="120"/>
      <c r="AY377" s="120"/>
      <c r="AZ377" s="120"/>
      <c r="BA377" s="120"/>
      <c r="BB377" s="120" t="str">
        <f t="shared" si="563"/>
        <v/>
      </c>
      <c r="BC377" s="120"/>
      <c r="BD377" s="120"/>
      <c r="BE377" s="120"/>
      <c r="BF377" s="120"/>
      <c r="BG377" s="120"/>
      <c r="BH377" s="110" t="s">
        <v>101</v>
      </c>
      <c r="BI377" s="110" t="s">
        <v>101</v>
      </c>
      <c r="BJ377" s="110" t="s">
        <v>101</v>
      </c>
      <c r="BK377" s="111" t="s">
        <v>101</v>
      </c>
      <c r="BL377" s="241"/>
      <c r="BM377" s="120"/>
      <c r="BN377" s="199"/>
      <c r="BO377" s="215"/>
      <c r="BP377" s="122"/>
      <c r="BQ377" s="122"/>
      <c r="BR377" s="123"/>
      <c r="BS377" s="250"/>
      <c r="BT377" s="115"/>
      <c r="BU377" s="115" t="str">
        <f t="shared" si="501"/>
        <v/>
      </c>
      <c r="BV377" s="115" t="str">
        <f t="shared" si="502"/>
        <v/>
      </c>
      <c r="BW377" s="115" t="str">
        <f t="shared" si="506"/>
        <v/>
      </c>
      <c r="BX377" s="120"/>
      <c r="BY377" s="115"/>
      <c r="BZ377" s="120"/>
      <c r="CA377" s="124"/>
      <c r="CB377" s="125"/>
      <c r="CC377" s="126"/>
      <c r="CD377" s="127" t="str">
        <f t="shared" si="562"/>
        <v/>
      </c>
      <c r="CE377" s="128" t="str">
        <f t="shared" si="562"/>
        <v/>
      </c>
      <c r="CF377" s="259"/>
      <c r="CG377" s="130"/>
      <c r="CH377" s="130" t="str">
        <f t="shared" si="521"/>
        <v/>
      </c>
      <c r="CI377" s="130" t="str">
        <f t="shared" si="521"/>
        <v/>
      </c>
      <c r="CJ377" s="131" t="str">
        <f t="shared" si="521"/>
        <v/>
      </c>
      <c r="CK377" s="131" t="str">
        <f t="shared" si="521"/>
        <v/>
      </c>
      <c r="CL377" s="132" t="str">
        <f t="shared" si="521"/>
        <v/>
      </c>
    </row>
    <row r="378" spans="1:90" ht="25.5" customHeight="1" x14ac:dyDescent="0.25">
      <c r="A378" s="133" t="s">
        <v>116</v>
      </c>
      <c r="B378" s="271"/>
      <c r="C378" s="235" t="str">
        <f>"Gasraum SST1 (Manometer) / "&amp;MID(TRIM(G378),1,7)&amp;CHAR(10)&amp;"SF6 Druck fehlt"</f>
        <v>Gasraum SST1 (Manometer) / -E1-Q05
SF6 Druck fehlt</v>
      </c>
      <c r="D378" s="80" t="str">
        <f t="shared" si="507"/>
        <v>O</v>
      </c>
      <c r="E378" s="81" t="s">
        <v>286</v>
      </c>
      <c r="F378" s="83" t="s">
        <v>868</v>
      </c>
      <c r="G378" s="345" t="str">
        <f>$G$322</f>
        <v>-E1-Q05</v>
      </c>
      <c r="H378" s="84"/>
      <c r="I378" s="236"/>
      <c r="J378" s="86"/>
      <c r="K378" s="87"/>
      <c r="L378" s="88"/>
      <c r="M378" s="89" t="s">
        <v>569</v>
      </c>
      <c r="N378" s="85"/>
      <c r="O378" s="90"/>
      <c r="P378" s="86"/>
      <c r="Q378" s="86"/>
      <c r="R378" s="91"/>
      <c r="S378" s="92"/>
      <c r="T378" s="90"/>
      <c r="U378" s="90"/>
      <c r="V378" s="86"/>
      <c r="W378" s="93" t="str">
        <f t="shared" si="505"/>
        <v/>
      </c>
      <c r="X378" s="94"/>
      <c r="Y378" s="95"/>
      <c r="Z378" s="96"/>
      <c r="AA378" s="97"/>
      <c r="AB378" s="98" t="s">
        <v>101</v>
      </c>
      <c r="AC378" s="99"/>
      <c r="AD378" s="99"/>
      <c r="AE378" s="97"/>
      <c r="AF378" s="100"/>
      <c r="AG378" s="100"/>
      <c r="AH378" s="100"/>
      <c r="AI378" s="100"/>
      <c r="AJ378" s="101"/>
      <c r="AK378" s="101"/>
      <c r="AL378" s="101"/>
      <c r="AM378" s="101"/>
      <c r="AN378" s="101"/>
      <c r="AO378" s="102"/>
      <c r="AP378" s="103"/>
      <c r="AQ378" s="104"/>
      <c r="AR378" s="102"/>
      <c r="AS378" s="102"/>
      <c r="AT378" s="102"/>
      <c r="AU378" s="105"/>
      <c r="AV378" s="119"/>
      <c r="AW378" s="120" t="str">
        <f t="shared" si="499"/>
        <v/>
      </c>
      <c r="AX378" s="120"/>
      <c r="AY378" s="120"/>
      <c r="AZ378" s="120"/>
      <c r="BA378" s="120"/>
      <c r="BB378" s="120" t="str">
        <f t="shared" si="563"/>
        <v/>
      </c>
      <c r="BC378" s="120"/>
      <c r="BD378" s="120"/>
      <c r="BE378" s="120"/>
      <c r="BF378" s="120"/>
      <c r="BG378" s="120"/>
      <c r="BH378" s="110" t="s">
        <v>101</v>
      </c>
      <c r="BI378" s="110" t="s">
        <v>101</v>
      </c>
      <c r="BJ378" s="110" t="s">
        <v>101</v>
      </c>
      <c r="BK378" s="111" t="s">
        <v>101</v>
      </c>
      <c r="BL378" s="241"/>
      <c r="BM378" s="120"/>
      <c r="BN378" s="199"/>
      <c r="BO378" s="215"/>
      <c r="BP378" s="122"/>
      <c r="BQ378" s="122"/>
      <c r="BR378" s="123"/>
      <c r="BS378" s="250"/>
      <c r="BT378" s="115"/>
      <c r="BU378" s="115" t="str">
        <f t="shared" si="501"/>
        <v/>
      </c>
      <c r="BV378" s="115" t="str">
        <f t="shared" si="502"/>
        <v/>
      </c>
      <c r="BW378" s="115" t="str">
        <f t="shared" si="506"/>
        <v/>
      </c>
      <c r="BX378" s="120"/>
      <c r="BY378" s="115"/>
      <c r="BZ378" s="120"/>
      <c r="CA378" s="124"/>
      <c r="CB378" s="125"/>
      <c r="CC378" s="126"/>
      <c r="CD378" s="127" t="str">
        <f t="shared" si="562"/>
        <v/>
      </c>
      <c r="CE378" s="128" t="str">
        <f t="shared" si="562"/>
        <v/>
      </c>
      <c r="CF378" s="259"/>
      <c r="CG378" s="130"/>
      <c r="CH378" s="130" t="str">
        <f t="shared" si="521"/>
        <v/>
      </c>
      <c r="CI378" s="130" t="str">
        <f t="shared" si="521"/>
        <v/>
      </c>
      <c r="CJ378" s="131" t="str">
        <f t="shared" si="521"/>
        <v/>
      </c>
      <c r="CK378" s="131" t="str">
        <f t="shared" si="521"/>
        <v/>
      </c>
      <c r="CL378" s="132" t="str">
        <f t="shared" si="521"/>
        <v/>
      </c>
    </row>
    <row r="379" spans="1:90" ht="25.5" customHeight="1" x14ac:dyDescent="0.25">
      <c r="A379" s="133" t="s">
        <v>116</v>
      </c>
      <c r="B379" s="271"/>
      <c r="C379" s="235" t="str">
        <f>"Gaszwischenraum SS1 (Manometer) / "&amp;MID(TRIM(G379),1,7)&amp;CHAR(10)&amp;"SF6 Druck fehlt"</f>
        <v>Gaszwischenraum SS1 (Manometer) / -E1-Q05
SF6 Druck fehlt</v>
      </c>
      <c r="D379" s="80" t="str">
        <f t="shared" si="507"/>
        <v>O</v>
      </c>
      <c r="E379" s="81" t="s">
        <v>286</v>
      </c>
      <c r="F379" s="83" t="s">
        <v>868</v>
      </c>
      <c r="G379" s="345" t="str">
        <f>$G$323</f>
        <v>-E1-Q05</v>
      </c>
      <c r="H379" s="84"/>
      <c r="I379" s="236"/>
      <c r="J379" s="86"/>
      <c r="K379" s="87"/>
      <c r="L379" s="88"/>
      <c r="M379" s="89" t="s">
        <v>569</v>
      </c>
      <c r="N379" s="85"/>
      <c r="O379" s="90"/>
      <c r="P379" s="86"/>
      <c r="Q379" s="86"/>
      <c r="R379" s="91"/>
      <c r="S379" s="92"/>
      <c r="T379" s="90"/>
      <c r="U379" s="90"/>
      <c r="V379" s="86"/>
      <c r="W379" s="93" t="str">
        <f t="shared" si="505"/>
        <v/>
      </c>
      <c r="X379" s="94"/>
      <c r="Y379" s="95"/>
      <c r="Z379" s="96"/>
      <c r="AA379" s="97"/>
      <c r="AB379" s="98" t="s">
        <v>101</v>
      </c>
      <c r="AC379" s="99"/>
      <c r="AD379" s="99"/>
      <c r="AE379" s="97"/>
      <c r="AF379" s="100"/>
      <c r="AG379" s="100"/>
      <c r="AH379" s="100"/>
      <c r="AI379" s="100"/>
      <c r="AJ379" s="101"/>
      <c r="AK379" s="101"/>
      <c r="AL379" s="101"/>
      <c r="AM379" s="101"/>
      <c r="AN379" s="101"/>
      <c r="AO379" s="102"/>
      <c r="AP379" s="103"/>
      <c r="AQ379" s="104"/>
      <c r="AR379" s="102"/>
      <c r="AS379" s="102"/>
      <c r="AT379" s="102"/>
      <c r="AU379" s="105"/>
      <c r="AV379" s="119"/>
      <c r="AW379" s="120" t="str">
        <f t="shared" si="499"/>
        <v/>
      </c>
      <c r="AX379" s="120"/>
      <c r="AY379" s="120"/>
      <c r="AZ379" s="120"/>
      <c r="BA379" s="120"/>
      <c r="BB379" s="120" t="str">
        <f t="shared" si="563"/>
        <v/>
      </c>
      <c r="BC379" s="120"/>
      <c r="BD379" s="120"/>
      <c r="BE379" s="120"/>
      <c r="BF379" s="120"/>
      <c r="BG379" s="120"/>
      <c r="BH379" s="110" t="s">
        <v>101</v>
      </c>
      <c r="BI379" s="110" t="s">
        <v>101</v>
      </c>
      <c r="BJ379" s="110" t="s">
        <v>101</v>
      </c>
      <c r="BK379" s="111" t="s">
        <v>101</v>
      </c>
      <c r="BL379" s="241"/>
      <c r="BM379" s="120"/>
      <c r="BN379" s="199"/>
      <c r="BO379" s="215"/>
      <c r="BP379" s="122"/>
      <c r="BQ379" s="122"/>
      <c r="BR379" s="123"/>
      <c r="BS379" s="250"/>
      <c r="BT379" s="115"/>
      <c r="BU379" s="115" t="str">
        <f t="shared" si="501"/>
        <v/>
      </c>
      <c r="BV379" s="115" t="str">
        <f t="shared" si="502"/>
        <v/>
      </c>
      <c r="BW379" s="115" t="str">
        <f t="shared" si="506"/>
        <v/>
      </c>
      <c r="BX379" s="120"/>
      <c r="BY379" s="115"/>
      <c r="BZ379" s="120"/>
      <c r="CA379" s="124"/>
      <c r="CB379" s="125"/>
      <c r="CC379" s="126"/>
      <c r="CD379" s="127" t="str">
        <f t="shared" si="562"/>
        <v/>
      </c>
      <c r="CE379" s="128" t="str">
        <f t="shared" si="562"/>
        <v/>
      </c>
      <c r="CF379" s="259"/>
      <c r="CG379" s="130"/>
      <c r="CH379" s="130" t="str">
        <f t="shared" si="521"/>
        <v/>
      </c>
      <c r="CI379" s="130" t="str">
        <f t="shared" si="521"/>
        <v/>
      </c>
      <c r="CJ379" s="131" t="str">
        <f t="shared" si="521"/>
        <v/>
      </c>
      <c r="CK379" s="131" t="str">
        <f t="shared" si="521"/>
        <v/>
      </c>
      <c r="CL379" s="132" t="str">
        <f t="shared" si="521"/>
        <v/>
      </c>
    </row>
    <row r="380" spans="1:90" ht="25.5" customHeight="1" x14ac:dyDescent="0.25">
      <c r="A380" s="133" t="s">
        <v>116</v>
      </c>
      <c r="B380" s="271"/>
      <c r="C380" s="235" t="str">
        <f>"Gasraum SST1 (Manometer) / "&amp;MID(TRIM(G380),1,7)&amp;CHAR(10)&amp;"SF6 Druck fehlt"</f>
        <v>Gasraum SST1 (Manometer) / -E1-Q06
SF6 Druck fehlt</v>
      </c>
      <c r="D380" s="80" t="str">
        <f t="shared" si="507"/>
        <v>O</v>
      </c>
      <c r="E380" s="81" t="s">
        <v>286</v>
      </c>
      <c r="F380" s="83" t="s">
        <v>868</v>
      </c>
      <c r="G380" s="345" t="str">
        <f>$G$324</f>
        <v>-E1-Q06</v>
      </c>
      <c r="H380" s="84"/>
      <c r="I380" s="236"/>
      <c r="J380" s="86"/>
      <c r="K380" s="87"/>
      <c r="L380" s="88"/>
      <c r="M380" s="89" t="s">
        <v>569</v>
      </c>
      <c r="N380" s="85"/>
      <c r="O380" s="90"/>
      <c r="P380" s="86"/>
      <c r="Q380" s="86"/>
      <c r="R380" s="91"/>
      <c r="S380" s="92"/>
      <c r="T380" s="90"/>
      <c r="U380" s="90"/>
      <c r="V380" s="86"/>
      <c r="W380" s="93" t="str">
        <f t="shared" si="505"/>
        <v/>
      </c>
      <c r="X380" s="94"/>
      <c r="Y380" s="95"/>
      <c r="Z380" s="96"/>
      <c r="AA380" s="97"/>
      <c r="AB380" s="98" t="s">
        <v>101</v>
      </c>
      <c r="AC380" s="99"/>
      <c r="AD380" s="99"/>
      <c r="AE380" s="97"/>
      <c r="AF380" s="100"/>
      <c r="AG380" s="100"/>
      <c r="AH380" s="100"/>
      <c r="AI380" s="100"/>
      <c r="AJ380" s="101"/>
      <c r="AK380" s="101"/>
      <c r="AL380" s="101"/>
      <c r="AM380" s="101"/>
      <c r="AN380" s="101"/>
      <c r="AO380" s="102"/>
      <c r="AP380" s="103"/>
      <c r="AQ380" s="104"/>
      <c r="AR380" s="102"/>
      <c r="AS380" s="102"/>
      <c r="AT380" s="102"/>
      <c r="AU380" s="105"/>
      <c r="AV380" s="119"/>
      <c r="AW380" s="120" t="str">
        <f t="shared" si="499"/>
        <v/>
      </c>
      <c r="AX380" s="120"/>
      <c r="AY380" s="120"/>
      <c r="AZ380" s="120"/>
      <c r="BA380" s="120"/>
      <c r="BB380" s="120" t="str">
        <f t="shared" si="563"/>
        <v/>
      </c>
      <c r="BC380" s="120"/>
      <c r="BD380" s="120"/>
      <c r="BE380" s="120"/>
      <c r="BF380" s="120"/>
      <c r="BG380" s="120"/>
      <c r="BH380" s="110" t="s">
        <v>101</v>
      </c>
      <c r="BI380" s="110" t="s">
        <v>101</v>
      </c>
      <c r="BJ380" s="110" t="s">
        <v>101</v>
      </c>
      <c r="BK380" s="111" t="s">
        <v>101</v>
      </c>
      <c r="BL380" s="241"/>
      <c r="BM380" s="120"/>
      <c r="BN380" s="199"/>
      <c r="BO380" s="215"/>
      <c r="BP380" s="122"/>
      <c r="BQ380" s="122"/>
      <c r="BR380" s="123"/>
      <c r="BS380" s="250"/>
      <c r="BT380" s="115"/>
      <c r="BU380" s="115" t="str">
        <f t="shared" si="501"/>
        <v/>
      </c>
      <c r="BV380" s="115" t="str">
        <f t="shared" si="502"/>
        <v/>
      </c>
      <c r="BW380" s="115" t="str">
        <f t="shared" si="506"/>
        <v/>
      </c>
      <c r="BX380" s="120"/>
      <c r="BY380" s="115"/>
      <c r="BZ380" s="120"/>
      <c r="CA380" s="124"/>
      <c r="CB380" s="125"/>
      <c r="CC380" s="126"/>
      <c r="CD380" s="127" t="str">
        <f t="shared" si="562"/>
        <v/>
      </c>
      <c r="CE380" s="128" t="str">
        <f t="shared" si="562"/>
        <v/>
      </c>
      <c r="CF380" s="259"/>
      <c r="CG380" s="130"/>
      <c r="CH380" s="130" t="str">
        <f t="shared" si="521"/>
        <v/>
      </c>
      <c r="CI380" s="130" t="str">
        <f t="shared" si="521"/>
        <v/>
      </c>
      <c r="CJ380" s="131" t="str">
        <f t="shared" si="521"/>
        <v/>
      </c>
      <c r="CK380" s="131" t="str">
        <f t="shared" si="521"/>
        <v/>
      </c>
      <c r="CL380" s="132" t="str">
        <f t="shared" si="521"/>
        <v/>
      </c>
    </row>
    <row r="381" spans="1:90" ht="25.5" customHeight="1" x14ac:dyDescent="0.25">
      <c r="A381" s="133" t="s">
        <v>116</v>
      </c>
      <c r="B381" s="271"/>
      <c r="C381" s="235" t="str">
        <f>"Gaszwischenraum SS1 (Manometer) / "&amp;MID(TRIM(G381),1,7)&amp;CHAR(10)&amp;"SF6 Druck fehlt"</f>
        <v>Gaszwischenraum SS1 (Manometer) / -E1-Q06
SF6 Druck fehlt</v>
      </c>
      <c r="D381" s="80" t="str">
        <f t="shared" si="507"/>
        <v>O</v>
      </c>
      <c r="E381" s="81" t="s">
        <v>286</v>
      </c>
      <c r="F381" s="83" t="s">
        <v>868</v>
      </c>
      <c r="G381" s="345" t="str">
        <f>$G$325</f>
        <v>-E1-Q06</v>
      </c>
      <c r="H381" s="84"/>
      <c r="I381" s="236"/>
      <c r="J381" s="86"/>
      <c r="K381" s="87"/>
      <c r="L381" s="88"/>
      <c r="M381" s="89" t="s">
        <v>569</v>
      </c>
      <c r="N381" s="85"/>
      <c r="O381" s="90"/>
      <c r="P381" s="86"/>
      <c r="Q381" s="86"/>
      <c r="R381" s="91"/>
      <c r="S381" s="92"/>
      <c r="T381" s="90"/>
      <c r="U381" s="90"/>
      <c r="V381" s="86"/>
      <c r="W381" s="93" t="str">
        <f t="shared" si="505"/>
        <v/>
      </c>
      <c r="X381" s="94"/>
      <c r="Y381" s="95"/>
      <c r="Z381" s="96"/>
      <c r="AA381" s="97"/>
      <c r="AB381" s="98" t="s">
        <v>101</v>
      </c>
      <c r="AC381" s="99"/>
      <c r="AD381" s="99"/>
      <c r="AE381" s="97"/>
      <c r="AF381" s="100"/>
      <c r="AG381" s="100"/>
      <c r="AH381" s="100"/>
      <c r="AI381" s="100"/>
      <c r="AJ381" s="101"/>
      <c r="AK381" s="101"/>
      <c r="AL381" s="101"/>
      <c r="AM381" s="101"/>
      <c r="AN381" s="101"/>
      <c r="AO381" s="102"/>
      <c r="AP381" s="103"/>
      <c r="AQ381" s="104"/>
      <c r="AR381" s="102"/>
      <c r="AS381" s="102"/>
      <c r="AT381" s="102"/>
      <c r="AU381" s="105"/>
      <c r="AV381" s="119"/>
      <c r="AW381" s="120" t="str">
        <f t="shared" si="499"/>
        <v/>
      </c>
      <c r="AX381" s="120"/>
      <c r="AY381" s="120"/>
      <c r="AZ381" s="120"/>
      <c r="BA381" s="120"/>
      <c r="BB381" s="120" t="str">
        <f t="shared" si="563"/>
        <v/>
      </c>
      <c r="BC381" s="120"/>
      <c r="BD381" s="120"/>
      <c r="BE381" s="120"/>
      <c r="BF381" s="120"/>
      <c r="BG381" s="120"/>
      <c r="BH381" s="110" t="s">
        <v>101</v>
      </c>
      <c r="BI381" s="110" t="s">
        <v>101</v>
      </c>
      <c r="BJ381" s="110" t="s">
        <v>101</v>
      </c>
      <c r="BK381" s="111" t="s">
        <v>101</v>
      </c>
      <c r="BL381" s="241"/>
      <c r="BM381" s="120"/>
      <c r="BN381" s="199"/>
      <c r="BO381" s="215"/>
      <c r="BP381" s="122"/>
      <c r="BQ381" s="122"/>
      <c r="BR381" s="123"/>
      <c r="BS381" s="250"/>
      <c r="BT381" s="115"/>
      <c r="BU381" s="115" t="str">
        <f t="shared" si="501"/>
        <v/>
      </c>
      <c r="BV381" s="115" t="str">
        <f t="shared" si="502"/>
        <v/>
      </c>
      <c r="BW381" s="115" t="str">
        <f t="shared" si="506"/>
        <v/>
      </c>
      <c r="BX381" s="120"/>
      <c r="BY381" s="115"/>
      <c r="BZ381" s="120"/>
      <c r="CA381" s="124"/>
      <c r="CB381" s="125"/>
      <c r="CC381" s="126"/>
      <c r="CD381" s="127" t="str">
        <f t="shared" si="562"/>
        <v/>
      </c>
      <c r="CE381" s="128" t="str">
        <f t="shared" si="562"/>
        <v/>
      </c>
      <c r="CF381" s="259"/>
      <c r="CG381" s="130"/>
      <c r="CH381" s="130" t="str">
        <f t="shared" si="521"/>
        <v/>
      </c>
      <c r="CI381" s="130" t="str">
        <f t="shared" si="521"/>
        <v/>
      </c>
      <c r="CJ381" s="131" t="str">
        <f t="shared" si="521"/>
        <v/>
      </c>
      <c r="CK381" s="131" t="str">
        <f t="shared" si="521"/>
        <v/>
      </c>
      <c r="CL381" s="132" t="str">
        <f t="shared" si="521"/>
        <v/>
      </c>
    </row>
    <row r="382" spans="1:90" ht="25.5" customHeight="1" x14ac:dyDescent="0.25">
      <c r="A382" s="133" t="s">
        <v>116</v>
      </c>
      <c r="B382" s="271"/>
      <c r="C382" s="235" t="s">
        <v>570</v>
      </c>
      <c r="D382" s="80" t="str">
        <f t="shared" si="507"/>
        <v>O, Z, N</v>
      </c>
      <c r="E382" s="81" t="s">
        <v>286</v>
      </c>
      <c r="F382" s="344"/>
      <c r="G382" s="344" t="str">
        <f>AZ382</f>
        <v>-E1-K5</v>
      </c>
      <c r="H382" s="84"/>
      <c r="I382" s="236"/>
      <c r="J382" s="86"/>
      <c r="K382" s="87"/>
      <c r="L382" s="88"/>
      <c r="M382" s="89" t="s">
        <v>571</v>
      </c>
      <c r="N382" s="85" t="s">
        <v>88</v>
      </c>
      <c r="O382" s="90"/>
      <c r="P382" s="86"/>
      <c r="Q382" s="86" t="s">
        <v>158</v>
      </c>
      <c r="R382" s="91"/>
      <c r="S382" s="92" t="s">
        <v>88</v>
      </c>
      <c r="T382" s="90"/>
      <c r="U382" s="90" t="s">
        <v>88</v>
      </c>
      <c r="V382" s="86" t="s">
        <v>88</v>
      </c>
      <c r="W382" s="93" t="str">
        <f t="shared" si="505"/>
        <v>110kV SS1 SF6
GASDRUCK FEHLT</v>
      </c>
      <c r="X382" s="94" t="s">
        <v>145</v>
      </c>
      <c r="Y382" s="95" t="s">
        <v>88</v>
      </c>
      <c r="Z382" s="96"/>
      <c r="AA382" s="97"/>
      <c r="AB382" s="98" t="str">
        <f>IF(OR(Y382="X",Z382="X",AA382="X"),"X","")</f>
        <v>X</v>
      </c>
      <c r="AC382" s="99"/>
      <c r="AD382" s="99"/>
      <c r="AE382" s="97"/>
      <c r="AF382" s="100"/>
      <c r="AG382" s="302"/>
      <c r="AH382" s="100"/>
      <c r="AI382" s="100"/>
      <c r="AJ382" s="101"/>
      <c r="AK382" s="101"/>
      <c r="AL382" s="101"/>
      <c r="AM382" s="101"/>
      <c r="AN382" s="101"/>
      <c r="AO382" s="102"/>
      <c r="AP382" s="103"/>
      <c r="AQ382" s="104"/>
      <c r="AR382" s="102"/>
      <c r="AS382" s="102"/>
      <c r="AT382" s="102"/>
      <c r="AU382" s="105"/>
      <c r="AV382" s="119">
        <f>$AV$7</f>
        <v>1</v>
      </c>
      <c r="AW382" s="120" t="str">
        <f t="shared" si="499"/>
        <v>TEST</v>
      </c>
      <c r="AX382" s="120"/>
      <c r="AY382" s="120" t="s">
        <v>93</v>
      </c>
      <c r="AZ382" s="120" t="str">
        <f>IF(AV382&lt;&gt;"",$AB$477&amp;$AC$477,"")</f>
        <v>-E1-K5</v>
      </c>
      <c r="BA382" s="245" t="s">
        <v>388</v>
      </c>
      <c r="BB382" s="245" t="str">
        <f t="shared" si="563"/>
        <v>SS1</v>
      </c>
      <c r="BC382" s="376" t="s">
        <v>666</v>
      </c>
      <c r="BD382" s="120"/>
      <c r="BE382" s="120"/>
      <c r="BF382" s="120"/>
      <c r="BG382" s="120">
        <v>1306</v>
      </c>
      <c r="BH382" s="110" t="str">
        <f>IF(BG382="","",IF(ISERROR(VLOOKUP(BG382,[2]KNULI!$A$2:$J$1250,3,0)),"!!! FEHLER MIT DER IGRULI-VERKNÜPFUNG !!!",VLOOKUP(BG382,[2]KNULI!$A$2:$J$1250,3,0)))</f>
        <v>GASDRUCK FEHLT</v>
      </c>
      <c r="BI382" s="110" t="str">
        <f>IF(BG382="","",IF(ISERROR(VLOOKUP(BG382,[2]KNULI!$A$2:$J$1250,2,0)),"!!! FEHLER MIT DER IGRULI-VERKNÜPFUNG !!!",VLOOKUP(BG382,[2]KNULI!$A$2:$J$1250,2,0)))</f>
        <v>v/0</v>
      </c>
      <c r="BJ382" s="110" t="str">
        <f>IF(BG382="","",IF(ISERROR(VLOOKUP(BG382,[2]KNULI!$A$2:$J$1250,4,0)),"!!! FEHLER MIT DER IGRULI-VERKNÜPFUNG !!!",VLOOKUP(BG382,[2]KNULI!$A$2:$J$1250,4,0)))</f>
        <v>Z</v>
      </c>
      <c r="BK382" s="111" t="str">
        <f>IF(BG382="","",IF(ISERROR(VLOOKUP(BG382,[2]KNULI!$A$2:$J$1250,5,0)),"!!! FEHLER MIT DER IGRULI-VERKNÜPFUNG !!!",VLOOKUP(BG382,[2]KNULI!$A$2:$J$1250,5,0)))</f>
        <v>G</v>
      </c>
      <c r="BL382" s="241" t="s">
        <v>141</v>
      </c>
      <c r="BM382" s="120"/>
      <c r="BN382" s="199"/>
      <c r="BO382" s="215"/>
      <c r="BP382" s="122"/>
      <c r="BQ382" s="122" t="s">
        <v>146</v>
      </c>
      <c r="BR382" s="123">
        <v>30</v>
      </c>
      <c r="BS382" s="250"/>
      <c r="BT382" s="115"/>
      <c r="BU382" s="115">
        <f t="shared" si="501"/>
        <v>1</v>
      </c>
      <c r="BV382" s="115">
        <f t="shared" si="502"/>
        <v>51</v>
      </c>
      <c r="BW382" s="115">
        <f t="shared" si="506"/>
        <v>201</v>
      </c>
      <c r="BX382" s="120">
        <v>89</v>
      </c>
      <c r="BY382" s="115">
        <v>1</v>
      </c>
      <c r="BZ382" s="120" t="s">
        <v>88</v>
      </c>
      <c r="CA382" s="124"/>
      <c r="CB382" s="125"/>
      <c r="CC382" s="126"/>
      <c r="CD382" s="127" t="str">
        <f t="shared" si="562"/>
        <v>EM</v>
      </c>
      <c r="CE382" s="128">
        <f t="shared" si="562"/>
        <v>30</v>
      </c>
      <c r="CF382" s="259"/>
      <c r="CG382" s="130"/>
      <c r="CH382" s="130">
        <f t="shared" si="521"/>
        <v>1</v>
      </c>
      <c r="CI382" s="130">
        <f t="shared" si="521"/>
        <v>51</v>
      </c>
      <c r="CJ382" s="131">
        <f t="shared" si="521"/>
        <v>201</v>
      </c>
      <c r="CK382" s="131">
        <f t="shared" si="521"/>
        <v>89</v>
      </c>
      <c r="CL382" s="132">
        <f t="shared" si="521"/>
        <v>1</v>
      </c>
    </row>
    <row r="383" spans="1:90" ht="25.5" customHeight="1" x14ac:dyDescent="0.25">
      <c r="A383" s="133" t="s">
        <v>116</v>
      </c>
      <c r="B383" s="271"/>
      <c r="C383" s="235" t="str">
        <f>"Gasraum ET-SS1 -QC15 (Manometer) / "&amp;MID(TRIM(G383),1,7)&amp;CHAR(10)&amp;"SF6 Druck fehlt"</f>
        <v>Gasraum ET-SS1 -QC15 (Manometer) / -E1-Q07
SF6 Druck fehlt</v>
      </c>
      <c r="D383" s="80" t="str">
        <f t="shared" ref="D383:D426" si="564">CHOOSE(1+IF(COUNTA(H383:Q383)&gt;0,1,0)+IF(AND(COUNTA(R383:V383)&gt;0),2,0)+IF(OR(BZ383="X",BZ383="P"),4,0),"","O","Z","O, Z","N","O, N", "Z, N", "O, Z, N")</f>
        <v>O</v>
      </c>
      <c r="E383" s="81" t="s">
        <v>286</v>
      </c>
      <c r="F383" s="83" t="s">
        <v>868</v>
      </c>
      <c r="G383" s="345" t="str">
        <f>$G$327</f>
        <v>-E1-Q07</v>
      </c>
      <c r="H383" s="84"/>
      <c r="I383" s="236"/>
      <c r="J383" s="86"/>
      <c r="K383" s="87"/>
      <c r="L383" s="88"/>
      <c r="M383" s="89" t="s">
        <v>569</v>
      </c>
      <c r="N383" s="85"/>
      <c r="O383" s="90"/>
      <c r="P383" s="86"/>
      <c r="Q383" s="86"/>
      <c r="R383" s="91"/>
      <c r="S383" s="92"/>
      <c r="T383" s="90"/>
      <c r="U383" s="90"/>
      <c r="V383" s="86"/>
      <c r="W383" s="93" t="str">
        <f t="shared" si="505"/>
        <v/>
      </c>
      <c r="X383" s="94"/>
      <c r="Y383" s="95"/>
      <c r="Z383" s="96"/>
      <c r="AA383" s="97"/>
      <c r="AB383" s="98" t="s">
        <v>101</v>
      </c>
      <c r="AC383" s="99"/>
      <c r="AD383" s="99"/>
      <c r="AE383" s="97"/>
      <c r="AF383" s="100"/>
      <c r="AG383" s="100"/>
      <c r="AH383" s="100"/>
      <c r="AI383" s="100"/>
      <c r="AJ383" s="101"/>
      <c r="AK383" s="101"/>
      <c r="AL383" s="101"/>
      <c r="AM383" s="101"/>
      <c r="AN383" s="101"/>
      <c r="AO383" s="102"/>
      <c r="AP383" s="103"/>
      <c r="AQ383" s="104"/>
      <c r="AR383" s="102"/>
      <c r="AS383" s="102"/>
      <c r="AT383" s="102"/>
      <c r="AU383" s="105"/>
      <c r="AV383" s="119"/>
      <c r="AW383" s="120" t="str">
        <f t="shared" ref="AW383:AW428" si="565">IF(AV383&lt;&gt;"",$AW$7,"")</f>
        <v/>
      </c>
      <c r="AX383" s="120"/>
      <c r="AY383" s="120"/>
      <c r="AZ383" s="120"/>
      <c r="BA383" s="120"/>
      <c r="BB383" s="120" t="str">
        <f t="shared" si="563"/>
        <v/>
      </c>
      <c r="BC383" s="120"/>
      <c r="BD383" s="120"/>
      <c r="BE383" s="120"/>
      <c r="BF383" s="120"/>
      <c r="BG383" s="120"/>
      <c r="BH383" s="110" t="s">
        <v>101</v>
      </c>
      <c r="BI383" s="110" t="s">
        <v>101</v>
      </c>
      <c r="BJ383" s="110" t="s">
        <v>101</v>
      </c>
      <c r="BK383" s="111" t="s">
        <v>101</v>
      </c>
      <c r="BL383" s="241"/>
      <c r="BM383" s="120"/>
      <c r="BN383" s="199"/>
      <c r="BO383" s="215"/>
      <c r="BP383" s="122"/>
      <c r="BQ383" s="122"/>
      <c r="BR383" s="123"/>
      <c r="BS383" s="250"/>
      <c r="BT383" s="115"/>
      <c r="BU383" s="115" t="str">
        <f t="shared" ref="BU383:BU428" si="566">IF(AV383&lt;&gt;"",AV383,"")</f>
        <v/>
      </c>
      <c r="BV383" s="115" t="str">
        <f t="shared" ref="BV383:BV428" si="567">IF(AV383&lt;&gt;"",$BV$7,"")</f>
        <v/>
      </c>
      <c r="BW383" s="115" t="str">
        <f t="shared" si="506"/>
        <v/>
      </c>
      <c r="BX383" s="120"/>
      <c r="BY383" s="115"/>
      <c r="BZ383" s="120"/>
      <c r="CA383" s="378"/>
      <c r="CB383" s="125"/>
      <c r="CC383" s="380"/>
      <c r="CD383" s="127" t="str">
        <f t="shared" si="562"/>
        <v/>
      </c>
      <c r="CE383" s="128" t="str">
        <f t="shared" si="562"/>
        <v/>
      </c>
      <c r="CF383" s="259"/>
      <c r="CG383" s="130"/>
      <c r="CH383" s="130" t="str">
        <f t="shared" si="521"/>
        <v/>
      </c>
      <c r="CI383" s="130" t="str">
        <f t="shared" si="521"/>
        <v/>
      </c>
      <c r="CJ383" s="131" t="str">
        <f t="shared" si="521"/>
        <v/>
      </c>
      <c r="CK383" s="131" t="str">
        <f t="shared" si="521"/>
        <v/>
      </c>
      <c r="CL383" s="132" t="str">
        <f t="shared" si="521"/>
        <v/>
      </c>
    </row>
    <row r="384" spans="1:90" ht="25.5" customHeight="1" x14ac:dyDescent="0.25">
      <c r="A384" s="133" t="s">
        <v>116</v>
      </c>
      <c r="B384" s="271"/>
      <c r="C384" s="235" t="str">
        <f>"Gasraum ET-SS1 -QC16 (Manometer) / "&amp;MID(TRIM(G384),1,7)&amp;CHAR(10)&amp;"SF6 Druck fehlt"</f>
        <v>Gasraum ET-SS1 -QC16 (Manometer) / -E1-Q07
SF6 Druck fehlt</v>
      </c>
      <c r="D384" s="80" t="str">
        <f t="shared" ref="D384" si="568">CHOOSE(1+IF(COUNTA(H384:Q384)&gt;0,1,0)+IF(AND(COUNTA(R384:V384)&gt;0),2,0)+IF(OR(BZ384="X",BZ384="P"),4,0),"","O","Z","O, Z","N","O, N", "Z, N", "O, Z, N")</f>
        <v>O</v>
      </c>
      <c r="E384" s="81" t="s">
        <v>286</v>
      </c>
      <c r="F384" s="83" t="s">
        <v>868</v>
      </c>
      <c r="G384" s="345" t="str">
        <f>$G$327</f>
        <v>-E1-Q07</v>
      </c>
      <c r="H384" s="84"/>
      <c r="I384" s="236"/>
      <c r="J384" s="86"/>
      <c r="K384" s="87"/>
      <c r="L384" s="88"/>
      <c r="M384" s="89" t="s">
        <v>569</v>
      </c>
      <c r="N384" s="85"/>
      <c r="O384" s="90"/>
      <c r="P384" s="86"/>
      <c r="Q384" s="86"/>
      <c r="R384" s="91"/>
      <c r="S384" s="92"/>
      <c r="T384" s="90"/>
      <c r="U384" s="90"/>
      <c r="V384" s="86"/>
      <c r="W384" s="93" t="str">
        <f t="shared" ref="W384" si="569">IF(OR(U384="X",V384="x"),AY384&amp;" "&amp;BA384&amp;" " &amp;BC384&amp;CHAR(10)&amp;BD384&amp;BH384,"")</f>
        <v/>
      </c>
      <c r="X384" s="94"/>
      <c r="Y384" s="95"/>
      <c r="Z384" s="96"/>
      <c r="AA384" s="97"/>
      <c r="AB384" s="98" t="s">
        <v>101</v>
      </c>
      <c r="AC384" s="99"/>
      <c r="AD384" s="99"/>
      <c r="AE384" s="97"/>
      <c r="AF384" s="100"/>
      <c r="AG384" s="100"/>
      <c r="AH384" s="100"/>
      <c r="AI384" s="100"/>
      <c r="AJ384" s="101"/>
      <c r="AK384" s="101"/>
      <c r="AL384" s="101"/>
      <c r="AM384" s="101"/>
      <c r="AN384" s="101"/>
      <c r="AO384" s="102"/>
      <c r="AP384" s="103"/>
      <c r="AQ384" s="104"/>
      <c r="AR384" s="102"/>
      <c r="AS384" s="102"/>
      <c r="AT384" s="102"/>
      <c r="AU384" s="105"/>
      <c r="AV384" s="119"/>
      <c r="AW384" s="120" t="str">
        <f t="shared" ref="AW384" si="570">IF(AV384&lt;&gt;"",$AW$7,"")</f>
        <v/>
      </c>
      <c r="AX384" s="120"/>
      <c r="AY384" s="120"/>
      <c r="AZ384" s="120"/>
      <c r="BA384" s="120"/>
      <c r="BB384" s="120" t="str">
        <f t="shared" ref="BB384" si="571">IF(AV384&lt;&gt;"",BA384,"")</f>
        <v/>
      </c>
      <c r="BC384" s="120"/>
      <c r="BD384" s="120"/>
      <c r="BE384" s="120"/>
      <c r="BF384" s="120"/>
      <c r="BG384" s="120"/>
      <c r="BH384" s="110" t="s">
        <v>101</v>
      </c>
      <c r="BI384" s="110" t="s">
        <v>101</v>
      </c>
      <c r="BJ384" s="110" t="s">
        <v>101</v>
      </c>
      <c r="BK384" s="111" t="s">
        <v>101</v>
      </c>
      <c r="BL384" s="241"/>
      <c r="BM384" s="120"/>
      <c r="BN384" s="199"/>
      <c r="BO384" s="215"/>
      <c r="BP384" s="122"/>
      <c r="BQ384" s="122"/>
      <c r="BR384" s="123"/>
      <c r="BS384" s="250"/>
      <c r="BT384" s="115"/>
      <c r="BU384" s="115" t="str">
        <f t="shared" ref="BU384" si="572">IF(AV384&lt;&gt;"",AV384,"")</f>
        <v/>
      </c>
      <c r="BV384" s="115" t="str">
        <f t="shared" ref="BV384" si="573">IF(AV384&lt;&gt;"",$BV$7,"")</f>
        <v/>
      </c>
      <c r="BW384" s="115" t="str">
        <f t="shared" si="506"/>
        <v/>
      </c>
      <c r="BX384" s="120"/>
      <c r="BY384" s="115"/>
      <c r="BZ384" s="120"/>
      <c r="CA384" s="378"/>
      <c r="CB384" s="125"/>
      <c r="CC384" s="380"/>
      <c r="CD384" s="127" t="str">
        <f t="shared" ref="CD384" si="574">IF($AV384&lt;&gt;"",BQ384,"")</f>
        <v/>
      </c>
      <c r="CE384" s="128" t="str">
        <f t="shared" ref="CE384" si="575">IF($AV384&lt;&gt;"",BR384,"")</f>
        <v/>
      </c>
      <c r="CF384" s="259"/>
      <c r="CG384" s="130"/>
      <c r="CH384" s="130" t="str">
        <f t="shared" ref="CH384:CL384" si="576">IF($AV384&lt;&gt;"",BU384,"")</f>
        <v/>
      </c>
      <c r="CI384" s="130" t="str">
        <f t="shared" si="576"/>
        <v/>
      </c>
      <c r="CJ384" s="131" t="str">
        <f t="shared" si="576"/>
        <v/>
      </c>
      <c r="CK384" s="131" t="str">
        <f t="shared" si="576"/>
        <v/>
      </c>
      <c r="CL384" s="132" t="str">
        <f t="shared" si="576"/>
        <v/>
      </c>
    </row>
    <row r="385" spans="1:90" ht="25.5" customHeight="1" x14ac:dyDescent="0.25">
      <c r="A385" s="133" t="s">
        <v>116</v>
      </c>
      <c r="B385" s="271"/>
      <c r="C385" s="235" t="str">
        <f>"Gaszwischenraum SS1 (Manometer) / "&amp;MID(TRIM(G385),1,7)&amp;CHAR(10)&amp;"SF6 Druck fehlt"</f>
        <v>Gaszwischenraum SS1 (Manometer) / -E1-Q07
SF6 Druck fehlt</v>
      </c>
      <c r="D385" s="80" t="str">
        <f t="shared" si="564"/>
        <v>O</v>
      </c>
      <c r="E385" s="81" t="s">
        <v>286</v>
      </c>
      <c r="F385" s="83" t="s">
        <v>868</v>
      </c>
      <c r="G385" s="345" t="str">
        <f>$G$329</f>
        <v>-E1-Q07</v>
      </c>
      <c r="H385" s="84"/>
      <c r="I385" s="236"/>
      <c r="J385" s="86"/>
      <c r="K385" s="87"/>
      <c r="L385" s="88"/>
      <c r="M385" s="89" t="s">
        <v>569</v>
      </c>
      <c r="N385" s="85"/>
      <c r="O385" s="90"/>
      <c r="P385" s="86"/>
      <c r="Q385" s="86"/>
      <c r="R385" s="91"/>
      <c r="S385" s="92"/>
      <c r="T385" s="90"/>
      <c r="U385" s="90"/>
      <c r="V385" s="86"/>
      <c r="W385" s="93" t="str">
        <f t="shared" ref="W385:W429" si="577">IF(OR(U385="X",V385="x"),AY385&amp;" "&amp;BA385&amp;" " &amp;BC385&amp;CHAR(10)&amp;BD385&amp;BH385,"")</f>
        <v/>
      </c>
      <c r="X385" s="94"/>
      <c r="Y385" s="95"/>
      <c r="Z385" s="96"/>
      <c r="AA385" s="97"/>
      <c r="AB385" s="98" t="s">
        <v>101</v>
      </c>
      <c r="AC385" s="99"/>
      <c r="AD385" s="99"/>
      <c r="AE385" s="97"/>
      <c r="AF385" s="100"/>
      <c r="AG385" s="100"/>
      <c r="AH385" s="100"/>
      <c r="AI385" s="100"/>
      <c r="AJ385" s="101"/>
      <c r="AK385" s="101"/>
      <c r="AL385" s="101"/>
      <c r="AM385" s="101"/>
      <c r="AN385" s="101"/>
      <c r="AO385" s="102"/>
      <c r="AP385" s="103"/>
      <c r="AQ385" s="104"/>
      <c r="AR385" s="102"/>
      <c r="AS385" s="102"/>
      <c r="AT385" s="102"/>
      <c r="AU385" s="105"/>
      <c r="AV385" s="119"/>
      <c r="AW385" s="120" t="str">
        <f t="shared" si="565"/>
        <v/>
      </c>
      <c r="AX385" s="120"/>
      <c r="AY385" s="120"/>
      <c r="AZ385" s="120"/>
      <c r="BA385" s="120"/>
      <c r="BB385" s="120" t="str">
        <f t="shared" si="563"/>
        <v/>
      </c>
      <c r="BC385" s="120"/>
      <c r="BD385" s="120"/>
      <c r="BE385" s="120"/>
      <c r="BF385" s="120"/>
      <c r="BG385" s="120"/>
      <c r="BH385" s="110" t="s">
        <v>101</v>
      </c>
      <c r="BI385" s="110" t="s">
        <v>101</v>
      </c>
      <c r="BJ385" s="110" t="s">
        <v>101</v>
      </c>
      <c r="BK385" s="111" t="s">
        <v>101</v>
      </c>
      <c r="BL385" s="241"/>
      <c r="BM385" s="120"/>
      <c r="BN385" s="199"/>
      <c r="BO385" s="215"/>
      <c r="BP385" s="122"/>
      <c r="BQ385" s="122"/>
      <c r="BR385" s="123"/>
      <c r="BS385" s="250"/>
      <c r="BT385" s="115"/>
      <c r="BU385" s="115" t="str">
        <f t="shared" si="566"/>
        <v/>
      </c>
      <c r="BV385" s="115" t="str">
        <f t="shared" si="567"/>
        <v/>
      </c>
      <c r="BW385" s="115" t="str">
        <f t="shared" ref="BW385:BW429" si="578">IF($AV385&lt;&gt;"",$BW$7,"")</f>
        <v/>
      </c>
      <c r="BX385" s="120"/>
      <c r="BY385" s="115"/>
      <c r="BZ385" s="120"/>
      <c r="CA385" s="124"/>
      <c r="CB385" s="125"/>
      <c r="CC385" s="126"/>
      <c r="CD385" s="127" t="str">
        <f t="shared" si="562"/>
        <v/>
      </c>
      <c r="CE385" s="128" t="str">
        <f t="shared" si="562"/>
        <v/>
      </c>
      <c r="CF385" s="259"/>
      <c r="CG385" s="130"/>
      <c r="CH385" s="130" t="str">
        <f t="shared" si="521"/>
        <v/>
      </c>
      <c r="CI385" s="130" t="str">
        <f t="shared" si="521"/>
        <v/>
      </c>
      <c r="CJ385" s="131" t="str">
        <f t="shared" si="521"/>
        <v/>
      </c>
      <c r="CK385" s="131" t="str">
        <f t="shared" si="521"/>
        <v/>
      </c>
      <c r="CL385" s="132" t="str">
        <f t="shared" si="521"/>
        <v/>
      </c>
    </row>
    <row r="386" spans="1:90" ht="25.5" customHeight="1" x14ac:dyDescent="0.25">
      <c r="A386" s="133" t="s">
        <v>116</v>
      </c>
      <c r="B386" s="271"/>
      <c r="C386" s="235" t="str">
        <f>"Gasraum SST1 (Manometer) / "&amp;MID(TRIM(G386),1,7)&amp;CHAR(10)&amp;"SF6 Druck fehlt"</f>
        <v>Gasraum SST1 (Manometer) / -E1-Q08
SF6 Druck fehlt</v>
      </c>
      <c r="D386" s="80" t="str">
        <f t="shared" si="564"/>
        <v>O</v>
      </c>
      <c r="E386" s="81" t="s">
        <v>286</v>
      </c>
      <c r="F386" s="83" t="s">
        <v>868</v>
      </c>
      <c r="G386" s="345" t="str">
        <f>$G$330</f>
        <v>-E1-Q08</v>
      </c>
      <c r="H386" s="84"/>
      <c r="I386" s="236"/>
      <c r="J386" s="86"/>
      <c r="K386" s="87"/>
      <c r="L386" s="88"/>
      <c r="M386" s="89" t="s">
        <v>569</v>
      </c>
      <c r="N386" s="85"/>
      <c r="O386" s="90"/>
      <c r="P386" s="86"/>
      <c r="Q386" s="86"/>
      <c r="R386" s="91"/>
      <c r="S386" s="92"/>
      <c r="T386" s="90"/>
      <c r="U386" s="90"/>
      <c r="V386" s="86"/>
      <c r="W386" s="93" t="str">
        <f t="shared" si="577"/>
        <v/>
      </c>
      <c r="X386" s="94"/>
      <c r="Y386" s="95"/>
      <c r="Z386" s="96"/>
      <c r="AA386" s="97"/>
      <c r="AB386" s="98" t="s">
        <v>101</v>
      </c>
      <c r="AC386" s="99"/>
      <c r="AD386" s="99"/>
      <c r="AE386" s="97"/>
      <c r="AF386" s="100"/>
      <c r="AG386" s="100"/>
      <c r="AH386" s="100"/>
      <c r="AI386" s="100"/>
      <c r="AJ386" s="101"/>
      <c r="AK386" s="101"/>
      <c r="AL386" s="101"/>
      <c r="AM386" s="101"/>
      <c r="AN386" s="101"/>
      <c r="AO386" s="102"/>
      <c r="AP386" s="103"/>
      <c r="AQ386" s="104"/>
      <c r="AR386" s="102"/>
      <c r="AS386" s="102"/>
      <c r="AT386" s="102"/>
      <c r="AU386" s="105"/>
      <c r="AV386" s="119"/>
      <c r="AW386" s="120" t="str">
        <f t="shared" si="565"/>
        <v/>
      </c>
      <c r="AX386" s="120"/>
      <c r="AY386" s="120"/>
      <c r="AZ386" s="120"/>
      <c r="BA386" s="120"/>
      <c r="BB386" s="120" t="str">
        <f t="shared" si="563"/>
        <v/>
      </c>
      <c r="BC386" s="120"/>
      <c r="BD386" s="120"/>
      <c r="BE386" s="120"/>
      <c r="BF386" s="120"/>
      <c r="BG386" s="120"/>
      <c r="BH386" s="110" t="s">
        <v>101</v>
      </c>
      <c r="BI386" s="110" t="s">
        <v>101</v>
      </c>
      <c r="BJ386" s="110" t="s">
        <v>101</v>
      </c>
      <c r="BK386" s="111" t="s">
        <v>101</v>
      </c>
      <c r="BL386" s="241"/>
      <c r="BM386" s="120"/>
      <c r="BN386" s="199"/>
      <c r="BO386" s="215"/>
      <c r="BP386" s="122"/>
      <c r="BQ386" s="122"/>
      <c r="BR386" s="123"/>
      <c r="BS386" s="250"/>
      <c r="BT386" s="115"/>
      <c r="BU386" s="115" t="str">
        <f t="shared" si="566"/>
        <v/>
      </c>
      <c r="BV386" s="115" t="str">
        <f t="shared" si="567"/>
        <v/>
      </c>
      <c r="BW386" s="115" t="str">
        <f t="shared" si="578"/>
        <v/>
      </c>
      <c r="BX386" s="120"/>
      <c r="BY386" s="115"/>
      <c r="BZ386" s="120"/>
      <c r="CA386" s="124"/>
      <c r="CB386" s="125"/>
      <c r="CC386" s="126"/>
      <c r="CD386" s="127" t="str">
        <f t="shared" si="562"/>
        <v/>
      </c>
      <c r="CE386" s="128" t="str">
        <f t="shared" si="562"/>
        <v/>
      </c>
      <c r="CF386" s="259"/>
      <c r="CG386" s="130"/>
      <c r="CH386" s="130" t="str">
        <f t="shared" si="521"/>
        <v/>
      </c>
      <c r="CI386" s="130" t="str">
        <f t="shared" si="521"/>
        <v/>
      </c>
      <c r="CJ386" s="131" t="str">
        <f t="shared" si="521"/>
        <v/>
      </c>
      <c r="CK386" s="131" t="str">
        <f t="shared" si="521"/>
        <v/>
      </c>
      <c r="CL386" s="132" t="str">
        <f t="shared" si="521"/>
        <v/>
      </c>
    </row>
    <row r="387" spans="1:90" ht="25.5" customHeight="1" x14ac:dyDescent="0.25">
      <c r="A387" s="133" t="s">
        <v>116</v>
      </c>
      <c r="B387" s="271"/>
      <c r="C387" s="235" t="str">
        <f>"Gaszwischenraum SS1 (Manometer) / "&amp;MID(TRIM(G387),1,7)&amp;CHAR(10)&amp;"SF6 Druck fehlt"</f>
        <v>Gaszwischenraum SS1 (Manometer) / -E1-Q08
SF6 Druck fehlt</v>
      </c>
      <c r="D387" s="80" t="str">
        <f t="shared" si="564"/>
        <v>O</v>
      </c>
      <c r="E387" s="81" t="s">
        <v>286</v>
      </c>
      <c r="F387" s="83" t="s">
        <v>868</v>
      </c>
      <c r="G387" s="345" t="str">
        <f>$G$331</f>
        <v>-E1-Q08</v>
      </c>
      <c r="H387" s="84"/>
      <c r="I387" s="236"/>
      <c r="J387" s="86"/>
      <c r="K387" s="87"/>
      <c r="L387" s="88"/>
      <c r="M387" s="89" t="s">
        <v>569</v>
      </c>
      <c r="N387" s="85"/>
      <c r="O387" s="90"/>
      <c r="P387" s="86"/>
      <c r="Q387" s="86"/>
      <c r="R387" s="91"/>
      <c r="S387" s="92"/>
      <c r="T387" s="90"/>
      <c r="U387" s="90"/>
      <c r="V387" s="86"/>
      <c r="W387" s="93" t="str">
        <f t="shared" si="577"/>
        <v/>
      </c>
      <c r="X387" s="94"/>
      <c r="Y387" s="95"/>
      <c r="Z387" s="96"/>
      <c r="AA387" s="97"/>
      <c r="AB387" s="98" t="s">
        <v>101</v>
      </c>
      <c r="AC387" s="99"/>
      <c r="AD387" s="99"/>
      <c r="AE387" s="97"/>
      <c r="AF387" s="100"/>
      <c r="AG387" s="100"/>
      <c r="AH387" s="100"/>
      <c r="AI387" s="100"/>
      <c r="AJ387" s="101"/>
      <c r="AK387" s="101"/>
      <c r="AL387" s="101"/>
      <c r="AM387" s="101"/>
      <c r="AN387" s="101"/>
      <c r="AO387" s="102"/>
      <c r="AP387" s="103"/>
      <c r="AQ387" s="104"/>
      <c r="AR387" s="102"/>
      <c r="AS387" s="102"/>
      <c r="AT387" s="102"/>
      <c r="AU387" s="105"/>
      <c r="AV387" s="119"/>
      <c r="AW387" s="120" t="str">
        <f t="shared" si="565"/>
        <v/>
      </c>
      <c r="AX387" s="120"/>
      <c r="AY387" s="120"/>
      <c r="AZ387" s="120"/>
      <c r="BA387" s="120"/>
      <c r="BB387" s="120" t="str">
        <f t="shared" si="563"/>
        <v/>
      </c>
      <c r="BC387" s="120"/>
      <c r="BD387" s="120"/>
      <c r="BE387" s="120"/>
      <c r="BF387" s="120"/>
      <c r="BG387" s="120"/>
      <c r="BH387" s="110" t="s">
        <v>101</v>
      </c>
      <c r="BI387" s="110" t="s">
        <v>101</v>
      </c>
      <c r="BJ387" s="110" t="s">
        <v>101</v>
      </c>
      <c r="BK387" s="111" t="s">
        <v>101</v>
      </c>
      <c r="BL387" s="241"/>
      <c r="BM387" s="120"/>
      <c r="BN387" s="199"/>
      <c r="BO387" s="215"/>
      <c r="BP387" s="122"/>
      <c r="BQ387" s="122"/>
      <c r="BR387" s="123"/>
      <c r="BS387" s="250"/>
      <c r="BT387" s="115"/>
      <c r="BU387" s="115" t="str">
        <f t="shared" si="566"/>
        <v/>
      </c>
      <c r="BV387" s="115" t="str">
        <f t="shared" si="567"/>
        <v/>
      </c>
      <c r="BW387" s="115" t="str">
        <f t="shared" si="578"/>
        <v/>
      </c>
      <c r="BX387" s="120"/>
      <c r="BY387" s="115"/>
      <c r="BZ387" s="120"/>
      <c r="CA387" s="124"/>
      <c r="CB387" s="125"/>
      <c r="CC387" s="126"/>
      <c r="CD387" s="127" t="str">
        <f t="shared" si="562"/>
        <v/>
      </c>
      <c r="CE387" s="128" t="str">
        <f t="shared" si="562"/>
        <v/>
      </c>
      <c r="CF387" s="259"/>
      <c r="CG387" s="130"/>
      <c r="CH387" s="130" t="str">
        <f t="shared" si="521"/>
        <v/>
      </c>
      <c r="CI387" s="130" t="str">
        <f t="shared" si="521"/>
        <v/>
      </c>
      <c r="CJ387" s="131" t="str">
        <f t="shared" si="521"/>
        <v/>
      </c>
      <c r="CK387" s="131" t="str">
        <f t="shared" si="521"/>
        <v/>
      </c>
      <c r="CL387" s="132" t="str">
        <f t="shared" si="521"/>
        <v/>
      </c>
    </row>
    <row r="388" spans="1:90" ht="25.5" customHeight="1" x14ac:dyDescent="0.25">
      <c r="A388" s="133" t="s">
        <v>116</v>
      </c>
      <c r="B388" s="271"/>
      <c r="C388" s="235" t="str">
        <f>"Gasraum SST1 (Manometer) / "&amp;MID(TRIM(G388),1,7)&amp;CHAR(10)&amp;"SF6 Druck fehlt"</f>
        <v>Gasraum SST1 (Manometer) / -E1-Q09
SF6 Druck fehlt</v>
      </c>
      <c r="D388" s="80" t="str">
        <f t="shared" si="564"/>
        <v>O</v>
      </c>
      <c r="E388" s="81" t="s">
        <v>286</v>
      </c>
      <c r="F388" s="83" t="s">
        <v>868</v>
      </c>
      <c r="G388" s="345" t="str">
        <f>$G$332</f>
        <v>-E1-Q09</v>
      </c>
      <c r="H388" s="84"/>
      <c r="I388" s="236"/>
      <c r="J388" s="86"/>
      <c r="K388" s="87"/>
      <c r="L388" s="88"/>
      <c r="M388" s="89" t="s">
        <v>569</v>
      </c>
      <c r="N388" s="85"/>
      <c r="O388" s="90"/>
      <c r="P388" s="86"/>
      <c r="Q388" s="86"/>
      <c r="R388" s="91"/>
      <c r="S388" s="92"/>
      <c r="T388" s="90"/>
      <c r="U388" s="90"/>
      <c r="V388" s="86"/>
      <c r="W388" s="93" t="str">
        <f t="shared" si="577"/>
        <v/>
      </c>
      <c r="X388" s="94"/>
      <c r="Y388" s="95"/>
      <c r="Z388" s="96"/>
      <c r="AA388" s="97"/>
      <c r="AB388" s="98" t="s">
        <v>101</v>
      </c>
      <c r="AC388" s="99"/>
      <c r="AD388" s="99"/>
      <c r="AE388" s="97"/>
      <c r="AF388" s="100"/>
      <c r="AG388" s="100"/>
      <c r="AH388" s="100"/>
      <c r="AI388" s="100"/>
      <c r="AJ388" s="101"/>
      <c r="AK388" s="101"/>
      <c r="AL388" s="101"/>
      <c r="AM388" s="101"/>
      <c r="AN388" s="101"/>
      <c r="AO388" s="102"/>
      <c r="AP388" s="103"/>
      <c r="AQ388" s="104"/>
      <c r="AR388" s="102"/>
      <c r="AS388" s="102"/>
      <c r="AT388" s="102"/>
      <c r="AU388" s="105"/>
      <c r="AV388" s="119"/>
      <c r="AW388" s="120" t="str">
        <f t="shared" si="565"/>
        <v/>
      </c>
      <c r="AX388" s="120"/>
      <c r="AY388" s="120"/>
      <c r="AZ388" s="120"/>
      <c r="BA388" s="120"/>
      <c r="BB388" s="120" t="str">
        <f t="shared" si="563"/>
        <v/>
      </c>
      <c r="BC388" s="120"/>
      <c r="BD388" s="120"/>
      <c r="BE388" s="120"/>
      <c r="BF388" s="120"/>
      <c r="BG388" s="120"/>
      <c r="BH388" s="110" t="s">
        <v>101</v>
      </c>
      <c r="BI388" s="110" t="s">
        <v>101</v>
      </c>
      <c r="BJ388" s="110" t="s">
        <v>101</v>
      </c>
      <c r="BK388" s="111" t="s">
        <v>101</v>
      </c>
      <c r="BL388" s="241"/>
      <c r="BM388" s="120"/>
      <c r="BN388" s="199"/>
      <c r="BO388" s="215"/>
      <c r="BP388" s="122"/>
      <c r="BQ388" s="122"/>
      <c r="BR388" s="123"/>
      <c r="BS388" s="250"/>
      <c r="BT388" s="115"/>
      <c r="BU388" s="115" t="str">
        <f t="shared" si="566"/>
        <v/>
      </c>
      <c r="BV388" s="115" t="str">
        <f t="shared" si="567"/>
        <v/>
      </c>
      <c r="BW388" s="115" t="str">
        <f t="shared" si="578"/>
        <v/>
      </c>
      <c r="BX388" s="120"/>
      <c r="BY388" s="115"/>
      <c r="BZ388" s="120"/>
      <c r="CA388" s="124"/>
      <c r="CB388" s="125"/>
      <c r="CC388" s="126"/>
      <c r="CD388" s="127" t="str">
        <f t="shared" si="562"/>
        <v/>
      </c>
      <c r="CE388" s="128" t="str">
        <f t="shared" si="562"/>
        <v/>
      </c>
      <c r="CF388" s="259"/>
      <c r="CG388" s="130"/>
      <c r="CH388" s="130" t="str">
        <f t="shared" si="521"/>
        <v/>
      </c>
      <c r="CI388" s="130" t="str">
        <f t="shared" si="521"/>
        <v/>
      </c>
      <c r="CJ388" s="131" t="str">
        <f t="shared" si="521"/>
        <v/>
      </c>
      <c r="CK388" s="131" t="str">
        <f t="shared" si="521"/>
        <v/>
      </c>
      <c r="CL388" s="132" t="str">
        <f t="shared" si="521"/>
        <v/>
      </c>
    </row>
    <row r="389" spans="1:90" ht="25.5" customHeight="1" x14ac:dyDescent="0.25">
      <c r="A389" s="133" t="s">
        <v>116</v>
      </c>
      <c r="B389" s="271"/>
      <c r="C389" s="235" t="str">
        <f>"Gaszwischenraum SS1 (Manometer) / "&amp;MID(TRIM(G389),1,7)&amp;CHAR(10)&amp;"SF6 Druck fehlt"</f>
        <v>Gaszwischenraum SS1 (Manometer) / -E1-Q09
SF6 Druck fehlt</v>
      </c>
      <c r="D389" s="80" t="str">
        <f t="shared" si="564"/>
        <v>O</v>
      </c>
      <c r="E389" s="81" t="s">
        <v>286</v>
      </c>
      <c r="F389" s="83" t="s">
        <v>868</v>
      </c>
      <c r="G389" s="345" t="str">
        <f>$G$333</f>
        <v>-E1-Q09</v>
      </c>
      <c r="H389" s="84"/>
      <c r="I389" s="236"/>
      <c r="J389" s="86"/>
      <c r="K389" s="87"/>
      <c r="L389" s="88"/>
      <c r="M389" s="89" t="s">
        <v>569</v>
      </c>
      <c r="N389" s="85"/>
      <c r="O389" s="90"/>
      <c r="P389" s="86"/>
      <c r="Q389" s="86"/>
      <c r="R389" s="91"/>
      <c r="S389" s="92"/>
      <c r="T389" s="90"/>
      <c r="U389" s="90"/>
      <c r="V389" s="86"/>
      <c r="W389" s="93" t="str">
        <f t="shared" si="577"/>
        <v/>
      </c>
      <c r="X389" s="94"/>
      <c r="Y389" s="95"/>
      <c r="Z389" s="96"/>
      <c r="AA389" s="97"/>
      <c r="AB389" s="98" t="s">
        <v>101</v>
      </c>
      <c r="AC389" s="99"/>
      <c r="AD389" s="99"/>
      <c r="AE389" s="97"/>
      <c r="AF389" s="100"/>
      <c r="AG389" s="100"/>
      <c r="AH389" s="100"/>
      <c r="AI389" s="100"/>
      <c r="AJ389" s="101"/>
      <c r="AK389" s="101"/>
      <c r="AL389" s="101"/>
      <c r="AM389" s="101"/>
      <c r="AN389" s="101"/>
      <c r="AO389" s="102"/>
      <c r="AP389" s="103"/>
      <c r="AQ389" s="104"/>
      <c r="AR389" s="102"/>
      <c r="AS389" s="102"/>
      <c r="AT389" s="102"/>
      <c r="AU389" s="105"/>
      <c r="AV389" s="119"/>
      <c r="AW389" s="120" t="str">
        <f t="shared" si="565"/>
        <v/>
      </c>
      <c r="AX389" s="120"/>
      <c r="AY389" s="120"/>
      <c r="AZ389" s="120"/>
      <c r="BA389" s="120"/>
      <c r="BB389" s="120" t="str">
        <f t="shared" si="563"/>
        <v/>
      </c>
      <c r="BC389" s="120"/>
      <c r="BD389" s="120"/>
      <c r="BE389" s="120"/>
      <c r="BF389" s="120"/>
      <c r="BG389" s="120"/>
      <c r="BH389" s="110" t="s">
        <v>101</v>
      </c>
      <c r="BI389" s="110" t="s">
        <v>101</v>
      </c>
      <c r="BJ389" s="110" t="s">
        <v>101</v>
      </c>
      <c r="BK389" s="111" t="s">
        <v>101</v>
      </c>
      <c r="BL389" s="241"/>
      <c r="BM389" s="120"/>
      <c r="BN389" s="199"/>
      <c r="BO389" s="215"/>
      <c r="BP389" s="122"/>
      <c r="BQ389" s="122"/>
      <c r="BR389" s="123"/>
      <c r="BS389" s="250"/>
      <c r="BT389" s="115"/>
      <c r="BU389" s="115" t="str">
        <f t="shared" si="566"/>
        <v/>
      </c>
      <c r="BV389" s="115" t="str">
        <f t="shared" si="567"/>
        <v/>
      </c>
      <c r="BW389" s="115" t="str">
        <f t="shared" si="578"/>
        <v/>
      </c>
      <c r="BX389" s="120"/>
      <c r="BY389" s="115"/>
      <c r="BZ389" s="120"/>
      <c r="CA389" s="124"/>
      <c r="CB389" s="125"/>
      <c r="CC389" s="126"/>
      <c r="CD389" s="127" t="str">
        <f t="shared" si="562"/>
        <v/>
      </c>
      <c r="CE389" s="128" t="str">
        <f t="shared" si="562"/>
        <v/>
      </c>
      <c r="CF389" s="259"/>
      <c r="CG389" s="130"/>
      <c r="CH389" s="130" t="str">
        <f t="shared" si="521"/>
        <v/>
      </c>
      <c r="CI389" s="130" t="str">
        <f t="shared" si="521"/>
        <v/>
      </c>
      <c r="CJ389" s="131" t="str">
        <f t="shared" si="521"/>
        <v/>
      </c>
      <c r="CK389" s="131" t="str">
        <f t="shared" si="521"/>
        <v/>
      </c>
      <c r="CL389" s="132" t="str">
        <f t="shared" si="521"/>
        <v/>
      </c>
    </row>
    <row r="390" spans="1:90" ht="25.5" customHeight="1" x14ac:dyDescent="0.25">
      <c r="A390" s="133" t="s">
        <v>116</v>
      </c>
      <c r="B390" s="271"/>
      <c r="C390" s="235" t="str">
        <f>"Gasraum SST1 (Manometer) / "&amp;MID(TRIM(G390),1,7)&amp;CHAR(10)&amp;"SF6 Druck fehlt"</f>
        <v>Gasraum SST1 (Manometer) / -E1-Q10
SF6 Druck fehlt</v>
      </c>
      <c r="D390" s="80" t="str">
        <f t="shared" si="564"/>
        <v>O</v>
      </c>
      <c r="E390" s="81" t="s">
        <v>286</v>
      </c>
      <c r="F390" s="83" t="s">
        <v>868</v>
      </c>
      <c r="G390" s="345" t="str">
        <f>$G$334</f>
        <v>-E1-Q10</v>
      </c>
      <c r="H390" s="84"/>
      <c r="I390" s="236"/>
      <c r="J390" s="86"/>
      <c r="K390" s="87"/>
      <c r="L390" s="88"/>
      <c r="M390" s="89" t="s">
        <v>569</v>
      </c>
      <c r="N390" s="85"/>
      <c r="O390" s="90"/>
      <c r="P390" s="86"/>
      <c r="Q390" s="86"/>
      <c r="R390" s="91"/>
      <c r="S390" s="92"/>
      <c r="T390" s="90"/>
      <c r="U390" s="90"/>
      <c r="V390" s="86"/>
      <c r="W390" s="93" t="str">
        <f t="shared" si="577"/>
        <v/>
      </c>
      <c r="X390" s="94"/>
      <c r="Y390" s="95"/>
      <c r="Z390" s="96"/>
      <c r="AA390" s="97"/>
      <c r="AB390" s="98" t="s">
        <v>101</v>
      </c>
      <c r="AC390" s="99"/>
      <c r="AD390" s="99"/>
      <c r="AE390" s="97"/>
      <c r="AF390" s="100"/>
      <c r="AG390" s="100"/>
      <c r="AH390" s="100"/>
      <c r="AI390" s="100"/>
      <c r="AJ390" s="101"/>
      <c r="AK390" s="101"/>
      <c r="AL390" s="101"/>
      <c r="AM390" s="101"/>
      <c r="AN390" s="101"/>
      <c r="AO390" s="102"/>
      <c r="AP390" s="103"/>
      <c r="AQ390" s="104"/>
      <c r="AR390" s="102"/>
      <c r="AS390" s="102"/>
      <c r="AT390" s="102"/>
      <c r="AU390" s="105"/>
      <c r="AV390" s="119"/>
      <c r="AW390" s="120" t="str">
        <f t="shared" si="565"/>
        <v/>
      </c>
      <c r="AX390" s="120"/>
      <c r="AY390" s="120"/>
      <c r="AZ390" s="120"/>
      <c r="BA390" s="120"/>
      <c r="BB390" s="120" t="str">
        <f t="shared" si="563"/>
        <v/>
      </c>
      <c r="BC390" s="120"/>
      <c r="BD390" s="120"/>
      <c r="BE390" s="120"/>
      <c r="BF390" s="120"/>
      <c r="BG390" s="120"/>
      <c r="BH390" s="110" t="s">
        <v>101</v>
      </c>
      <c r="BI390" s="110" t="s">
        <v>101</v>
      </c>
      <c r="BJ390" s="110" t="s">
        <v>101</v>
      </c>
      <c r="BK390" s="111" t="s">
        <v>101</v>
      </c>
      <c r="BL390" s="241"/>
      <c r="BM390" s="120"/>
      <c r="BN390" s="199"/>
      <c r="BO390" s="215"/>
      <c r="BP390" s="122"/>
      <c r="BQ390" s="122"/>
      <c r="BR390" s="123"/>
      <c r="BS390" s="250"/>
      <c r="BT390" s="115"/>
      <c r="BU390" s="115" t="str">
        <f t="shared" si="566"/>
        <v/>
      </c>
      <c r="BV390" s="115" t="str">
        <f t="shared" si="567"/>
        <v/>
      </c>
      <c r="BW390" s="115" t="str">
        <f t="shared" si="578"/>
        <v/>
      </c>
      <c r="BX390" s="120"/>
      <c r="BY390" s="115"/>
      <c r="BZ390" s="120"/>
      <c r="CA390" s="124"/>
      <c r="CB390" s="125"/>
      <c r="CC390" s="126"/>
      <c r="CD390" s="127" t="str">
        <f t="shared" si="562"/>
        <v/>
      </c>
      <c r="CE390" s="128" t="str">
        <f t="shared" si="562"/>
        <v/>
      </c>
      <c r="CF390" s="259"/>
      <c r="CG390" s="130"/>
      <c r="CH390" s="130" t="str">
        <f t="shared" si="521"/>
        <v/>
      </c>
      <c r="CI390" s="130" t="str">
        <f t="shared" si="521"/>
        <v/>
      </c>
      <c r="CJ390" s="131" t="str">
        <f t="shared" si="521"/>
        <v/>
      </c>
      <c r="CK390" s="131" t="str">
        <f t="shared" si="521"/>
        <v/>
      </c>
      <c r="CL390" s="132" t="str">
        <f t="shared" si="521"/>
        <v/>
      </c>
    </row>
    <row r="391" spans="1:90" ht="25.5" customHeight="1" x14ac:dyDescent="0.25">
      <c r="A391" s="133" t="s">
        <v>116</v>
      </c>
      <c r="B391" s="271"/>
      <c r="C391" s="235" t="str">
        <f>"Gaszwischenraum SS1 (Manometer) / "&amp;MID(TRIM(G391),1,7)&amp;CHAR(10)&amp;"SF6 Druck fehlt"</f>
        <v>Gaszwischenraum SS1 (Manometer) / -E1-Q10
SF6 Druck fehlt</v>
      </c>
      <c r="D391" s="80" t="str">
        <f t="shared" si="564"/>
        <v>O</v>
      </c>
      <c r="E391" s="81" t="s">
        <v>286</v>
      </c>
      <c r="F391" s="83" t="s">
        <v>868</v>
      </c>
      <c r="G391" s="345" t="str">
        <f>$G$335</f>
        <v>-E1-Q10</v>
      </c>
      <c r="H391" s="84"/>
      <c r="I391" s="236"/>
      <c r="J391" s="86"/>
      <c r="K391" s="87"/>
      <c r="L391" s="88"/>
      <c r="M391" s="89" t="s">
        <v>569</v>
      </c>
      <c r="N391" s="85"/>
      <c r="O391" s="90"/>
      <c r="P391" s="86"/>
      <c r="Q391" s="86"/>
      <c r="R391" s="91"/>
      <c r="S391" s="92"/>
      <c r="T391" s="90"/>
      <c r="U391" s="90"/>
      <c r="V391" s="86"/>
      <c r="W391" s="93" t="str">
        <f t="shared" si="577"/>
        <v/>
      </c>
      <c r="X391" s="94"/>
      <c r="Y391" s="95"/>
      <c r="Z391" s="96"/>
      <c r="AA391" s="97"/>
      <c r="AB391" s="98" t="s">
        <v>101</v>
      </c>
      <c r="AC391" s="99"/>
      <c r="AD391" s="99"/>
      <c r="AE391" s="97"/>
      <c r="AF391" s="100"/>
      <c r="AG391" s="100"/>
      <c r="AH391" s="100"/>
      <c r="AI391" s="100"/>
      <c r="AJ391" s="101"/>
      <c r="AK391" s="101"/>
      <c r="AL391" s="101"/>
      <c r="AM391" s="101"/>
      <c r="AN391" s="101"/>
      <c r="AO391" s="102"/>
      <c r="AP391" s="103"/>
      <c r="AQ391" s="104"/>
      <c r="AR391" s="102"/>
      <c r="AS391" s="102"/>
      <c r="AT391" s="102"/>
      <c r="AU391" s="105"/>
      <c r="AV391" s="119"/>
      <c r="AW391" s="120" t="str">
        <f t="shared" si="565"/>
        <v/>
      </c>
      <c r="AX391" s="120"/>
      <c r="AY391" s="120"/>
      <c r="AZ391" s="120"/>
      <c r="BA391" s="120"/>
      <c r="BB391" s="120" t="str">
        <f t="shared" si="563"/>
        <v/>
      </c>
      <c r="BC391" s="120"/>
      <c r="BD391" s="120"/>
      <c r="BE391" s="120"/>
      <c r="BF391" s="120"/>
      <c r="BG391" s="120"/>
      <c r="BH391" s="110" t="s">
        <v>101</v>
      </c>
      <c r="BI391" s="110" t="s">
        <v>101</v>
      </c>
      <c r="BJ391" s="110" t="s">
        <v>101</v>
      </c>
      <c r="BK391" s="111" t="s">
        <v>101</v>
      </c>
      <c r="BL391" s="241"/>
      <c r="BM391" s="120"/>
      <c r="BN391" s="199"/>
      <c r="BO391" s="215"/>
      <c r="BP391" s="122"/>
      <c r="BQ391" s="122"/>
      <c r="BR391" s="123"/>
      <c r="BS391" s="250"/>
      <c r="BT391" s="115"/>
      <c r="BU391" s="115" t="str">
        <f t="shared" si="566"/>
        <v/>
      </c>
      <c r="BV391" s="115" t="str">
        <f t="shared" si="567"/>
        <v/>
      </c>
      <c r="BW391" s="115" t="str">
        <f t="shared" si="578"/>
        <v/>
      </c>
      <c r="BX391" s="120"/>
      <c r="BY391" s="115"/>
      <c r="BZ391" s="120"/>
      <c r="CA391" s="124"/>
      <c r="CB391" s="125"/>
      <c r="CC391" s="126"/>
      <c r="CD391" s="127" t="str">
        <f t="shared" si="562"/>
        <v/>
      </c>
      <c r="CE391" s="128" t="str">
        <f t="shared" si="562"/>
        <v/>
      </c>
      <c r="CF391" s="259"/>
      <c r="CG391" s="130"/>
      <c r="CH391" s="130" t="str">
        <f t="shared" si="521"/>
        <v/>
      </c>
      <c r="CI391" s="130" t="str">
        <f t="shared" si="521"/>
        <v/>
      </c>
      <c r="CJ391" s="131" t="str">
        <f t="shared" si="521"/>
        <v/>
      </c>
      <c r="CK391" s="131" t="str">
        <f t="shared" si="521"/>
        <v/>
      </c>
      <c r="CL391" s="132" t="str">
        <f t="shared" si="521"/>
        <v/>
      </c>
    </row>
    <row r="392" spans="1:90" ht="25.5" customHeight="1" x14ac:dyDescent="0.25">
      <c r="A392" s="133" t="s">
        <v>116</v>
      </c>
      <c r="B392" s="271"/>
      <c r="C392" s="235" t="str">
        <f>"Gasraum SST1 (Manometer) / "&amp;MID(TRIM(G392),1,7)&amp;CHAR(10)&amp;"SF6 Druck fehlt"</f>
        <v>Gasraum SST1 (Manometer) / -E1-Q11
SF6 Druck fehlt</v>
      </c>
      <c r="D392" s="80" t="str">
        <f t="shared" si="564"/>
        <v>O</v>
      </c>
      <c r="E392" s="81" t="s">
        <v>286</v>
      </c>
      <c r="F392" s="83" t="s">
        <v>868</v>
      </c>
      <c r="G392" s="345" t="str">
        <f>$G$336</f>
        <v>-E1-Q11</v>
      </c>
      <c r="H392" s="84"/>
      <c r="I392" s="236"/>
      <c r="J392" s="86"/>
      <c r="K392" s="87"/>
      <c r="L392" s="88"/>
      <c r="M392" s="89" t="s">
        <v>569</v>
      </c>
      <c r="N392" s="85"/>
      <c r="O392" s="90"/>
      <c r="P392" s="86"/>
      <c r="Q392" s="86"/>
      <c r="R392" s="91"/>
      <c r="S392" s="92"/>
      <c r="T392" s="90"/>
      <c r="U392" s="90"/>
      <c r="V392" s="86"/>
      <c r="W392" s="93" t="str">
        <f t="shared" si="577"/>
        <v/>
      </c>
      <c r="X392" s="94"/>
      <c r="Y392" s="95"/>
      <c r="Z392" s="96"/>
      <c r="AA392" s="97"/>
      <c r="AB392" s="98" t="s">
        <v>101</v>
      </c>
      <c r="AC392" s="99"/>
      <c r="AD392" s="99"/>
      <c r="AE392" s="97"/>
      <c r="AF392" s="100"/>
      <c r="AG392" s="100"/>
      <c r="AH392" s="100"/>
      <c r="AI392" s="100"/>
      <c r="AJ392" s="101"/>
      <c r="AK392" s="101"/>
      <c r="AL392" s="101"/>
      <c r="AM392" s="101"/>
      <c r="AN392" s="101"/>
      <c r="AO392" s="102"/>
      <c r="AP392" s="103"/>
      <c r="AQ392" s="104"/>
      <c r="AR392" s="102"/>
      <c r="AS392" s="102"/>
      <c r="AT392" s="102"/>
      <c r="AU392" s="105"/>
      <c r="AV392" s="119"/>
      <c r="AW392" s="120" t="str">
        <f t="shared" si="565"/>
        <v/>
      </c>
      <c r="AX392" s="120"/>
      <c r="AY392" s="120"/>
      <c r="AZ392" s="120"/>
      <c r="BA392" s="120"/>
      <c r="BB392" s="120" t="str">
        <f t="shared" si="563"/>
        <v/>
      </c>
      <c r="BC392" s="120"/>
      <c r="BD392" s="120"/>
      <c r="BE392" s="120"/>
      <c r="BF392" s="120"/>
      <c r="BG392" s="120"/>
      <c r="BH392" s="110" t="s">
        <v>101</v>
      </c>
      <c r="BI392" s="110" t="s">
        <v>101</v>
      </c>
      <c r="BJ392" s="110" t="s">
        <v>101</v>
      </c>
      <c r="BK392" s="111" t="s">
        <v>101</v>
      </c>
      <c r="BL392" s="241"/>
      <c r="BM392" s="120"/>
      <c r="BN392" s="199"/>
      <c r="BO392" s="215"/>
      <c r="BP392" s="122"/>
      <c r="BQ392" s="122"/>
      <c r="BR392" s="123"/>
      <c r="BS392" s="250"/>
      <c r="BT392" s="115"/>
      <c r="BU392" s="115" t="str">
        <f t="shared" si="566"/>
        <v/>
      </c>
      <c r="BV392" s="115" t="str">
        <f t="shared" si="567"/>
        <v/>
      </c>
      <c r="BW392" s="115" t="str">
        <f t="shared" si="578"/>
        <v/>
      </c>
      <c r="BX392" s="120"/>
      <c r="BY392" s="115"/>
      <c r="BZ392" s="120"/>
      <c r="CA392" s="124"/>
      <c r="CB392" s="125"/>
      <c r="CC392" s="126"/>
      <c r="CD392" s="127" t="str">
        <f t="shared" si="562"/>
        <v/>
      </c>
      <c r="CE392" s="128" t="str">
        <f t="shared" si="562"/>
        <v/>
      </c>
      <c r="CF392" s="259"/>
      <c r="CG392" s="130"/>
      <c r="CH392" s="130" t="str">
        <f t="shared" ref="CH392:CL423" si="579">IF($AV392&lt;&gt;"",BU392,"")</f>
        <v/>
      </c>
      <c r="CI392" s="130" t="str">
        <f t="shared" si="579"/>
        <v/>
      </c>
      <c r="CJ392" s="131" t="str">
        <f t="shared" si="579"/>
        <v/>
      </c>
      <c r="CK392" s="131" t="str">
        <f t="shared" si="579"/>
        <v/>
      </c>
      <c r="CL392" s="132" t="str">
        <f t="shared" si="579"/>
        <v/>
      </c>
    </row>
    <row r="393" spans="1:90" ht="25.5" customHeight="1" x14ac:dyDescent="0.25">
      <c r="A393" s="133" t="s">
        <v>116</v>
      </c>
      <c r="B393" s="271"/>
      <c r="C393" s="235" t="str">
        <f>"Gaszwischenraum SS1 (Manometer) / "&amp;MID(TRIM(G393),1,7)&amp;CHAR(10)&amp;"SF6 Druck fehlt"</f>
        <v>Gaszwischenraum SS1 (Manometer) / -E1-Q11
SF6 Druck fehlt</v>
      </c>
      <c r="D393" s="80" t="str">
        <f t="shared" si="564"/>
        <v>O</v>
      </c>
      <c r="E393" s="81" t="s">
        <v>286</v>
      </c>
      <c r="F393" s="83" t="s">
        <v>868</v>
      </c>
      <c r="G393" s="345" t="str">
        <f>$G$337</f>
        <v>-E1-Q11</v>
      </c>
      <c r="H393" s="84"/>
      <c r="I393" s="236"/>
      <c r="J393" s="86"/>
      <c r="K393" s="87"/>
      <c r="L393" s="88"/>
      <c r="M393" s="89" t="s">
        <v>569</v>
      </c>
      <c r="N393" s="85"/>
      <c r="O393" s="90"/>
      <c r="P393" s="86"/>
      <c r="Q393" s="86"/>
      <c r="R393" s="91"/>
      <c r="S393" s="92"/>
      <c r="T393" s="90"/>
      <c r="U393" s="90"/>
      <c r="V393" s="86"/>
      <c r="W393" s="93" t="str">
        <f t="shared" si="577"/>
        <v/>
      </c>
      <c r="X393" s="94"/>
      <c r="Y393" s="95"/>
      <c r="Z393" s="96"/>
      <c r="AA393" s="97"/>
      <c r="AB393" s="98" t="s">
        <v>101</v>
      </c>
      <c r="AC393" s="99"/>
      <c r="AD393" s="99"/>
      <c r="AE393" s="97"/>
      <c r="AF393" s="100"/>
      <c r="AG393" s="100"/>
      <c r="AH393" s="100"/>
      <c r="AI393" s="100"/>
      <c r="AJ393" s="101"/>
      <c r="AK393" s="101"/>
      <c r="AL393" s="101"/>
      <c r="AM393" s="101"/>
      <c r="AN393" s="101"/>
      <c r="AO393" s="102"/>
      <c r="AP393" s="103"/>
      <c r="AQ393" s="104"/>
      <c r="AR393" s="102"/>
      <c r="AS393" s="102"/>
      <c r="AT393" s="102"/>
      <c r="AU393" s="105"/>
      <c r="AV393" s="119"/>
      <c r="AW393" s="120" t="str">
        <f t="shared" si="565"/>
        <v/>
      </c>
      <c r="AX393" s="120"/>
      <c r="AY393" s="120"/>
      <c r="AZ393" s="120"/>
      <c r="BA393" s="120"/>
      <c r="BB393" s="120" t="str">
        <f t="shared" si="563"/>
        <v/>
      </c>
      <c r="BC393" s="120"/>
      <c r="BD393" s="120"/>
      <c r="BE393" s="120"/>
      <c r="BF393" s="120"/>
      <c r="BG393" s="120"/>
      <c r="BH393" s="110" t="s">
        <v>101</v>
      </c>
      <c r="BI393" s="110" t="s">
        <v>101</v>
      </c>
      <c r="BJ393" s="110" t="s">
        <v>101</v>
      </c>
      <c r="BK393" s="111" t="s">
        <v>101</v>
      </c>
      <c r="BL393" s="241"/>
      <c r="BM393" s="120"/>
      <c r="BN393" s="199"/>
      <c r="BO393" s="215"/>
      <c r="BP393" s="122"/>
      <c r="BQ393" s="122"/>
      <c r="BR393" s="123"/>
      <c r="BS393" s="250"/>
      <c r="BT393" s="115"/>
      <c r="BU393" s="115" t="str">
        <f t="shared" si="566"/>
        <v/>
      </c>
      <c r="BV393" s="115" t="str">
        <f t="shared" si="567"/>
        <v/>
      </c>
      <c r="BW393" s="115" t="str">
        <f t="shared" si="578"/>
        <v/>
      </c>
      <c r="BX393" s="120"/>
      <c r="BY393" s="115"/>
      <c r="BZ393" s="120"/>
      <c r="CA393" s="124"/>
      <c r="CB393" s="125"/>
      <c r="CC393" s="126"/>
      <c r="CD393" s="127" t="str">
        <f t="shared" si="562"/>
        <v/>
      </c>
      <c r="CE393" s="128" t="str">
        <f t="shared" si="562"/>
        <v/>
      </c>
      <c r="CF393" s="259"/>
      <c r="CG393" s="130"/>
      <c r="CH393" s="130" t="str">
        <f t="shared" si="579"/>
        <v/>
      </c>
      <c r="CI393" s="130" t="str">
        <f t="shared" si="579"/>
        <v/>
      </c>
      <c r="CJ393" s="131" t="str">
        <f t="shared" si="579"/>
        <v/>
      </c>
      <c r="CK393" s="131" t="str">
        <f t="shared" si="579"/>
        <v/>
      </c>
      <c r="CL393" s="132" t="str">
        <f t="shared" si="579"/>
        <v/>
      </c>
    </row>
    <row r="394" spans="1:90" ht="25.5" customHeight="1" x14ac:dyDescent="0.25">
      <c r="A394" s="133" t="s">
        <v>116</v>
      </c>
      <c r="B394" s="271"/>
      <c r="C394" s="235" t="str">
        <f>"Gasraum SST1 (Manometer) / "&amp;MID(TRIM(G394),1,7)&amp;CHAR(10)&amp;"SF6 Druck fehlt"</f>
        <v>Gasraum SST1 (Manometer) / -E1-Q12
SF6 Druck fehlt</v>
      </c>
      <c r="D394" s="80" t="str">
        <f t="shared" si="564"/>
        <v>O</v>
      </c>
      <c r="E394" s="81" t="s">
        <v>286</v>
      </c>
      <c r="F394" s="83" t="s">
        <v>868</v>
      </c>
      <c r="G394" s="345" t="str">
        <f>$G$338</f>
        <v>-E1-Q12</v>
      </c>
      <c r="H394" s="84"/>
      <c r="I394" s="236"/>
      <c r="J394" s="86"/>
      <c r="K394" s="87"/>
      <c r="L394" s="88"/>
      <c r="M394" s="89" t="s">
        <v>569</v>
      </c>
      <c r="N394" s="85"/>
      <c r="O394" s="90"/>
      <c r="P394" s="86"/>
      <c r="Q394" s="86"/>
      <c r="R394" s="91"/>
      <c r="S394" s="92"/>
      <c r="T394" s="90"/>
      <c r="U394" s="90"/>
      <c r="V394" s="86"/>
      <c r="W394" s="93" t="str">
        <f t="shared" si="577"/>
        <v/>
      </c>
      <c r="X394" s="94"/>
      <c r="Y394" s="95"/>
      <c r="Z394" s="96"/>
      <c r="AA394" s="97"/>
      <c r="AB394" s="98" t="s">
        <v>101</v>
      </c>
      <c r="AC394" s="99"/>
      <c r="AD394" s="99"/>
      <c r="AE394" s="97"/>
      <c r="AF394" s="100"/>
      <c r="AG394" s="100"/>
      <c r="AH394" s="100"/>
      <c r="AI394" s="100"/>
      <c r="AJ394" s="101"/>
      <c r="AK394" s="101"/>
      <c r="AL394" s="101"/>
      <c r="AM394" s="101"/>
      <c r="AN394" s="101"/>
      <c r="AO394" s="102"/>
      <c r="AP394" s="103"/>
      <c r="AQ394" s="104"/>
      <c r="AR394" s="102"/>
      <c r="AS394" s="102"/>
      <c r="AT394" s="102"/>
      <c r="AU394" s="105"/>
      <c r="AV394" s="119"/>
      <c r="AW394" s="120" t="str">
        <f t="shared" si="565"/>
        <v/>
      </c>
      <c r="AX394" s="120"/>
      <c r="AY394" s="120"/>
      <c r="AZ394" s="120"/>
      <c r="BA394" s="120"/>
      <c r="BB394" s="120" t="str">
        <f t="shared" si="563"/>
        <v/>
      </c>
      <c r="BC394" s="120"/>
      <c r="BD394" s="120"/>
      <c r="BE394" s="120"/>
      <c r="BF394" s="120"/>
      <c r="BG394" s="120"/>
      <c r="BH394" s="110" t="s">
        <v>101</v>
      </c>
      <c r="BI394" s="110" t="s">
        <v>101</v>
      </c>
      <c r="BJ394" s="110" t="s">
        <v>101</v>
      </c>
      <c r="BK394" s="111" t="s">
        <v>101</v>
      </c>
      <c r="BL394" s="241"/>
      <c r="BM394" s="120"/>
      <c r="BN394" s="199"/>
      <c r="BO394" s="215"/>
      <c r="BP394" s="122"/>
      <c r="BQ394" s="122"/>
      <c r="BR394" s="123"/>
      <c r="BS394" s="250"/>
      <c r="BT394" s="115"/>
      <c r="BU394" s="115" t="str">
        <f t="shared" si="566"/>
        <v/>
      </c>
      <c r="BV394" s="115" t="str">
        <f t="shared" si="567"/>
        <v/>
      </c>
      <c r="BW394" s="115" t="str">
        <f t="shared" si="578"/>
        <v/>
      </c>
      <c r="BX394" s="120"/>
      <c r="BY394" s="115"/>
      <c r="BZ394" s="120"/>
      <c r="CA394" s="124"/>
      <c r="CB394" s="125"/>
      <c r="CC394" s="126"/>
      <c r="CD394" s="127" t="str">
        <f t="shared" si="562"/>
        <v/>
      </c>
      <c r="CE394" s="128" t="str">
        <f t="shared" si="562"/>
        <v/>
      </c>
      <c r="CF394" s="259"/>
      <c r="CG394" s="130"/>
      <c r="CH394" s="130" t="str">
        <f t="shared" si="579"/>
        <v/>
      </c>
      <c r="CI394" s="130" t="str">
        <f t="shared" si="579"/>
        <v/>
      </c>
      <c r="CJ394" s="131" t="str">
        <f t="shared" si="579"/>
        <v/>
      </c>
      <c r="CK394" s="131" t="str">
        <f t="shared" si="579"/>
        <v/>
      </c>
      <c r="CL394" s="132" t="str">
        <f t="shared" si="579"/>
        <v/>
      </c>
    </row>
    <row r="395" spans="1:90" ht="25.5" customHeight="1" x14ac:dyDescent="0.25">
      <c r="A395" s="133" t="s">
        <v>116</v>
      </c>
      <c r="B395" s="271"/>
      <c r="C395" s="235" t="str">
        <f>"Gasraum SS1 (Manometer) / "&amp;MID(TRIM(G395),1,7)&amp;CHAR(10)&amp;"SF6 Druck fehlt"</f>
        <v>Gasraum SS1 (Manometer) / -E1-Q12
SF6 Druck fehlt</v>
      </c>
      <c r="D395" s="80" t="str">
        <f t="shared" ref="D395" si="580">CHOOSE(1+IF(COUNTA(H395:Q395)&gt;0,1,0)+IF(AND(COUNTA(R395:V395)&gt;0),2,0)+IF(OR(BZ395="X",BZ395="P"),4,0),"","O","Z","O, Z","N","O, N", "Z, N", "O, Z, N")</f>
        <v>O</v>
      </c>
      <c r="E395" s="81" t="s">
        <v>286</v>
      </c>
      <c r="F395" s="83" t="s">
        <v>868</v>
      </c>
      <c r="G395" s="345" t="str">
        <f>$G$339</f>
        <v>-E1-Q12</v>
      </c>
      <c r="H395" s="84"/>
      <c r="I395" s="236"/>
      <c r="J395" s="86"/>
      <c r="K395" s="87"/>
      <c r="L395" s="88"/>
      <c r="M395" s="89" t="s">
        <v>569</v>
      </c>
      <c r="N395" s="85"/>
      <c r="O395" s="90"/>
      <c r="P395" s="86"/>
      <c r="Q395" s="86"/>
      <c r="R395" s="91"/>
      <c r="S395" s="92"/>
      <c r="T395" s="90"/>
      <c r="U395" s="90"/>
      <c r="V395" s="86"/>
      <c r="W395" s="93" t="str">
        <f t="shared" ref="W395" si="581">IF(OR(U395="X",V395="x"),AY395&amp;" "&amp;BA395&amp;" " &amp;BC395&amp;CHAR(10)&amp;BD395&amp;BH395,"")</f>
        <v/>
      </c>
      <c r="X395" s="94"/>
      <c r="Y395" s="95"/>
      <c r="Z395" s="96"/>
      <c r="AA395" s="97"/>
      <c r="AB395" s="98" t="s">
        <v>101</v>
      </c>
      <c r="AC395" s="99"/>
      <c r="AD395" s="99"/>
      <c r="AE395" s="97"/>
      <c r="AF395" s="100"/>
      <c r="AG395" s="100"/>
      <c r="AH395" s="100"/>
      <c r="AI395" s="100"/>
      <c r="AJ395" s="101"/>
      <c r="AK395" s="101"/>
      <c r="AL395" s="101"/>
      <c r="AM395" s="101"/>
      <c r="AN395" s="101"/>
      <c r="AO395" s="102"/>
      <c r="AP395" s="103"/>
      <c r="AQ395" s="104"/>
      <c r="AR395" s="102"/>
      <c r="AS395" s="102"/>
      <c r="AT395" s="102"/>
      <c r="AU395" s="105"/>
      <c r="AV395" s="119"/>
      <c r="AW395" s="120" t="str">
        <f t="shared" ref="AW395" si="582">IF(AV395&lt;&gt;"",$AW$7,"")</f>
        <v/>
      </c>
      <c r="AX395" s="120"/>
      <c r="AY395" s="120"/>
      <c r="AZ395" s="120"/>
      <c r="BA395" s="120"/>
      <c r="BB395" s="120" t="str">
        <f t="shared" ref="BB395" si="583">IF(AV395&lt;&gt;"",BA395,"")</f>
        <v/>
      </c>
      <c r="BC395" s="120"/>
      <c r="BD395" s="120"/>
      <c r="BE395" s="120"/>
      <c r="BF395" s="120"/>
      <c r="BG395" s="120"/>
      <c r="BH395" s="110" t="s">
        <v>101</v>
      </c>
      <c r="BI395" s="110" t="s">
        <v>101</v>
      </c>
      <c r="BJ395" s="110" t="s">
        <v>101</v>
      </c>
      <c r="BK395" s="111" t="s">
        <v>101</v>
      </c>
      <c r="BL395" s="241"/>
      <c r="BM395" s="120"/>
      <c r="BN395" s="199"/>
      <c r="BO395" s="215"/>
      <c r="BP395" s="122"/>
      <c r="BQ395" s="122"/>
      <c r="BR395" s="123"/>
      <c r="BS395" s="250"/>
      <c r="BT395" s="115"/>
      <c r="BU395" s="115" t="str">
        <f t="shared" ref="BU395" si="584">IF(AV395&lt;&gt;"",AV395,"")</f>
        <v/>
      </c>
      <c r="BV395" s="115" t="str">
        <f t="shared" ref="BV395" si="585">IF(AV395&lt;&gt;"",$BV$7,"")</f>
        <v/>
      </c>
      <c r="BW395" s="115" t="str">
        <f t="shared" si="578"/>
        <v/>
      </c>
      <c r="BX395" s="120"/>
      <c r="BY395" s="115"/>
      <c r="BZ395" s="120"/>
      <c r="CA395" s="124"/>
      <c r="CB395" s="125"/>
      <c r="CC395" s="380"/>
      <c r="CD395" s="127" t="str">
        <f t="shared" ref="CD395" si="586">IF($AV395&lt;&gt;"",BQ395,"")</f>
        <v/>
      </c>
      <c r="CE395" s="128" t="str">
        <f t="shared" ref="CE395" si="587">IF($AV395&lt;&gt;"",BR395,"")</f>
        <v/>
      </c>
      <c r="CF395" s="259"/>
      <c r="CG395" s="130"/>
      <c r="CH395" s="130" t="str">
        <f t="shared" ref="CH395" si="588">IF($AV395&lt;&gt;"",BU395,"")</f>
        <v/>
      </c>
      <c r="CI395" s="130" t="str">
        <f t="shared" ref="CI395" si="589">IF($AV395&lt;&gt;"",BV395,"")</f>
        <v/>
      </c>
      <c r="CJ395" s="131" t="str">
        <f t="shared" ref="CJ395" si="590">IF($AV395&lt;&gt;"",BW395,"")</f>
        <v/>
      </c>
      <c r="CK395" s="131" t="str">
        <f t="shared" ref="CK395" si="591">IF($AV395&lt;&gt;"",BX395,"")</f>
        <v/>
      </c>
      <c r="CL395" s="132" t="str">
        <f t="shared" ref="CL395" si="592">IF($AV395&lt;&gt;"",BY395,"")</f>
        <v/>
      </c>
    </row>
    <row r="396" spans="1:90" ht="25.5" customHeight="1" x14ac:dyDescent="0.25">
      <c r="A396" s="133" t="s">
        <v>116</v>
      </c>
      <c r="B396" s="271"/>
      <c r="C396" s="235" t="str">
        <f>"Gaszwischenraum SS1 (Manometer) / "&amp;MID(TRIM(G396),1,7)&amp;CHAR(10)&amp;"SF6 Druck fehlt"</f>
        <v>Gaszwischenraum SS1 (Manometer) / -E1-Q12
SF6 Druck fehlt</v>
      </c>
      <c r="D396" s="80" t="str">
        <f t="shared" si="564"/>
        <v>O</v>
      </c>
      <c r="E396" s="81" t="s">
        <v>286</v>
      </c>
      <c r="F396" s="83" t="s">
        <v>868</v>
      </c>
      <c r="G396" s="345" t="str">
        <f>$G$339</f>
        <v>-E1-Q12</v>
      </c>
      <c r="H396" s="84"/>
      <c r="I396" s="236"/>
      <c r="J396" s="86"/>
      <c r="K396" s="87"/>
      <c r="L396" s="88"/>
      <c r="M396" s="89" t="s">
        <v>569</v>
      </c>
      <c r="N396" s="85"/>
      <c r="O396" s="90"/>
      <c r="P396" s="86"/>
      <c r="Q396" s="86"/>
      <c r="R396" s="91"/>
      <c r="S396" s="92"/>
      <c r="T396" s="90"/>
      <c r="U396" s="90"/>
      <c r="V396" s="86"/>
      <c r="W396" s="93" t="str">
        <f t="shared" si="577"/>
        <v/>
      </c>
      <c r="X396" s="94"/>
      <c r="Y396" s="95"/>
      <c r="Z396" s="96"/>
      <c r="AA396" s="97"/>
      <c r="AB396" s="98" t="s">
        <v>101</v>
      </c>
      <c r="AC396" s="99"/>
      <c r="AD396" s="99"/>
      <c r="AE396" s="97"/>
      <c r="AF396" s="100"/>
      <c r="AG396" s="100"/>
      <c r="AH396" s="100"/>
      <c r="AI396" s="100"/>
      <c r="AJ396" s="101"/>
      <c r="AK396" s="101"/>
      <c r="AL396" s="101"/>
      <c r="AM396" s="101"/>
      <c r="AN396" s="101"/>
      <c r="AO396" s="102"/>
      <c r="AP396" s="103"/>
      <c r="AQ396" s="104"/>
      <c r="AR396" s="102"/>
      <c r="AS396" s="102"/>
      <c r="AT396" s="102"/>
      <c r="AU396" s="105"/>
      <c r="AV396" s="119"/>
      <c r="AW396" s="120" t="str">
        <f t="shared" si="565"/>
        <v/>
      </c>
      <c r="AX396" s="120"/>
      <c r="AY396" s="120"/>
      <c r="AZ396" s="120"/>
      <c r="BA396" s="120"/>
      <c r="BB396" s="120" t="str">
        <f t="shared" si="563"/>
        <v/>
      </c>
      <c r="BC396" s="120"/>
      <c r="BD396" s="120"/>
      <c r="BE396" s="120"/>
      <c r="BF396" s="120"/>
      <c r="BG396" s="120"/>
      <c r="BH396" s="110" t="s">
        <v>101</v>
      </c>
      <c r="BI396" s="110" t="s">
        <v>101</v>
      </c>
      <c r="BJ396" s="110" t="s">
        <v>101</v>
      </c>
      <c r="BK396" s="111" t="s">
        <v>101</v>
      </c>
      <c r="BL396" s="241"/>
      <c r="BM396" s="120"/>
      <c r="BN396" s="199"/>
      <c r="BO396" s="215"/>
      <c r="BP396" s="122"/>
      <c r="BQ396" s="122"/>
      <c r="BR396" s="123"/>
      <c r="BS396" s="250"/>
      <c r="BT396" s="115"/>
      <c r="BU396" s="115" t="str">
        <f t="shared" si="566"/>
        <v/>
      </c>
      <c r="BV396" s="115" t="str">
        <f t="shared" si="567"/>
        <v/>
      </c>
      <c r="BW396" s="115" t="str">
        <f t="shared" si="578"/>
        <v/>
      </c>
      <c r="BX396" s="120"/>
      <c r="BY396" s="115"/>
      <c r="BZ396" s="120"/>
      <c r="CA396" s="124"/>
      <c r="CB396" s="125"/>
      <c r="CC396" s="126"/>
      <c r="CD396" s="127" t="str">
        <f t="shared" si="562"/>
        <v/>
      </c>
      <c r="CE396" s="128" t="str">
        <f t="shared" si="562"/>
        <v/>
      </c>
      <c r="CF396" s="259"/>
      <c r="CG396" s="130"/>
      <c r="CH396" s="130" t="str">
        <f t="shared" si="579"/>
        <v/>
      </c>
      <c r="CI396" s="130" t="str">
        <f t="shared" si="579"/>
        <v/>
      </c>
      <c r="CJ396" s="131" t="str">
        <f t="shared" si="579"/>
        <v/>
      </c>
      <c r="CK396" s="131" t="str">
        <f t="shared" si="579"/>
        <v/>
      </c>
      <c r="CL396" s="132" t="str">
        <f t="shared" si="579"/>
        <v/>
      </c>
    </row>
    <row r="397" spans="1:90" ht="26.4" x14ac:dyDescent="0.25">
      <c r="A397" s="133" t="s">
        <v>116</v>
      </c>
      <c r="B397" s="271"/>
      <c r="C397" s="235" t="str">
        <f>"Gasraum Spgswdl. SS1 (Manometer) / "&amp;MID(TRIM(G397),1,7)&amp;CHAR(10)&amp;"SF6 Druck fehlt"</f>
        <v>Gasraum Spgswdl. SS1 (Manometer) / -E1-Q12
SF6 Druck fehlt</v>
      </c>
      <c r="D397" s="80" t="str">
        <f t="shared" si="564"/>
        <v>O</v>
      </c>
      <c r="E397" s="81" t="s">
        <v>286</v>
      </c>
      <c r="F397" s="83" t="s">
        <v>868</v>
      </c>
      <c r="G397" s="345" t="str">
        <f>$G$341</f>
        <v>-E1-Q12</v>
      </c>
      <c r="H397" s="84"/>
      <c r="I397" s="236"/>
      <c r="J397" s="86"/>
      <c r="K397" s="87"/>
      <c r="L397" s="88"/>
      <c r="M397" s="89" t="s">
        <v>569</v>
      </c>
      <c r="N397" s="85"/>
      <c r="O397" s="90"/>
      <c r="P397" s="86"/>
      <c r="Q397" s="86"/>
      <c r="R397" s="91"/>
      <c r="S397" s="92"/>
      <c r="T397" s="90"/>
      <c r="U397" s="90"/>
      <c r="V397" s="86"/>
      <c r="W397" s="93" t="str">
        <f t="shared" si="577"/>
        <v/>
      </c>
      <c r="X397" s="94"/>
      <c r="Y397" s="95"/>
      <c r="Z397" s="96"/>
      <c r="AA397" s="97"/>
      <c r="AB397" s="98" t="s">
        <v>101</v>
      </c>
      <c r="AC397" s="99"/>
      <c r="AD397" s="99"/>
      <c r="AE397" s="97"/>
      <c r="AF397" s="100"/>
      <c r="AG397" s="100"/>
      <c r="AH397" s="100"/>
      <c r="AI397" s="100"/>
      <c r="AJ397" s="101"/>
      <c r="AK397" s="101"/>
      <c r="AL397" s="101"/>
      <c r="AM397" s="101"/>
      <c r="AN397" s="101"/>
      <c r="AO397" s="102"/>
      <c r="AP397" s="103"/>
      <c r="AQ397" s="104"/>
      <c r="AR397" s="102"/>
      <c r="AS397" s="102"/>
      <c r="AT397" s="102"/>
      <c r="AU397" s="105"/>
      <c r="AV397" s="119"/>
      <c r="AW397" s="120" t="str">
        <f t="shared" si="565"/>
        <v/>
      </c>
      <c r="AX397" s="120"/>
      <c r="AY397" s="120"/>
      <c r="AZ397" s="120"/>
      <c r="BA397" s="120"/>
      <c r="BB397" s="120" t="str">
        <f t="shared" si="563"/>
        <v/>
      </c>
      <c r="BC397" s="120"/>
      <c r="BD397" s="120"/>
      <c r="BE397" s="120"/>
      <c r="BF397" s="120"/>
      <c r="BG397" s="120"/>
      <c r="BH397" s="110" t="s">
        <v>101</v>
      </c>
      <c r="BI397" s="110" t="s">
        <v>101</v>
      </c>
      <c r="BJ397" s="110" t="s">
        <v>101</v>
      </c>
      <c r="BK397" s="111" t="s">
        <v>101</v>
      </c>
      <c r="BL397" s="241"/>
      <c r="BM397" s="120"/>
      <c r="BN397" s="199"/>
      <c r="BO397" s="215"/>
      <c r="BP397" s="122"/>
      <c r="BQ397" s="122"/>
      <c r="BR397" s="123"/>
      <c r="BS397" s="250"/>
      <c r="BT397" s="115"/>
      <c r="BU397" s="115" t="str">
        <f t="shared" si="566"/>
        <v/>
      </c>
      <c r="BV397" s="115" t="str">
        <f t="shared" si="567"/>
        <v/>
      </c>
      <c r="BW397" s="115" t="str">
        <f t="shared" si="578"/>
        <v/>
      </c>
      <c r="BX397" s="120"/>
      <c r="BY397" s="115"/>
      <c r="BZ397" s="120"/>
      <c r="CA397" s="378"/>
      <c r="CB397" s="125"/>
      <c r="CC397" s="380"/>
      <c r="CD397" s="127" t="str">
        <f t="shared" si="562"/>
        <v/>
      </c>
      <c r="CE397" s="128" t="str">
        <f t="shared" si="562"/>
        <v/>
      </c>
      <c r="CF397" s="259"/>
      <c r="CG397" s="130"/>
      <c r="CH397" s="130" t="str">
        <f t="shared" ref="CH397" si="593">IF($AV397&lt;&gt;"",BU397,"")</f>
        <v/>
      </c>
      <c r="CI397" s="130" t="str">
        <f t="shared" ref="CI397" si="594">IF($AV397&lt;&gt;"",BV397,"")</f>
        <v/>
      </c>
      <c r="CJ397" s="131" t="str">
        <f t="shared" ref="CJ397" si="595">IF($AV397&lt;&gt;"",BW397,"")</f>
        <v/>
      </c>
      <c r="CK397" s="131" t="str">
        <f t="shared" ref="CK397" si="596">IF($AV397&lt;&gt;"",BX397,"")</f>
        <v/>
      </c>
      <c r="CL397" s="132" t="str">
        <f t="shared" ref="CL397" si="597">IF($AV397&lt;&gt;"",BY397,"")</f>
        <v/>
      </c>
    </row>
    <row r="398" spans="1:90" ht="25.5" customHeight="1" x14ac:dyDescent="0.25">
      <c r="A398" s="133" t="s">
        <v>116</v>
      </c>
      <c r="B398" s="271"/>
      <c r="C398" s="235" t="str">
        <f>"Gasraum SST2 (Manometer) / "&amp;MID(TRIM(G398),1,7)&amp;CHAR(10)&amp;"SF6 Druck fehlt"</f>
        <v>Gasraum SST2 (Manometer) / -E1-Q01
SF6 Druck fehlt</v>
      </c>
      <c r="D398" s="80" t="str">
        <f t="shared" si="564"/>
        <v>O</v>
      </c>
      <c r="E398" s="81" t="s">
        <v>286</v>
      </c>
      <c r="F398" s="83" t="s">
        <v>868</v>
      </c>
      <c r="G398" s="345" t="str">
        <f>$G$342</f>
        <v>-E1-Q01</v>
      </c>
      <c r="H398" s="84"/>
      <c r="I398" s="236"/>
      <c r="J398" s="86"/>
      <c r="K398" s="87"/>
      <c r="L398" s="88"/>
      <c r="M398" s="89" t="s">
        <v>572</v>
      </c>
      <c r="N398" s="85"/>
      <c r="O398" s="90"/>
      <c r="P398" s="86"/>
      <c r="Q398" s="86"/>
      <c r="R398" s="91"/>
      <c r="S398" s="92"/>
      <c r="T398" s="90"/>
      <c r="U398" s="90"/>
      <c r="V398" s="86"/>
      <c r="W398" s="93" t="str">
        <f t="shared" si="577"/>
        <v/>
      </c>
      <c r="X398" s="94"/>
      <c r="Y398" s="95"/>
      <c r="Z398" s="96"/>
      <c r="AA398" s="97"/>
      <c r="AB398" s="98" t="s">
        <v>101</v>
      </c>
      <c r="AC398" s="99"/>
      <c r="AD398" s="99"/>
      <c r="AE398" s="97"/>
      <c r="AF398" s="100"/>
      <c r="AG398" s="100"/>
      <c r="AH398" s="100"/>
      <c r="AI398" s="100"/>
      <c r="AJ398" s="101"/>
      <c r="AK398" s="101"/>
      <c r="AL398" s="101"/>
      <c r="AM398" s="101"/>
      <c r="AN398" s="101"/>
      <c r="AO398" s="102"/>
      <c r="AP398" s="103"/>
      <c r="AQ398" s="104"/>
      <c r="AR398" s="102"/>
      <c r="AS398" s="102"/>
      <c r="AT398" s="102"/>
      <c r="AU398" s="105"/>
      <c r="AV398" s="119"/>
      <c r="AW398" s="120" t="str">
        <f t="shared" si="565"/>
        <v/>
      </c>
      <c r="AX398" s="120"/>
      <c r="AY398" s="120"/>
      <c r="AZ398" s="120"/>
      <c r="BA398" s="120"/>
      <c r="BB398" s="120" t="str">
        <f t="shared" si="563"/>
        <v/>
      </c>
      <c r="BC398" s="120"/>
      <c r="BD398" s="120"/>
      <c r="BE398" s="120"/>
      <c r="BF398" s="120"/>
      <c r="BG398" s="120"/>
      <c r="BH398" s="110" t="s">
        <v>101</v>
      </c>
      <c r="BI398" s="110" t="s">
        <v>101</v>
      </c>
      <c r="BJ398" s="110" t="s">
        <v>101</v>
      </c>
      <c r="BK398" s="111" t="s">
        <v>101</v>
      </c>
      <c r="BL398" s="241"/>
      <c r="BM398" s="120"/>
      <c r="BN398" s="199"/>
      <c r="BO398" s="215"/>
      <c r="BP398" s="122"/>
      <c r="BQ398" s="122"/>
      <c r="BR398" s="123"/>
      <c r="BS398" s="250"/>
      <c r="BT398" s="115"/>
      <c r="BU398" s="115" t="str">
        <f t="shared" si="566"/>
        <v/>
      </c>
      <c r="BV398" s="115" t="str">
        <f t="shared" si="567"/>
        <v/>
      </c>
      <c r="BW398" s="115" t="str">
        <f t="shared" si="578"/>
        <v/>
      </c>
      <c r="BX398" s="120"/>
      <c r="BY398" s="115"/>
      <c r="BZ398" s="120"/>
      <c r="CA398" s="124"/>
      <c r="CB398" s="125"/>
      <c r="CC398" s="126"/>
      <c r="CD398" s="127" t="str">
        <f t="shared" si="562"/>
        <v/>
      </c>
      <c r="CE398" s="128" t="str">
        <f t="shared" si="562"/>
        <v/>
      </c>
      <c r="CF398" s="259"/>
      <c r="CG398" s="130"/>
      <c r="CH398" s="130" t="str">
        <f t="shared" si="579"/>
        <v/>
      </c>
      <c r="CI398" s="130" t="str">
        <f t="shared" si="579"/>
        <v/>
      </c>
      <c r="CJ398" s="131" t="str">
        <f t="shared" si="579"/>
        <v/>
      </c>
      <c r="CK398" s="131" t="str">
        <f t="shared" si="579"/>
        <v/>
      </c>
      <c r="CL398" s="132" t="str">
        <f t="shared" si="579"/>
        <v/>
      </c>
    </row>
    <row r="399" spans="1:90" ht="25.5" customHeight="1" x14ac:dyDescent="0.25">
      <c r="A399" s="133" t="s">
        <v>116</v>
      </c>
      <c r="B399" s="271"/>
      <c r="C399" s="235" t="str">
        <f>"Gaszwischenraum SS2 (Manometer) / "&amp;MID(TRIM(G399),1,7)&amp;CHAR(10)&amp;"SF6 Druck fehlt"</f>
        <v>Gaszwischenraum SS2 (Manometer) / -E1-Q01
SF6 Druck fehlt</v>
      </c>
      <c r="D399" s="80" t="str">
        <f t="shared" si="564"/>
        <v>O</v>
      </c>
      <c r="E399" s="81" t="s">
        <v>286</v>
      </c>
      <c r="F399" s="83" t="s">
        <v>868</v>
      </c>
      <c r="G399" s="345" t="str">
        <f>$G$343</f>
        <v>-E1-Q01</v>
      </c>
      <c r="H399" s="84"/>
      <c r="I399" s="236"/>
      <c r="J399" s="86"/>
      <c r="K399" s="87"/>
      <c r="L399" s="88"/>
      <c r="M399" s="89" t="s">
        <v>572</v>
      </c>
      <c r="N399" s="85"/>
      <c r="O399" s="90"/>
      <c r="P399" s="86"/>
      <c r="Q399" s="86"/>
      <c r="R399" s="91"/>
      <c r="S399" s="92"/>
      <c r="T399" s="90"/>
      <c r="U399" s="90"/>
      <c r="V399" s="86"/>
      <c r="W399" s="93" t="str">
        <f t="shared" si="577"/>
        <v/>
      </c>
      <c r="X399" s="94"/>
      <c r="Y399" s="95"/>
      <c r="Z399" s="96"/>
      <c r="AA399" s="97"/>
      <c r="AB399" s="98" t="s">
        <v>101</v>
      </c>
      <c r="AC399" s="99"/>
      <c r="AD399" s="99"/>
      <c r="AE399" s="97"/>
      <c r="AF399" s="100"/>
      <c r="AG399" s="100"/>
      <c r="AH399" s="100"/>
      <c r="AI399" s="100"/>
      <c r="AJ399" s="101"/>
      <c r="AK399" s="101"/>
      <c r="AL399" s="101"/>
      <c r="AM399" s="101"/>
      <c r="AN399" s="101"/>
      <c r="AO399" s="102"/>
      <c r="AP399" s="103"/>
      <c r="AQ399" s="104"/>
      <c r="AR399" s="102"/>
      <c r="AS399" s="102"/>
      <c r="AT399" s="102"/>
      <c r="AU399" s="105"/>
      <c r="AV399" s="119"/>
      <c r="AW399" s="120" t="str">
        <f t="shared" si="565"/>
        <v/>
      </c>
      <c r="AX399" s="120"/>
      <c r="AY399" s="120"/>
      <c r="AZ399" s="120"/>
      <c r="BA399" s="120"/>
      <c r="BB399" s="120" t="str">
        <f t="shared" si="563"/>
        <v/>
      </c>
      <c r="BC399" s="120"/>
      <c r="BD399" s="120"/>
      <c r="BE399" s="120"/>
      <c r="BF399" s="120"/>
      <c r="BG399" s="120"/>
      <c r="BH399" s="110" t="s">
        <v>101</v>
      </c>
      <c r="BI399" s="110" t="s">
        <v>101</v>
      </c>
      <c r="BJ399" s="110" t="s">
        <v>101</v>
      </c>
      <c r="BK399" s="111" t="s">
        <v>101</v>
      </c>
      <c r="BL399" s="241"/>
      <c r="BM399" s="120"/>
      <c r="BN399" s="199"/>
      <c r="BO399" s="215"/>
      <c r="BP399" s="122"/>
      <c r="BQ399" s="122"/>
      <c r="BR399" s="123"/>
      <c r="BS399" s="250"/>
      <c r="BT399" s="115"/>
      <c r="BU399" s="115" t="str">
        <f t="shared" si="566"/>
        <v/>
      </c>
      <c r="BV399" s="115" t="str">
        <f t="shared" si="567"/>
        <v/>
      </c>
      <c r="BW399" s="115" t="str">
        <f t="shared" si="578"/>
        <v/>
      </c>
      <c r="BX399" s="120"/>
      <c r="BY399" s="115"/>
      <c r="BZ399" s="120"/>
      <c r="CA399" s="124"/>
      <c r="CB399" s="125"/>
      <c r="CC399" s="126"/>
      <c r="CD399" s="127" t="str">
        <f t="shared" si="562"/>
        <v/>
      </c>
      <c r="CE399" s="128" t="str">
        <f t="shared" si="562"/>
        <v/>
      </c>
      <c r="CF399" s="259"/>
      <c r="CG399" s="130"/>
      <c r="CH399" s="130" t="str">
        <f t="shared" si="579"/>
        <v/>
      </c>
      <c r="CI399" s="130" t="str">
        <f t="shared" si="579"/>
        <v/>
      </c>
      <c r="CJ399" s="131" t="str">
        <f t="shared" si="579"/>
        <v/>
      </c>
      <c r="CK399" s="131" t="str">
        <f t="shared" si="579"/>
        <v/>
      </c>
      <c r="CL399" s="132" t="str">
        <f t="shared" si="579"/>
        <v/>
      </c>
    </row>
    <row r="400" spans="1:90" ht="25.5" customHeight="1" x14ac:dyDescent="0.25">
      <c r="A400" s="133" t="s">
        <v>116</v>
      </c>
      <c r="B400" s="271"/>
      <c r="C400" s="235" t="str">
        <f>"Gasraum SST2 (Manometer) / "&amp;MID(TRIM(G400),1,7)&amp;CHAR(10)&amp;"SF6 Druck fehlt"</f>
        <v>Gasraum SST2 (Manometer) / -E1-Q02
SF6 Druck fehlt</v>
      </c>
      <c r="D400" s="80" t="str">
        <f t="shared" si="564"/>
        <v>O</v>
      </c>
      <c r="E400" s="81" t="s">
        <v>286</v>
      </c>
      <c r="F400" s="83" t="s">
        <v>868</v>
      </c>
      <c r="G400" s="345" t="str">
        <f>$G$344</f>
        <v>-E1-Q02</v>
      </c>
      <c r="H400" s="84"/>
      <c r="I400" s="236"/>
      <c r="J400" s="86"/>
      <c r="K400" s="87"/>
      <c r="L400" s="88"/>
      <c r="M400" s="89" t="s">
        <v>572</v>
      </c>
      <c r="N400" s="85"/>
      <c r="O400" s="90"/>
      <c r="P400" s="86"/>
      <c r="Q400" s="86"/>
      <c r="R400" s="91"/>
      <c r="S400" s="92"/>
      <c r="T400" s="90"/>
      <c r="U400" s="90"/>
      <c r="V400" s="86"/>
      <c r="W400" s="93" t="str">
        <f t="shared" si="577"/>
        <v/>
      </c>
      <c r="X400" s="94"/>
      <c r="Y400" s="95"/>
      <c r="Z400" s="96"/>
      <c r="AA400" s="97"/>
      <c r="AB400" s="98" t="s">
        <v>101</v>
      </c>
      <c r="AC400" s="99"/>
      <c r="AD400" s="99"/>
      <c r="AE400" s="97"/>
      <c r="AF400" s="100"/>
      <c r="AG400" s="100"/>
      <c r="AH400" s="100"/>
      <c r="AI400" s="100"/>
      <c r="AJ400" s="101"/>
      <c r="AK400" s="101"/>
      <c r="AL400" s="101"/>
      <c r="AM400" s="101"/>
      <c r="AN400" s="101"/>
      <c r="AO400" s="102"/>
      <c r="AP400" s="103"/>
      <c r="AQ400" s="104"/>
      <c r="AR400" s="102"/>
      <c r="AS400" s="102"/>
      <c r="AT400" s="102"/>
      <c r="AU400" s="105"/>
      <c r="AV400" s="119"/>
      <c r="AW400" s="120" t="str">
        <f t="shared" si="565"/>
        <v/>
      </c>
      <c r="AX400" s="120"/>
      <c r="AY400" s="120"/>
      <c r="AZ400" s="120"/>
      <c r="BA400" s="120"/>
      <c r="BB400" s="120" t="str">
        <f t="shared" si="563"/>
        <v/>
      </c>
      <c r="BC400" s="120"/>
      <c r="BD400" s="120"/>
      <c r="BE400" s="120"/>
      <c r="BF400" s="120"/>
      <c r="BG400" s="120"/>
      <c r="BH400" s="110" t="s">
        <v>101</v>
      </c>
      <c r="BI400" s="110" t="s">
        <v>101</v>
      </c>
      <c r="BJ400" s="110" t="s">
        <v>101</v>
      </c>
      <c r="BK400" s="111" t="s">
        <v>101</v>
      </c>
      <c r="BL400" s="241"/>
      <c r="BM400" s="120"/>
      <c r="BN400" s="199"/>
      <c r="BO400" s="215"/>
      <c r="BP400" s="122"/>
      <c r="BQ400" s="122"/>
      <c r="BR400" s="123"/>
      <c r="BS400" s="250"/>
      <c r="BT400" s="115"/>
      <c r="BU400" s="115" t="str">
        <f t="shared" si="566"/>
        <v/>
      </c>
      <c r="BV400" s="115" t="str">
        <f t="shared" si="567"/>
        <v/>
      </c>
      <c r="BW400" s="115" t="str">
        <f t="shared" si="578"/>
        <v/>
      </c>
      <c r="BX400" s="120"/>
      <c r="BY400" s="115"/>
      <c r="BZ400" s="120"/>
      <c r="CA400" s="124"/>
      <c r="CB400" s="125"/>
      <c r="CC400" s="126"/>
      <c r="CD400" s="127" t="str">
        <f t="shared" si="562"/>
        <v/>
      </c>
      <c r="CE400" s="128" t="str">
        <f t="shared" si="562"/>
        <v/>
      </c>
      <c r="CF400" s="259"/>
      <c r="CG400" s="130"/>
      <c r="CH400" s="130" t="str">
        <f t="shared" si="579"/>
        <v/>
      </c>
      <c r="CI400" s="130" t="str">
        <f t="shared" si="579"/>
        <v/>
      </c>
      <c r="CJ400" s="131" t="str">
        <f t="shared" si="579"/>
        <v/>
      </c>
      <c r="CK400" s="131" t="str">
        <f t="shared" si="579"/>
        <v/>
      </c>
      <c r="CL400" s="132" t="str">
        <f t="shared" si="579"/>
        <v/>
      </c>
    </row>
    <row r="401" spans="1:90" ht="25.5" customHeight="1" x14ac:dyDescent="0.25">
      <c r="A401" s="133" t="s">
        <v>116</v>
      </c>
      <c r="B401" s="271"/>
      <c r="C401" s="235" t="str">
        <f>"Gaszwischenraum SS2 (Manometer) / "&amp;MID(TRIM(G401),1,7)&amp;CHAR(10)&amp;"SF6 Druck fehlt"</f>
        <v>Gaszwischenraum SS2 (Manometer) / -E1-Q02
SF6 Druck fehlt</v>
      </c>
      <c r="D401" s="80" t="str">
        <f t="shared" si="564"/>
        <v>O</v>
      </c>
      <c r="E401" s="81" t="s">
        <v>286</v>
      </c>
      <c r="F401" s="83" t="s">
        <v>868</v>
      </c>
      <c r="G401" s="345" t="str">
        <f>$G$345</f>
        <v>-E1-Q02</v>
      </c>
      <c r="H401" s="84"/>
      <c r="I401" s="236"/>
      <c r="J401" s="86"/>
      <c r="K401" s="87"/>
      <c r="L401" s="88"/>
      <c r="M401" s="89" t="s">
        <v>572</v>
      </c>
      <c r="N401" s="85"/>
      <c r="O401" s="90"/>
      <c r="P401" s="86"/>
      <c r="Q401" s="86"/>
      <c r="R401" s="91"/>
      <c r="S401" s="92"/>
      <c r="T401" s="90"/>
      <c r="U401" s="90"/>
      <c r="V401" s="86"/>
      <c r="W401" s="93" t="str">
        <f t="shared" si="577"/>
        <v/>
      </c>
      <c r="X401" s="94"/>
      <c r="Y401" s="95"/>
      <c r="Z401" s="96"/>
      <c r="AA401" s="97"/>
      <c r="AB401" s="98" t="s">
        <v>101</v>
      </c>
      <c r="AC401" s="99"/>
      <c r="AD401" s="99"/>
      <c r="AE401" s="97"/>
      <c r="AF401" s="100"/>
      <c r="AG401" s="100"/>
      <c r="AH401" s="100"/>
      <c r="AI401" s="100"/>
      <c r="AJ401" s="101"/>
      <c r="AK401" s="101"/>
      <c r="AL401" s="101"/>
      <c r="AM401" s="101"/>
      <c r="AN401" s="101"/>
      <c r="AO401" s="102"/>
      <c r="AP401" s="103"/>
      <c r="AQ401" s="104"/>
      <c r="AR401" s="102"/>
      <c r="AS401" s="102"/>
      <c r="AT401" s="102"/>
      <c r="AU401" s="105"/>
      <c r="AV401" s="119"/>
      <c r="AW401" s="120" t="str">
        <f t="shared" si="565"/>
        <v/>
      </c>
      <c r="AX401" s="120"/>
      <c r="AY401" s="120"/>
      <c r="AZ401" s="120"/>
      <c r="BA401" s="120"/>
      <c r="BB401" s="120" t="str">
        <f t="shared" si="563"/>
        <v/>
      </c>
      <c r="BC401" s="120"/>
      <c r="BD401" s="120"/>
      <c r="BE401" s="120"/>
      <c r="BF401" s="120"/>
      <c r="BG401" s="120"/>
      <c r="BH401" s="110" t="s">
        <v>101</v>
      </c>
      <c r="BI401" s="110" t="s">
        <v>101</v>
      </c>
      <c r="BJ401" s="110" t="s">
        <v>101</v>
      </c>
      <c r="BK401" s="111" t="s">
        <v>101</v>
      </c>
      <c r="BL401" s="241"/>
      <c r="BM401" s="120"/>
      <c r="BN401" s="199"/>
      <c r="BO401" s="215"/>
      <c r="BP401" s="122"/>
      <c r="BQ401" s="122"/>
      <c r="BR401" s="123"/>
      <c r="BS401" s="250"/>
      <c r="BT401" s="115"/>
      <c r="BU401" s="115" t="str">
        <f t="shared" si="566"/>
        <v/>
      </c>
      <c r="BV401" s="115" t="str">
        <f t="shared" si="567"/>
        <v/>
      </c>
      <c r="BW401" s="115" t="str">
        <f t="shared" si="578"/>
        <v/>
      </c>
      <c r="BX401" s="120"/>
      <c r="BY401" s="115"/>
      <c r="BZ401" s="120"/>
      <c r="CA401" s="124"/>
      <c r="CB401" s="125"/>
      <c r="CC401" s="126"/>
      <c r="CD401" s="127" t="str">
        <f t="shared" si="562"/>
        <v/>
      </c>
      <c r="CE401" s="128" t="str">
        <f t="shared" si="562"/>
        <v/>
      </c>
      <c r="CF401" s="259"/>
      <c r="CG401" s="130"/>
      <c r="CH401" s="130" t="str">
        <f t="shared" si="579"/>
        <v/>
      </c>
      <c r="CI401" s="130" t="str">
        <f t="shared" si="579"/>
        <v/>
      </c>
      <c r="CJ401" s="131" t="str">
        <f t="shared" si="579"/>
        <v/>
      </c>
      <c r="CK401" s="131" t="str">
        <f t="shared" si="579"/>
        <v/>
      </c>
      <c r="CL401" s="132" t="str">
        <f t="shared" si="579"/>
        <v/>
      </c>
    </row>
    <row r="402" spans="1:90" ht="25.5" customHeight="1" x14ac:dyDescent="0.25">
      <c r="A402" s="133" t="s">
        <v>116</v>
      </c>
      <c r="B402" s="271"/>
      <c r="C402" s="235" t="str">
        <f>"Gasraum SST2 (Manometer) / "&amp;MID(TRIM(G402),1,7)&amp;CHAR(10)&amp;"SF6 Druck fehlt"</f>
        <v>Gasraum SST2 (Manometer) / -E1-Q03
SF6 Druck fehlt</v>
      </c>
      <c r="D402" s="80" t="str">
        <f t="shared" si="564"/>
        <v>O</v>
      </c>
      <c r="E402" s="81" t="s">
        <v>286</v>
      </c>
      <c r="F402" s="83" t="s">
        <v>868</v>
      </c>
      <c r="G402" s="345" t="str">
        <f>$G$346</f>
        <v>-E1-Q03</v>
      </c>
      <c r="H402" s="84"/>
      <c r="I402" s="236"/>
      <c r="J402" s="86"/>
      <c r="K402" s="87"/>
      <c r="L402" s="88"/>
      <c r="M402" s="89" t="s">
        <v>572</v>
      </c>
      <c r="N402" s="85"/>
      <c r="O402" s="90"/>
      <c r="P402" s="86"/>
      <c r="Q402" s="86"/>
      <c r="R402" s="91"/>
      <c r="S402" s="92"/>
      <c r="T402" s="90"/>
      <c r="U402" s="90"/>
      <c r="V402" s="86"/>
      <c r="W402" s="93" t="str">
        <f t="shared" si="577"/>
        <v/>
      </c>
      <c r="X402" s="94"/>
      <c r="Y402" s="95"/>
      <c r="Z402" s="96"/>
      <c r="AA402" s="97"/>
      <c r="AB402" s="98" t="s">
        <v>101</v>
      </c>
      <c r="AC402" s="99"/>
      <c r="AD402" s="99"/>
      <c r="AE402" s="97"/>
      <c r="AF402" s="100"/>
      <c r="AG402" s="100"/>
      <c r="AH402" s="100"/>
      <c r="AI402" s="100"/>
      <c r="AJ402" s="101"/>
      <c r="AK402" s="101"/>
      <c r="AL402" s="101"/>
      <c r="AM402" s="101"/>
      <c r="AN402" s="101"/>
      <c r="AO402" s="102"/>
      <c r="AP402" s="103"/>
      <c r="AQ402" s="104"/>
      <c r="AR402" s="102"/>
      <c r="AS402" s="102"/>
      <c r="AT402" s="102"/>
      <c r="AU402" s="105"/>
      <c r="AV402" s="119"/>
      <c r="AW402" s="120" t="str">
        <f t="shared" si="565"/>
        <v/>
      </c>
      <c r="AX402" s="120"/>
      <c r="AY402" s="120"/>
      <c r="AZ402" s="120"/>
      <c r="BA402" s="120"/>
      <c r="BB402" s="120" t="str">
        <f t="shared" si="563"/>
        <v/>
      </c>
      <c r="BC402" s="120"/>
      <c r="BD402" s="120"/>
      <c r="BE402" s="120"/>
      <c r="BF402" s="120"/>
      <c r="BG402" s="120"/>
      <c r="BH402" s="110" t="s">
        <v>101</v>
      </c>
      <c r="BI402" s="110" t="s">
        <v>101</v>
      </c>
      <c r="BJ402" s="110" t="s">
        <v>101</v>
      </c>
      <c r="BK402" s="111" t="s">
        <v>101</v>
      </c>
      <c r="BL402" s="241"/>
      <c r="BM402" s="120"/>
      <c r="BN402" s="199"/>
      <c r="BO402" s="215"/>
      <c r="BP402" s="122"/>
      <c r="BQ402" s="122"/>
      <c r="BR402" s="123"/>
      <c r="BS402" s="250"/>
      <c r="BT402" s="115"/>
      <c r="BU402" s="115" t="str">
        <f t="shared" si="566"/>
        <v/>
      </c>
      <c r="BV402" s="115" t="str">
        <f t="shared" si="567"/>
        <v/>
      </c>
      <c r="BW402" s="115" t="str">
        <f t="shared" si="578"/>
        <v/>
      </c>
      <c r="BX402" s="120"/>
      <c r="BY402" s="115"/>
      <c r="BZ402" s="120"/>
      <c r="CA402" s="124"/>
      <c r="CB402" s="125"/>
      <c r="CC402" s="126"/>
      <c r="CD402" s="127" t="str">
        <f t="shared" si="562"/>
        <v/>
      </c>
      <c r="CE402" s="128" t="str">
        <f t="shared" si="562"/>
        <v/>
      </c>
      <c r="CF402" s="259"/>
      <c r="CG402" s="130"/>
      <c r="CH402" s="130" t="str">
        <f t="shared" si="579"/>
        <v/>
      </c>
      <c r="CI402" s="130" t="str">
        <f t="shared" si="579"/>
        <v/>
      </c>
      <c r="CJ402" s="131" t="str">
        <f t="shared" si="579"/>
        <v/>
      </c>
      <c r="CK402" s="131" t="str">
        <f t="shared" si="579"/>
        <v/>
      </c>
      <c r="CL402" s="132" t="str">
        <f t="shared" si="579"/>
        <v/>
      </c>
    </row>
    <row r="403" spans="1:90" ht="25.5" customHeight="1" x14ac:dyDescent="0.25">
      <c r="A403" s="133" t="s">
        <v>116</v>
      </c>
      <c r="B403" s="271"/>
      <c r="C403" s="235" t="str">
        <f>"Gaszwischenraum SS2 (Manometer) / "&amp;MID(TRIM(G403),1,7)&amp;CHAR(10)&amp;"SF6 Druck fehlt"</f>
        <v>Gaszwischenraum SS2 (Manometer) / -E1-Q03
SF6 Druck fehlt</v>
      </c>
      <c r="D403" s="80" t="str">
        <f t="shared" si="564"/>
        <v>O</v>
      </c>
      <c r="E403" s="81" t="s">
        <v>286</v>
      </c>
      <c r="F403" s="83" t="s">
        <v>868</v>
      </c>
      <c r="G403" s="345" t="str">
        <f>$G$347</f>
        <v>-E1-Q03</v>
      </c>
      <c r="H403" s="84"/>
      <c r="I403" s="236"/>
      <c r="J403" s="86"/>
      <c r="K403" s="87"/>
      <c r="L403" s="88"/>
      <c r="M403" s="89" t="s">
        <v>572</v>
      </c>
      <c r="N403" s="85"/>
      <c r="O403" s="90"/>
      <c r="P403" s="86"/>
      <c r="Q403" s="86"/>
      <c r="R403" s="91"/>
      <c r="S403" s="92"/>
      <c r="T403" s="90"/>
      <c r="U403" s="90"/>
      <c r="V403" s="86"/>
      <c r="W403" s="93" t="str">
        <f t="shared" si="577"/>
        <v/>
      </c>
      <c r="X403" s="94"/>
      <c r="Y403" s="95"/>
      <c r="Z403" s="96"/>
      <c r="AA403" s="97"/>
      <c r="AB403" s="98" t="s">
        <v>101</v>
      </c>
      <c r="AC403" s="99"/>
      <c r="AD403" s="99"/>
      <c r="AE403" s="97"/>
      <c r="AF403" s="100"/>
      <c r="AG403" s="100"/>
      <c r="AH403" s="100"/>
      <c r="AI403" s="100"/>
      <c r="AJ403" s="101"/>
      <c r="AK403" s="101"/>
      <c r="AL403" s="101"/>
      <c r="AM403" s="101"/>
      <c r="AN403" s="101"/>
      <c r="AO403" s="102"/>
      <c r="AP403" s="103"/>
      <c r="AQ403" s="104"/>
      <c r="AR403" s="102"/>
      <c r="AS403" s="102"/>
      <c r="AT403" s="102"/>
      <c r="AU403" s="105"/>
      <c r="AV403" s="119"/>
      <c r="AW403" s="120" t="str">
        <f t="shared" si="565"/>
        <v/>
      </c>
      <c r="AX403" s="120"/>
      <c r="AY403" s="120"/>
      <c r="AZ403" s="120"/>
      <c r="BA403" s="120"/>
      <c r="BB403" s="120" t="str">
        <f t="shared" si="563"/>
        <v/>
      </c>
      <c r="BC403" s="120"/>
      <c r="BD403" s="120"/>
      <c r="BE403" s="120"/>
      <c r="BF403" s="120"/>
      <c r="BG403" s="120"/>
      <c r="BH403" s="110" t="s">
        <v>101</v>
      </c>
      <c r="BI403" s="110" t="s">
        <v>101</v>
      </c>
      <c r="BJ403" s="110" t="s">
        <v>101</v>
      </c>
      <c r="BK403" s="111" t="s">
        <v>101</v>
      </c>
      <c r="BL403" s="241"/>
      <c r="BM403" s="120"/>
      <c r="BN403" s="199"/>
      <c r="BO403" s="215"/>
      <c r="BP403" s="122"/>
      <c r="BQ403" s="122"/>
      <c r="BR403" s="123"/>
      <c r="BS403" s="250"/>
      <c r="BT403" s="115"/>
      <c r="BU403" s="115" t="str">
        <f t="shared" si="566"/>
        <v/>
      </c>
      <c r="BV403" s="115" t="str">
        <f t="shared" si="567"/>
        <v/>
      </c>
      <c r="BW403" s="115" t="str">
        <f t="shared" si="578"/>
        <v/>
      </c>
      <c r="BX403" s="120"/>
      <c r="BY403" s="115"/>
      <c r="BZ403" s="120"/>
      <c r="CA403" s="124"/>
      <c r="CB403" s="125"/>
      <c r="CC403" s="126"/>
      <c r="CD403" s="127" t="str">
        <f t="shared" si="562"/>
        <v/>
      </c>
      <c r="CE403" s="128" t="str">
        <f t="shared" si="562"/>
        <v/>
      </c>
      <c r="CF403" s="259"/>
      <c r="CG403" s="130"/>
      <c r="CH403" s="130" t="str">
        <f t="shared" si="579"/>
        <v/>
      </c>
      <c r="CI403" s="130" t="str">
        <f t="shared" si="579"/>
        <v/>
      </c>
      <c r="CJ403" s="131" t="str">
        <f t="shared" si="579"/>
        <v/>
      </c>
      <c r="CK403" s="131" t="str">
        <f t="shared" si="579"/>
        <v/>
      </c>
      <c r="CL403" s="132" t="str">
        <f t="shared" si="579"/>
        <v/>
      </c>
    </row>
    <row r="404" spans="1:90" ht="25.5" customHeight="1" x14ac:dyDescent="0.25">
      <c r="A404" s="133" t="s">
        <v>116</v>
      </c>
      <c r="B404" s="271"/>
      <c r="C404" s="235" t="str">
        <f>"Gasraum SST2 (Manometer) / "&amp;MID(TRIM(G404),1,7)&amp;CHAR(10)&amp;"SF6 Druck fehlt"</f>
        <v>Gasraum SST2 (Manometer) / -E1-Q04
SF6 Druck fehlt</v>
      </c>
      <c r="D404" s="80" t="str">
        <f t="shared" si="564"/>
        <v>O</v>
      </c>
      <c r="E404" s="81" t="s">
        <v>286</v>
      </c>
      <c r="F404" s="83" t="s">
        <v>868</v>
      </c>
      <c r="G404" s="345" t="str">
        <f>$G$348</f>
        <v>-E1-Q04</v>
      </c>
      <c r="H404" s="84"/>
      <c r="I404" s="236"/>
      <c r="J404" s="86"/>
      <c r="K404" s="87"/>
      <c r="L404" s="88"/>
      <c r="M404" s="89" t="s">
        <v>572</v>
      </c>
      <c r="N404" s="85"/>
      <c r="O404" s="90"/>
      <c r="P404" s="86"/>
      <c r="Q404" s="86"/>
      <c r="R404" s="91"/>
      <c r="S404" s="92"/>
      <c r="T404" s="90"/>
      <c r="U404" s="90"/>
      <c r="V404" s="86"/>
      <c r="W404" s="93" t="str">
        <f t="shared" si="577"/>
        <v/>
      </c>
      <c r="X404" s="94"/>
      <c r="Y404" s="95"/>
      <c r="Z404" s="96"/>
      <c r="AA404" s="97"/>
      <c r="AB404" s="98" t="s">
        <v>101</v>
      </c>
      <c r="AC404" s="99"/>
      <c r="AD404" s="99"/>
      <c r="AE404" s="97"/>
      <c r="AF404" s="100"/>
      <c r="AG404" s="100"/>
      <c r="AH404" s="100"/>
      <c r="AI404" s="100"/>
      <c r="AJ404" s="101"/>
      <c r="AK404" s="101"/>
      <c r="AL404" s="101"/>
      <c r="AM404" s="101"/>
      <c r="AN404" s="101"/>
      <c r="AO404" s="102"/>
      <c r="AP404" s="103"/>
      <c r="AQ404" s="104"/>
      <c r="AR404" s="102"/>
      <c r="AS404" s="102"/>
      <c r="AT404" s="102"/>
      <c r="AU404" s="105"/>
      <c r="AV404" s="119"/>
      <c r="AW404" s="120" t="str">
        <f t="shared" si="565"/>
        <v/>
      </c>
      <c r="AX404" s="120"/>
      <c r="AY404" s="120"/>
      <c r="AZ404" s="120"/>
      <c r="BA404" s="120"/>
      <c r="BB404" s="120" t="str">
        <f t="shared" si="563"/>
        <v/>
      </c>
      <c r="BC404" s="120"/>
      <c r="BD404" s="120"/>
      <c r="BE404" s="120"/>
      <c r="BF404" s="120"/>
      <c r="BG404" s="120"/>
      <c r="BH404" s="110" t="s">
        <v>101</v>
      </c>
      <c r="BI404" s="110" t="s">
        <v>101</v>
      </c>
      <c r="BJ404" s="110" t="s">
        <v>101</v>
      </c>
      <c r="BK404" s="111" t="s">
        <v>101</v>
      </c>
      <c r="BL404" s="241"/>
      <c r="BM404" s="120"/>
      <c r="BN404" s="199"/>
      <c r="BO404" s="215"/>
      <c r="BP404" s="122"/>
      <c r="BQ404" s="122"/>
      <c r="BR404" s="123"/>
      <c r="BS404" s="250"/>
      <c r="BT404" s="115"/>
      <c r="BU404" s="115" t="str">
        <f t="shared" si="566"/>
        <v/>
      </c>
      <c r="BV404" s="115" t="str">
        <f t="shared" si="567"/>
        <v/>
      </c>
      <c r="BW404" s="115" t="str">
        <f t="shared" si="578"/>
        <v/>
      </c>
      <c r="BX404" s="120"/>
      <c r="BY404" s="115"/>
      <c r="BZ404" s="120"/>
      <c r="CA404" s="124"/>
      <c r="CB404" s="125"/>
      <c r="CC404" s="126"/>
      <c r="CD404" s="127" t="str">
        <f t="shared" si="562"/>
        <v/>
      </c>
      <c r="CE404" s="128" t="str">
        <f t="shared" si="562"/>
        <v/>
      </c>
      <c r="CF404" s="259"/>
      <c r="CG404" s="130"/>
      <c r="CH404" s="130" t="str">
        <f t="shared" si="579"/>
        <v/>
      </c>
      <c r="CI404" s="130" t="str">
        <f t="shared" si="579"/>
        <v/>
      </c>
      <c r="CJ404" s="131" t="str">
        <f t="shared" si="579"/>
        <v/>
      </c>
      <c r="CK404" s="131" t="str">
        <f t="shared" si="579"/>
        <v/>
      </c>
      <c r="CL404" s="132" t="str">
        <f t="shared" si="579"/>
        <v/>
      </c>
    </row>
    <row r="405" spans="1:90" ht="25.5" customHeight="1" x14ac:dyDescent="0.25">
      <c r="A405" s="133" t="s">
        <v>116</v>
      </c>
      <c r="B405" s="271"/>
      <c r="C405" s="235" t="str">
        <f>"Gaszwischenraum SS2 (Manometer) / "&amp;MID(TRIM(G405),1,7)&amp;CHAR(10)&amp;"SF6 Druck fehlt"</f>
        <v>Gaszwischenraum SS2 (Manometer) / -E1-Q04
SF6 Druck fehlt</v>
      </c>
      <c r="D405" s="80" t="str">
        <f t="shared" si="564"/>
        <v>O</v>
      </c>
      <c r="E405" s="81" t="s">
        <v>286</v>
      </c>
      <c r="F405" s="83" t="s">
        <v>868</v>
      </c>
      <c r="G405" s="345" t="str">
        <f>$G$349</f>
        <v>-E1-Q04</v>
      </c>
      <c r="H405" s="84"/>
      <c r="I405" s="236"/>
      <c r="J405" s="86"/>
      <c r="K405" s="87"/>
      <c r="L405" s="88"/>
      <c r="M405" s="89" t="s">
        <v>572</v>
      </c>
      <c r="N405" s="85"/>
      <c r="O405" s="90"/>
      <c r="P405" s="86"/>
      <c r="Q405" s="86"/>
      <c r="R405" s="91"/>
      <c r="S405" s="92"/>
      <c r="T405" s="90"/>
      <c r="U405" s="90"/>
      <c r="V405" s="86"/>
      <c r="W405" s="93" t="str">
        <f t="shared" si="577"/>
        <v/>
      </c>
      <c r="X405" s="94"/>
      <c r="Y405" s="95"/>
      <c r="Z405" s="96"/>
      <c r="AA405" s="97"/>
      <c r="AB405" s="98" t="s">
        <v>101</v>
      </c>
      <c r="AC405" s="99"/>
      <c r="AD405" s="99"/>
      <c r="AE405" s="97"/>
      <c r="AF405" s="100"/>
      <c r="AG405" s="100"/>
      <c r="AH405" s="100"/>
      <c r="AI405" s="100"/>
      <c r="AJ405" s="101"/>
      <c r="AK405" s="101"/>
      <c r="AL405" s="101"/>
      <c r="AM405" s="101"/>
      <c r="AN405" s="101"/>
      <c r="AO405" s="102"/>
      <c r="AP405" s="103"/>
      <c r="AQ405" s="104"/>
      <c r="AR405" s="102"/>
      <c r="AS405" s="102"/>
      <c r="AT405" s="102"/>
      <c r="AU405" s="105"/>
      <c r="AV405" s="119"/>
      <c r="AW405" s="120" t="str">
        <f t="shared" si="565"/>
        <v/>
      </c>
      <c r="AX405" s="120"/>
      <c r="AY405" s="120"/>
      <c r="AZ405" s="120"/>
      <c r="BA405" s="120"/>
      <c r="BB405" s="120" t="str">
        <f t="shared" si="563"/>
        <v/>
      </c>
      <c r="BC405" s="120"/>
      <c r="BD405" s="120"/>
      <c r="BE405" s="120"/>
      <c r="BF405" s="120"/>
      <c r="BG405" s="120"/>
      <c r="BH405" s="110" t="s">
        <v>101</v>
      </c>
      <c r="BI405" s="110" t="s">
        <v>101</v>
      </c>
      <c r="BJ405" s="110" t="s">
        <v>101</v>
      </c>
      <c r="BK405" s="111" t="s">
        <v>101</v>
      </c>
      <c r="BL405" s="241"/>
      <c r="BM405" s="120"/>
      <c r="BN405" s="199"/>
      <c r="BO405" s="215"/>
      <c r="BP405" s="122"/>
      <c r="BQ405" s="122"/>
      <c r="BR405" s="123"/>
      <c r="BS405" s="250"/>
      <c r="BT405" s="115"/>
      <c r="BU405" s="115" t="str">
        <f t="shared" si="566"/>
        <v/>
      </c>
      <c r="BV405" s="115" t="str">
        <f t="shared" si="567"/>
        <v/>
      </c>
      <c r="BW405" s="115" t="str">
        <f t="shared" si="578"/>
        <v/>
      </c>
      <c r="BX405" s="120"/>
      <c r="BY405" s="115"/>
      <c r="BZ405" s="120"/>
      <c r="CA405" s="124"/>
      <c r="CB405" s="125"/>
      <c r="CC405" s="126"/>
      <c r="CD405" s="127" t="str">
        <f t="shared" si="562"/>
        <v/>
      </c>
      <c r="CE405" s="128" t="str">
        <f t="shared" si="562"/>
        <v/>
      </c>
      <c r="CF405" s="259"/>
      <c r="CG405" s="130"/>
      <c r="CH405" s="130" t="str">
        <f t="shared" si="579"/>
        <v/>
      </c>
      <c r="CI405" s="130" t="str">
        <f t="shared" si="579"/>
        <v/>
      </c>
      <c r="CJ405" s="131" t="str">
        <f t="shared" si="579"/>
        <v/>
      </c>
      <c r="CK405" s="131" t="str">
        <f t="shared" si="579"/>
        <v/>
      </c>
      <c r="CL405" s="132" t="str">
        <f t="shared" si="579"/>
        <v/>
      </c>
    </row>
    <row r="406" spans="1:90" ht="25.5" customHeight="1" x14ac:dyDescent="0.25">
      <c r="A406" s="133" t="s">
        <v>116</v>
      </c>
      <c r="B406" s="271"/>
      <c r="C406" s="235" t="str">
        <f>"Gasraum SST2 (Manometer) / "&amp;MID(TRIM(G406),1,7)&amp;CHAR(10)&amp;"SF6 Druck fehlt"</f>
        <v>Gasraum SST2 (Manometer) / -E1-Q05
SF6 Druck fehlt</v>
      </c>
      <c r="D406" s="80" t="str">
        <f t="shared" si="564"/>
        <v>O</v>
      </c>
      <c r="E406" s="81" t="s">
        <v>286</v>
      </c>
      <c r="F406" s="83" t="s">
        <v>868</v>
      </c>
      <c r="G406" s="345" t="str">
        <f>$G$350</f>
        <v>-E1-Q05</v>
      </c>
      <c r="H406" s="84"/>
      <c r="I406" s="236"/>
      <c r="J406" s="86"/>
      <c r="K406" s="87"/>
      <c r="L406" s="88"/>
      <c r="M406" s="89" t="s">
        <v>572</v>
      </c>
      <c r="N406" s="85"/>
      <c r="O406" s="90"/>
      <c r="P406" s="86"/>
      <c r="Q406" s="86"/>
      <c r="R406" s="91"/>
      <c r="S406" s="92"/>
      <c r="T406" s="90"/>
      <c r="U406" s="90"/>
      <c r="V406" s="86"/>
      <c r="W406" s="93" t="str">
        <f t="shared" si="577"/>
        <v/>
      </c>
      <c r="X406" s="94"/>
      <c r="Y406" s="95"/>
      <c r="Z406" s="96"/>
      <c r="AA406" s="97"/>
      <c r="AB406" s="98" t="s">
        <v>101</v>
      </c>
      <c r="AC406" s="99"/>
      <c r="AD406" s="99"/>
      <c r="AE406" s="97"/>
      <c r="AF406" s="100"/>
      <c r="AG406" s="100"/>
      <c r="AH406" s="100"/>
      <c r="AI406" s="100"/>
      <c r="AJ406" s="101"/>
      <c r="AK406" s="101"/>
      <c r="AL406" s="101"/>
      <c r="AM406" s="101"/>
      <c r="AN406" s="101"/>
      <c r="AO406" s="102"/>
      <c r="AP406" s="103"/>
      <c r="AQ406" s="104"/>
      <c r="AR406" s="102"/>
      <c r="AS406" s="102"/>
      <c r="AT406" s="102"/>
      <c r="AU406" s="105"/>
      <c r="AV406" s="119"/>
      <c r="AW406" s="120" t="str">
        <f t="shared" si="565"/>
        <v/>
      </c>
      <c r="AX406" s="120"/>
      <c r="AY406" s="120"/>
      <c r="AZ406" s="120"/>
      <c r="BA406" s="120"/>
      <c r="BB406" s="120" t="str">
        <f t="shared" si="563"/>
        <v/>
      </c>
      <c r="BC406" s="120"/>
      <c r="BD406" s="120"/>
      <c r="BE406" s="120"/>
      <c r="BF406" s="120"/>
      <c r="BG406" s="120"/>
      <c r="BH406" s="110" t="s">
        <v>101</v>
      </c>
      <c r="BI406" s="110" t="s">
        <v>101</v>
      </c>
      <c r="BJ406" s="110" t="s">
        <v>101</v>
      </c>
      <c r="BK406" s="111" t="s">
        <v>101</v>
      </c>
      <c r="BL406" s="241"/>
      <c r="BM406" s="120"/>
      <c r="BN406" s="199"/>
      <c r="BO406" s="215"/>
      <c r="BP406" s="122"/>
      <c r="BQ406" s="122"/>
      <c r="BR406" s="123"/>
      <c r="BS406" s="250"/>
      <c r="BT406" s="115"/>
      <c r="BU406" s="115" t="str">
        <f t="shared" si="566"/>
        <v/>
      </c>
      <c r="BV406" s="115" t="str">
        <f t="shared" si="567"/>
        <v/>
      </c>
      <c r="BW406" s="115" t="str">
        <f t="shared" si="578"/>
        <v/>
      </c>
      <c r="BX406" s="120"/>
      <c r="BY406" s="115"/>
      <c r="BZ406" s="120"/>
      <c r="CA406" s="124"/>
      <c r="CB406" s="125"/>
      <c r="CC406" s="126"/>
      <c r="CD406" s="127" t="str">
        <f t="shared" si="562"/>
        <v/>
      </c>
      <c r="CE406" s="128" t="str">
        <f t="shared" si="562"/>
        <v/>
      </c>
      <c r="CF406" s="259"/>
      <c r="CG406" s="130"/>
      <c r="CH406" s="130" t="str">
        <f t="shared" si="579"/>
        <v/>
      </c>
      <c r="CI406" s="130" t="str">
        <f t="shared" si="579"/>
        <v/>
      </c>
      <c r="CJ406" s="131" t="str">
        <f t="shared" si="579"/>
        <v/>
      </c>
      <c r="CK406" s="131" t="str">
        <f t="shared" si="579"/>
        <v/>
      </c>
      <c r="CL406" s="132" t="str">
        <f t="shared" si="579"/>
        <v/>
      </c>
    </row>
    <row r="407" spans="1:90" ht="25.5" customHeight="1" x14ac:dyDescent="0.25">
      <c r="A407" s="133" t="s">
        <v>116</v>
      </c>
      <c r="B407" s="271"/>
      <c r="C407" s="235" t="str">
        <f>"Gaszwischenraum SS2 (Manometer) / "&amp;MID(TRIM(G407),1,7)&amp;CHAR(10)&amp;"SF6 Druck fehlt"</f>
        <v>Gaszwischenraum SS2 (Manometer) / -E1-Q05
SF6 Druck fehlt</v>
      </c>
      <c r="D407" s="80" t="str">
        <f t="shared" si="564"/>
        <v>O</v>
      </c>
      <c r="E407" s="81" t="s">
        <v>286</v>
      </c>
      <c r="F407" s="83" t="s">
        <v>868</v>
      </c>
      <c r="G407" s="345" t="str">
        <f>$G$351</f>
        <v>-E1-Q05</v>
      </c>
      <c r="H407" s="84"/>
      <c r="I407" s="236"/>
      <c r="J407" s="86"/>
      <c r="K407" s="87"/>
      <c r="L407" s="88"/>
      <c r="M407" s="89" t="s">
        <v>572</v>
      </c>
      <c r="N407" s="85"/>
      <c r="O407" s="90"/>
      <c r="P407" s="86"/>
      <c r="Q407" s="86"/>
      <c r="R407" s="91"/>
      <c r="S407" s="92"/>
      <c r="T407" s="90"/>
      <c r="U407" s="90"/>
      <c r="V407" s="86"/>
      <c r="W407" s="93" t="str">
        <f t="shared" si="577"/>
        <v/>
      </c>
      <c r="X407" s="94"/>
      <c r="Y407" s="95"/>
      <c r="Z407" s="96"/>
      <c r="AA407" s="97"/>
      <c r="AB407" s="98" t="s">
        <v>101</v>
      </c>
      <c r="AC407" s="99"/>
      <c r="AD407" s="99"/>
      <c r="AE407" s="97"/>
      <c r="AF407" s="100"/>
      <c r="AG407" s="100"/>
      <c r="AH407" s="100"/>
      <c r="AI407" s="100"/>
      <c r="AJ407" s="101"/>
      <c r="AK407" s="101"/>
      <c r="AL407" s="101"/>
      <c r="AM407" s="101"/>
      <c r="AN407" s="101"/>
      <c r="AO407" s="102"/>
      <c r="AP407" s="103"/>
      <c r="AQ407" s="104"/>
      <c r="AR407" s="102"/>
      <c r="AS407" s="102"/>
      <c r="AT407" s="102"/>
      <c r="AU407" s="105"/>
      <c r="AV407" s="119"/>
      <c r="AW407" s="120" t="str">
        <f t="shared" si="565"/>
        <v/>
      </c>
      <c r="AX407" s="120"/>
      <c r="AY407" s="120"/>
      <c r="AZ407" s="120"/>
      <c r="BA407" s="120"/>
      <c r="BB407" s="120" t="str">
        <f t="shared" si="563"/>
        <v/>
      </c>
      <c r="BC407" s="120"/>
      <c r="BD407" s="120"/>
      <c r="BE407" s="120"/>
      <c r="BF407" s="120"/>
      <c r="BG407" s="120"/>
      <c r="BH407" s="110" t="s">
        <v>101</v>
      </c>
      <c r="BI407" s="110" t="s">
        <v>101</v>
      </c>
      <c r="BJ407" s="110" t="s">
        <v>101</v>
      </c>
      <c r="BK407" s="111" t="s">
        <v>101</v>
      </c>
      <c r="BL407" s="241"/>
      <c r="BM407" s="120"/>
      <c r="BN407" s="199"/>
      <c r="BO407" s="215"/>
      <c r="BP407" s="122"/>
      <c r="BQ407" s="122"/>
      <c r="BR407" s="123"/>
      <c r="BS407" s="250"/>
      <c r="BT407" s="115"/>
      <c r="BU407" s="115" t="str">
        <f t="shared" si="566"/>
        <v/>
      </c>
      <c r="BV407" s="115" t="str">
        <f t="shared" si="567"/>
        <v/>
      </c>
      <c r="BW407" s="115" t="str">
        <f t="shared" si="578"/>
        <v/>
      </c>
      <c r="BX407" s="120"/>
      <c r="BY407" s="115"/>
      <c r="BZ407" s="120"/>
      <c r="CA407" s="124"/>
      <c r="CB407" s="125"/>
      <c r="CC407" s="126"/>
      <c r="CD407" s="127" t="str">
        <f t="shared" si="562"/>
        <v/>
      </c>
      <c r="CE407" s="128" t="str">
        <f t="shared" si="562"/>
        <v/>
      </c>
      <c r="CF407" s="259"/>
      <c r="CG407" s="130"/>
      <c r="CH407" s="130" t="str">
        <f t="shared" si="579"/>
        <v/>
      </c>
      <c r="CI407" s="130" t="str">
        <f t="shared" si="579"/>
        <v/>
      </c>
      <c r="CJ407" s="131" t="str">
        <f t="shared" si="579"/>
        <v/>
      </c>
      <c r="CK407" s="131" t="str">
        <f t="shared" si="579"/>
        <v/>
      </c>
      <c r="CL407" s="132" t="str">
        <f t="shared" si="579"/>
        <v/>
      </c>
    </row>
    <row r="408" spans="1:90" ht="25.5" customHeight="1" x14ac:dyDescent="0.25">
      <c r="A408" s="133" t="s">
        <v>116</v>
      </c>
      <c r="B408" s="271"/>
      <c r="C408" s="235" t="str">
        <f>"Gasraum SST2 (Manometer) / "&amp;MID(TRIM(G408),1,7)&amp;CHAR(10)&amp;"SF6 Druck fehlt"</f>
        <v>Gasraum SST2 (Manometer) / -E1-Q06
SF6 Druck fehlt</v>
      </c>
      <c r="D408" s="80" t="str">
        <f t="shared" si="564"/>
        <v>O</v>
      </c>
      <c r="E408" s="81" t="s">
        <v>286</v>
      </c>
      <c r="F408" s="83" t="s">
        <v>868</v>
      </c>
      <c r="G408" s="345" t="str">
        <f>$G$352</f>
        <v>-E1-Q06</v>
      </c>
      <c r="H408" s="84"/>
      <c r="I408" s="236"/>
      <c r="J408" s="86"/>
      <c r="K408" s="87"/>
      <c r="L408" s="88"/>
      <c r="M408" s="89" t="s">
        <v>572</v>
      </c>
      <c r="N408" s="85"/>
      <c r="O408" s="90"/>
      <c r="P408" s="86"/>
      <c r="Q408" s="86"/>
      <c r="R408" s="91"/>
      <c r="S408" s="92"/>
      <c r="T408" s="90"/>
      <c r="U408" s="90"/>
      <c r="V408" s="86"/>
      <c r="W408" s="93" t="str">
        <f t="shared" si="577"/>
        <v/>
      </c>
      <c r="X408" s="94"/>
      <c r="Y408" s="95"/>
      <c r="Z408" s="96"/>
      <c r="AA408" s="97"/>
      <c r="AB408" s="98" t="s">
        <v>101</v>
      </c>
      <c r="AC408" s="99"/>
      <c r="AD408" s="99"/>
      <c r="AE408" s="97"/>
      <c r="AF408" s="100"/>
      <c r="AG408" s="100"/>
      <c r="AH408" s="100"/>
      <c r="AI408" s="100"/>
      <c r="AJ408" s="101"/>
      <c r="AK408" s="101"/>
      <c r="AL408" s="101"/>
      <c r="AM408" s="101"/>
      <c r="AN408" s="101"/>
      <c r="AO408" s="102"/>
      <c r="AP408" s="103"/>
      <c r="AQ408" s="104"/>
      <c r="AR408" s="102"/>
      <c r="AS408" s="102"/>
      <c r="AT408" s="102"/>
      <c r="AU408" s="105"/>
      <c r="AV408" s="119"/>
      <c r="AW408" s="120" t="str">
        <f t="shared" si="565"/>
        <v/>
      </c>
      <c r="AX408" s="120"/>
      <c r="AY408" s="120"/>
      <c r="AZ408" s="120"/>
      <c r="BA408" s="120"/>
      <c r="BB408" s="120" t="str">
        <f t="shared" si="563"/>
        <v/>
      </c>
      <c r="BC408" s="120"/>
      <c r="BD408" s="120"/>
      <c r="BE408" s="120"/>
      <c r="BF408" s="120"/>
      <c r="BG408" s="120"/>
      <c r="BH408" s="110" t="s">
        <v>101</v>
      </c>
      <c r="BI408" s="110" t="s">
        <v>101</v>
      </c>
      <c r="BJ408" s="110" t="s">
        <v>101</v>
      </c>
      <c r="BK408" s="111" t="s">
        <v>101</v>
      </c>
      <c r="BL408" s="241"/>
      <c r="BM408" s="120"/>
      <c r="BN408" s="199"/>
      <c r="BO408" s="215"/>
      <c r="BP408" s="122"/>
      <c r="BQ408" s="122"/>
      <c r="BR408" s="123"/>
      <c r="BS408" s="250"/>
      <c r="BT408" s="115"/>
      <c r="BU408" s="115" t="str">
        <f t="shared" si="566"/>
        <v/>
      </c>
      <c r="BV408" s="115" t="str">
        <f t="shared" si="567"/>
        <v/>
      </c>
      <c r="BW408" s="115" t="str">
        <f t="shared" si="578"/>
        <v/>
      </c>
      <c r="BX408" s="120"/>
      <c r="BY408" s="115"/>
      <c r="BZ408" s="120"/>
      <c r="CA408" s="124"/>
      <c r="CB408" s="125"/>
      <c r="CC408" s="126"/>
      <c r="CD408" s="127" t="str">
        <f t="shared" si="562"/>
        <v/>
      </c>
      <c r="CE408" s="128" t="str">
        <f t="shared" si="562"/>
        <v/>
      </c>
      <c r="CF408" s="259"/>
      <c r="CG408" s="130"/>
      <c r="CH408" s="130" t="str">
        <f t="shared" si="579"/>
        <v/>
      </c>
      <c r="CI408" s="130" t="str">
        <f t="shared" si="579"/>
        <v/>
      </c>
      <c r="CJ408" s="131" t="str">
        <f t="shared" si="579"/>
        <v/>
      </c>
      <c r="CK408" s="131" t="str">
        <f t="shared" si="579"/>
        <v/>
      </c>
      <c r="CL408" s="132" t="str">
        <f t="shared" si="579"/>
        <v/>
      </c>
    </row>
    <row r="409" spans="1:90" ht="25.5" customHeight="1" x14ac:dyDescent="0.25">
      <c r="A409" s="133" t="s">
        <v>116</v>
      </c>
      <c r="B409" s="271"/>
      <c r="C409" s="235" t="str">
        <f>"Gaszwischenraum SS2 (Manometer) / "&amp;MID(TRIM(G409),1,7)&amp;CHAR(10)&amp;"SF6 Druck fehlt"</f>
        <v>Gaszwischenraum SS2 (Manometer) / -E1-Q06
SF6 Druck fehlt</v>
      </c>
      <c r="D409" s="80" t="str">
        <f t="shared" si="564"/>
        <v>O</v>
      </c>
      <c r="E409" s="81" t="s">
        <v>286</v>
      </c>
      <c r="F409" s="83" t="s">
        <v>868</v>
      </c>
      <c r="G409" s="345" t="str">
        <f>$G$353</f>
        <v>-E1-Q06</v>
      </c>
      <c r="H409" s="84"/>
      <c r="I409" s="236"/>
      <c r="J409" s="86"/>
      <c r="K409" s="87"/>
      <c r="L409" s="88"/>
      <c r="M409" s="89" t="s">
        <v>572</v>
      </c>
      <c r="N409" s="85"/>
      <c r="O409" s="90"/>
      <c r="P409" s="86"/>
      <c r="Q409" s="86"/>
      <c r="R409" s="91"/>
      <c r="S409" s="92"/>
      <c r="T409" s="90"/>
      <c r="U409" s="90"/>
      <c r="V409" s="86"/>
      <c r="W409" s="93" t="str">
        <f t="shared" si="577"/>
        <v/>
      </c>
      <c r="X409" s="94"/>
      <c r="Y409" s="95"/>
      <c r="Z409" s="96"/>
      <c r="AA409" s="97"/>
      <c r="AB409" s="98" t="s">
        <v>101</v>
      </c>
      <c r="AC409" s="99"/>
      <c r="AD409" s="99"/>
      <c r="AE409" s="97"/>
      <c r="AF409" s="100"/>
      <c r="AG409" s="100"/>
      <c r="AH409" s="100"/>
      <c r="AI409" s="100"/>
      <c r="AJ409" s="101"/>
      <c r="AK409" s="101"/>
      <c r="AL409" s="101"/>
      <c r="AM409" s="101"/>
      <c r="AN409" s="101"/>
      <c r="AO409" s="102"/>
      <c r="AP409" s="103"/>
      <c r="AQ409" s="104"/>
      <c r="AR409" s="102"/>
      <c r="AS409" s="102"/>
      <c r="AT409" s="102"/>
      <c r="AU409" s="105"/>
      <c r="AV409" s="119"/>
      <c r="AW409" s="120" t="str">
        <f t="shared" si="565"/>
        <v/>
      </c>
      <c r="AX409" s="120"/>
      <c r="AY409" s="120"/>
      <c r="AZ409" s="120"/>
      <c r="BA409" s="120"/>
      <c r="BB409" s="120" t="str">
        <f t="shared" si="563"/>
        <v/>
      </c>
      <c r="BC409" s="120"/>
      <c r="BD409" s="120"/>
      <c r="BE409" s="120"/>
      <c r="BF409" s="120"/>
      <c r="BG409" s="120"/>
      <c r="BH409" s="110" t="s">
        <v>101</v>
      </c>
      <c r="BI409" s="110" t="s">
        <v>101</v>
      </c>
      <c r="BJ409" s="110" t="s">
        <v>101</v>
      </c>
      <c r="BK409" s="111" t="s">
        <v>101</v>
      </c>
      <c r="BL409" s="241"/>
      <c r="BM409" s="120"/>
      <c r="BN409" s="199"/>
      <c r="BO409" s="215"/>
      <c r="BP409" s="122"/>
      <c r="BQ409" s="122"/>
      <c r="BR409" s="123"/>
      <c r="BS409" s="250"/>
      <c r="BT409" s="115"/>
      <c r="BU409" s="115" t="str">
        <f t="shared" si="566"/>
        <v/>
      </c>
      <c r="BV409" s="115" t="str">
        <f t="shared" si="567"/>
        <v/>
      </c>
      <c r="BW409" s="115" t="str">
        <f t="shared" si="578"/>
        <v/>
      </c>
      <c r="BX409" s="120"/>
      <c r="BY409" s="115"/>
      <c r="BZ409" s="120"/>
      <c r="CA409" s="124"/>
      <c r="CB409" s="125"/>
      <c r="CC409" s="126"/>
      <c r="CD409" s="127" t="str">
        <f t="shared" si="562"/>
        <v/>
      </c>
      <c r="CE409" s="128" t="str">
        <f t="shared" si="562"/>
        <v/>
      </c>
      <c r="CF409" s="259"/>
      <c r="CG409" s="130"/>
      <c r="CH409" s="130" t="str">
        <f t="shared" si="579"/>
        <v/>
      </c>
      <c r="CI409" s="130" t="str">
        <f t="shared" si="579"/>
        <v/>
      </c>
      <c r="CJ409" s="131" t="str">
        <f t="shared" si="579"/>
        <v/>
      </c>
      <c r="CK409" s="131" t="str">
        <f t="shared" si="579"/>
        <v/>
      </c>
      <c r="CL409" s="132" t="str">
        <f t="shared" si="579"/>
        <v/>
      </c>
    </row>
    <row r="410" spans="1:90" ht="25.5" customHeight="1" x14ac:dyDescent="0.25">
      <c r="A410" s="133" t="s">
        <v>116</v>
      </c>
      <c r="B410" s="271"/>
      <c r="C410" s="235" t="s">
        <v>573</v>
      </c>
      <c r="D410" s="80" t="str">
        <f t="shared" si="564"/>
        <v>O, Z, N</v>
      </c>
      <c r="E410" s="81" t="s">
        <v>286</v>
      </c>
      <c r="F410" s="344"/>
      <c r="G410" s="344" t="str">
        <f>AZ410</f>
        <v>-E1-K5</v>
      </c>
      <c r="H410" s="84"/>
      <c r="I410" s="236"/>
      <c r="J410" s="86"/>
      <c r="K410" s="87"/>
      <c r="L410" s="88"/>
      <c r="M410" s="89" t="s">
        <v>574</v>
      </c>
      <c r="N410" s="85" t="s">
        <v>88</v>
      </c>
      <c r="O410" s="90"/>
      <c r="P410" s="86"/>
      <c r="Q410" s="86" t="s">
        <v>158</v>
      </c>
      <c r="R410" s="91"/>
      <c r="S410" s="92" t="s">
        <v>88</v>
      </c>
      <c r="T410" s="90"/>
      <c r="U410" s="90" t="s">
        <v>88</v>
      </c>
      <c r="V410" s="86" t="s">
        <v>88</v>
      </c>
      <c r="W410" s="93" t="str">
        <f t="shared" si="577"/>
        <v>110kV SS2 SF6
GASDRUCK FEHLT</v>
      </c>
      <c r="X410" s="94" t="s">
        <v>145</v>
      </c>
      <c r="Y410" s="95" t="s">
        <v>88</v>
      </c>
      <c r="Z410" s="96"/>
      <c r="AA410" s="97"/>
      <c r="AB410" s="98" t="str">
        <f>IF(OR(Y410="X",Z410="X",AA410="X"),"X","")</f>
        <v>X</v>
      </c>
      <c r="AC410" s="99"/>
      <c r="AD410" s="99"/>
      <c r="AE410" s="97"/>
      <c r="AF410" s="100"/>
      <c r="AG410" s="302"/>
      <c r="AH410" s="100"/>
      <c r="AI410" s="100"/>
      <c r="AJ410" s="101"/>
      <c r="AK410" s="101"/>
      <c r="AL410" s="101"/>
      <c r="AM410" s="101"/>
      <c r="AN410" s="101"/>
      <c r="AO410" s="102"/>
      <c r="AP410" s="103"/>
      <c r="AQ410" s="104"/>
      <c r="AR410" s="102"/>
      <c r="AS410" s="102"/>
      <c r="AT410" s="102"/>
      <c r="AU410" s="105"/>
      <c r="AV410" s="119">
        <f>$AV$7</f>
        <v>1</v>
      </c>
      <c r="AW410" s="120" t="str">
        <f t="shared" si="565"/>
        <v>TEST</v>
      </c>
      <c r="AX410" s="120"/>
      <c r="AY410" s="120" t="s">
        <v>93</v>
      </c>
      <c r="AZ410" s="120" t="str">
        <f>IF(AV410&lt;&gt;"",$AB$477&amp;$AC$477,"")</f>
        <v>-E1-K5</v>
      </c>
      <c r="BA410" s="245" t="s">
        <v>389</v>
      </c>
      <c r="BB410" s="245" t="str">
        <f t="shared" si="563"/>
        <v>SS2</v>
      </c>
      <c r="BC410" s="376" t="s">
        <v>666</v>
      </c>
      <c r="BD410" s="120"/>
      <c r="BE410" s="120"/>
      <c r="BF410" s="120"/>
      <c r="BG410" s="120">
        <v>1306</v>
      </c>
      <c r="BH410" s="110" t="str">
        <f>IF(BG410="","",IF(ISERROR(VLOOKUP(BG410,[2]KNULI!$A$2:$J$1250,3,0)),"!!! FEHLER MIT DER IGRULI-VERKNÜPFUNG !!!",VLOOKUP(BG410,[2]KNULI!$A$2:$J$1250,3,0)))</f>
        <v>GASDRUCK FEHLT</v>
      </c>
      <c r="BI410" s="110" t="str">
        <f>IF(BG410="","",IF(ISERROR(VLOOKUP(BG410,[2]KNULI!$A$2:$J$1250,2,0)),"!!! FEHLER MIT DER IGRULI-VERKNÜPFUNG !!!",VLOOKUP(BG410,[2]KNULI!$A$2:$J$1250,2,0)))</f>
        <v>v/0</v>
      </c>
      <c r="BJ410" s="110" t="str">
        <f>IF(BG410="","",IF(ISERROR(VLOOKUP(BG410,[2]KNULI!$A$2:$J$1250,4,0)),"!!! FEHLER MIT DER IGRULI-VERKNÜPFUNG !!!",VLOOKUP(BG410,[2]KNULI!$A$2:$J$1250,4,0)))</f>
        <v>Z</v>
      </c>
      <c r="BK410" s="111" t="str">
        <f>IF(BG410="","",IF(ISERROR(VLOOKUP(BG410,[2]KNULI!$A$2:$J$1250,5,0)),"!!! FEHLER MIT DER IGRULI-VERKNÜPFUNG !!!",VLOOKUP(BG410,[2]KNULI!$A$2:$J$1250,5,0)))</f>
        <v>G</v>
      </c>
      <c r="BL410" s="241" t="s">
        <v>141</v>
      </c>
      <c r="BM410" s="120"/>
      <c r="BN410" s="199"/>
      <c r="BO410" s="215"/>
      <c r="BP410" s="122"/>
      <c r="BQ410" s="122" t="s">
        <v>146</v>
      </c>
      <c r="BR410" s="123">
        <v>30</v>
      </c>
      <c r="BS410" s="250"/>
      <c r="BT410" s="115"/>
      <c r="BU410" s="115">
        <f t="shared" si="566"/>
        <v>1</v>
      </c>
      <c r="BV410" s="115">
        <f t="shared" si="567"/>
        <v>51</v>
      </c>
      <c r="BW410" s="115">
        <f t="shared" si="578"/>
        <v>201</v>
      </c>
      <c r="BX410" s="120">
        <v>89</v>
      </c>
      <c r="BY410" s="115">
        <v>2</v>
      </c>
      <c r="BZ410" s="120" t="s">
        <v>88</v>
      </c>
      <c r="CA410" s="378"/>
      <c r="CB410" s="125"/>
      <c r="CC410" s="380"/>
      <c r="CD410" s="127" t="str">
        <f t="shared" si="562"/>
        <v>EM</v>
      </c>
      <c r="CE410" s="128">
        <f t="shared" si="562"/>
        <v>30</v>
      </c>
      <c r="CF410" s="259"/>
      <c r="CG410" s="130"/>
      <c r="CH410" s="130">
        <f t="shared" si="579"/>
        <v>1</v>
      </c>
      <c r="CI410" s="130">
        <f t="shared" si="579"/>
        <v>51</v>
      </c>
      <c r="CJ410" s="131">
        <f t="shared" si="579"/>
        <v>201</v>
      </c>
      <c r="CK410" s="131">
        <f t="shared" si="579"/>
        <v>89</v>
      </c>
      <c r="CL410" s="132">
        <f t="shared" si="579"/>
        <v>2</v>
      </c>
    </row>
    <row r="411" spans="1:90" ht="25.5" customHeight="1" x14ac:dyDescent="0.25">
      <c r="A411" s="133" t="s">
        <v>116</v>
      </c>
      <c r="B411" s="271"/>
      <c r="C411" s="235" t="str">
        <f>"Gasraum ET-SS2 -QC25 (Manometer) / "&amp;MID(TRIM(G411),1,7)&amp;CHAR(10)&amp;"SF6 Druck fehlt"</f>
        <v>Gasraum ET-SS2 -QC25 (Manometer) / -E1-Q07
SF6 Druck fehlt</v>
      </c>
      <c r="D411" s="80" t="str">
        <f t="shared" si="564"/>
        <v>O</v>
      </c>
      <c r="E411" s="81" t="s">
        <v>286</v>
      </c>
      <c r="F411" s="83" t="s">
        <v>868</v>
      </c>
      <c r="G411" s="344" t="str">
        <f>$G$355</f>
        <v>-E1-Q07</v>
      </c>
      <c r="H411" s="84"/>
      <c r="I411" s="236"/>
      <c r="J411" s="86"/>
      <c r="K411" s="87"/>
      <c r="L411" s="88"/>
      <c r="M411" s="89" t="s">
        <v>572</v>
      </c>
      <c r="N411" s="85"/>
      <c r="O411" s="90"/>
      <c r="P411" s="86"/>
      <c r="Q411" s="86"/>
      <c r="R411" s="91"/>
      <c r="S411" s="92"/>
      <c r="T411" s="90"/>
      <c r="U411" s="90"/>
      <c r="V411" s="86"/>
      <c r="W411" s="93" t="str">
        <f t="shared" si="577"/>
        <v/>
      </c>
      <c r="X411" s="94"/>
      <c r="Y411" s="95"/>
      <c r="Z411" s="96"/>
      <c r="AA411" s="97"/>
      <c r="AB411" s="98" t="s">
        <v>101</v>
      </c>
      <c r="AC411" s="99"/>
      <c r="AD411" s="99"/>
      <c r="AE411" s="97"/>
      <c r="AF411" s="100"/>
      <c r="AG411" s="100"/>
      <c r="AH411" s="100"/>
      <c r="AI411" s="100"/>
      <c r="AJ411" s="101"/>
      <c r="AK411" s="101"/>
      <c r="AL411" s="101"/>
      <c r="AM411" s="101"/>
      <c r="AN411" s="101"/>
      <c r="AO411" s="102"/>
      <c r="AP411" s="103"/>
      <c r="AQ411" s="104"/>
      <c r="AR411" s="102"/>
      <c r="AS411" s="102"/>
      <c r="AT411" s="102"/>
      <c r="AU411" s="105"/>
      <c r="AV411" s="119"/>
      <c r="AW411" s="120" t="str">
        <f t="shared" si="565"/>
        <v/>
      </c>
      <c r="AX411" s="120"/>
      <c r="AY411" s="120"/>
      <c r="AZ411" s="120"/>
      <c r="BA411" s="120"/>
      <c r="BB411" s="120" t="str">
        <f t="shared" si="563"/>
        <v/>
      </c>
      <c r="BC411" s="120"/>
      <c r="BD411" s="120"/>
      <c r="BE411" s="120"/>
      <c r="BF411" s="120"/>
      <c r="BG411" s="120"/>
      <c r="BH411" s="110" t="s">
        <v>101</v>
      </c>
      <c r="BI411" s="110" t="s">
        <v>101</v>
      </c>
      <c r="BJ411" s="110" t="s">
        <v>101</v>
      </c>
      <c r="BK411" s="111" t="s">
        <v>101</v>
      </c>
      <c r="BL411" s="241"/>
      <c r="BM411" s="120"/>
      <c r="BN411" s="199"/>
      <c r="BO411" s="215"/>
      <c r="BP411" s="122"/>
      <c r="BQ411" s="122"/>
      <c r="BR411" s="123"/>
      <c r="BS411" s="250"/>
      <c r="BT411" s="115"/>
      <c r="BU411" s="115" t="str">
        <f t="shared" si="566"/>
        <v/>
      </c>
      <c r="BV411" s="115" t="str">
        <f t="shared" si="567"/>
        <v/>
      </c>
      <c r="BW411" s="115" t="str">
        <f t="shared" si="578"/>
        <v/>
      </c>
      <c r="BX411" s="120"/>
      <c r="BY411" s="115"/>
      <c r="BZ411" s="120"/>
      <c r="CA411" s="378"/>
      <c r="CB411" s="125"/>
      <c r="CC411" s="380"/>
      <c r="CD411" s="127" t="str">
        <f t="shared" si="562"/>
        <v/>
      </c>
      <c r="CE411" s="128" t="str">
        <f t="shared" si="562"/>
        <v/>
      </c>
      <c r="CF411" s="259"/>
      <c r="CG411" s="130"/>
      <c r="CH411" s="130" t="str">
        <f t="shared" si="579"/>
        <v/>
      </c>
      <c r="CI411" s="130" t="str">
        <f t="shared" si="579"/>
        <v/>
      </c>
      <c r="CJ411" s="131" t="str">
        <f t="shared" si="579"/>
        <v/>
      </c>
      <c r="CK411" s="131" t="str">
        <f t="shared" si="579"/>
        <v/>
      </c>
      <c r="CL411" s="132" t="str">
        <f t="shared" si="579"/>
        <v/>
      </c>
    </row>
    <row r="412" spans="1:90" ht="25.5" customHeight="1" x14ac:dyDescent="0.25">
      <c r="A412" s="133" t="s">
        <v>116</v>
      </c>
      <c r="B412" s="271"/>
      <c r="C412" s="235" t="str">
        <f>"Gasraum ET-SS2 -QC26 (Manometer) / "&amp;MID(TRIM(G412),1,7)&amp;CHAR(10)&amp;"SF6 Druck fehlt"</f>
        <v>Gasraum ET-SS2 -QC26 (Manometer) / -E1-Q07
SF6 Druck fehlt</v>
      </c>
      <c r="D412" s="80" t="str">
        <f t="shared" ref="D412" si="598">CHOOSE(1+IF(COUNTA(H412:Q412)&gt;0,1,0)+IF(AND(COUNTA(R412:V412)&gt;0),2,0)+IF(OR(BZ412="X",BZ412="P"),4,0),"","O","Z","O, Z","N","O, N", "Z, N", "O, Z, N")</f>
        <v>O</v>
      </c>
      <c r="E412" s="81" t="s">
        <v>286</v>
      </c>
      <c r="F412" s="83" t="s">
        <v>868</v>
      </c>
      <c r="G412" s="344" t="str">
        <f>$G$355</f>
        <v>-E1-Q07</v>
      </c>
      <c r="H412" s="84"/>
      <c r="I412" s="236"/>
      <c r="J412" s="86"/>
      <c r="K412" s="87"/>
      <c r="L412" s="88"/>
      <c r="M412" s="89" t="s">
        <v>572</v>
      </c>
      <c r="N412" s="85"/>
      <c r="O412" s="90"/>
      <c r="P412" s="86"/>
      <c r="Q412" s="86"/>
      <c r="R412" s="91"/>
      <c r="S412" s="92"/>
      <c r="T412" s="90"/>
      <c r="U412" s="90"/>
      <c r="V412" s="86"/>
      <c r="W412" s="93" t="str">
        <f t="shared" ref="W412" si="599">IF(OR(U412="X",V412="x"),AY412&amp;" "&amp;BA412&amp;" " &amp;BC412&amp;CHAR(10)&amp;BD412&amp;BH412,"")</f>
        <v/>
      </c>
      <c r="X412" s="94"/>
      <c r="Y412" s="95"/>
      <c r="Z412" s="96"/>
      <c r="AA412" s="97"/>
      <c r="AB412" s="98" t="s">
        <v>101</v>
      </c>
      <c r="AC412" s="99"/>
      <c r="AD412" s="99"/>
      <c r="AE412" s="97"/>
      <c r="AF412" s="100"/>
      <c r="AG412" s="100"/>
      <c r="AH412" s="100"/>
      <c r="AI412" s="100"/>
      <c r="AJ412" s="101"/>
      <c r="AK412" s="101"/>
      <c r="AL412" s="101"/>
      <c r="AM412" s="101"/>
      <c r="AN412" s="101"/>
      <c r="AO412" s="102"/>
      <c r="AP412" s="103"/>
      <c r="AQ412" s="104"/>
      <c r="AR412" s="102"/>
      <c r="AS412" s="102"/>
      <c r="AT412" s="102"/>
      <c r="AU412" s="105"/>
      <c r="AV412" s="119"/>
      <c r="AW412" s="120" t="str">
        <f t="shared" ref="AW412" si="600">IF(AV412&lt;&gt;"",$AW$7,"")</f>
        <v/>
      </c>
      <c r="AX412" s="120"/>
      <c r="AY412" s="120"/>
      <c r="AZ412" s="120"/>
      <c r="BA412" s="120"/>
      <c r="BB412" s="120" t="str">
        <f t="shared" ref="BB412" si="601">IF(AV412&lt;&gt;"",BA412,"")</f>
        <v/>
      </c>
      <c r="BC412" s="120"/>
      <c r="BD412" s="120"/>
      <c r="BE412" s="120"/>
      <c r="BF412" s="120"/>
      <c r="BG412" s="120"/>
      <c r="BH412" s="110" t="s">
        <v>101</v>
      </c>
      <c r="BI412" s="110" t="s">
        <v>101</v>
      </c>
      <c r="BJ412" s="110" t="s">
        <v>101</v>
      </c>
      <c r="BK412" s="111" t="s">
        <v>101</v>
      </c>
      <c r="BL412" s="241"/>
      <c r="BM412" s="120"/>
      <c r="BN412" s="199"/>
      <c r="BO412" s="215"/>
      <c r="BP412" s="122"/>
      <c r="BQ412" s="122"/>
      <c r="BR412" s="123"/>
      <c r="BS412" s="250"/>
      <c r="BT412" s="115"/>
      <c r="BU412" s="115" t="str">
        <f t="shared" ref="BU412" si="602">IF(AV412&lt;&gt;"",AV412,"")</f>
        <v/>
      </c>
      <c r="BV412" s="115" t="str">
        <f t="shared" ref="BV412" si="603">IF(AV412&lt;&gt;"",$BV$7,"")</f>
        <v/>
      </c>
      <c r="BW412" s="115" t="str">
        <f t="shared" si="578"/>
        <v/>
      </c>
      <c r="BX412" s="120"/>
      <c r="BY412" s="115"/>
      <c r="BZ412" s="120"/>
      <c r="CA412" s="378"/>
      <c r="CB412" s="125"/>
      <c r="CC412" s="380"/>
      <c r="CD412" s="127" t="str">
        <f t="shared" ref="CD412" si="604">IF($AV412&lt;&gt;"",BQ412,"")</f>
        <v/>
      </c>
      <c r="CE412" s="128" t="str">
        <f t="shared" ref="CE412" si="605">IF($AV412&lt;&gt;"",BR412,"")</f>
        <v/>
      </c>
      <c r="CF412" s="259"/>
      <c r="CG412" s="130"/>
      <c r="CH412" s="130" t="str">
        <f t="shared" ref="CH412" si="606">IF($AV412&lt;&gt;"",BU412,"")</f>
        <v/>
      </c>
      <c r="CI412" s="130" t="str">
        <f t="shared" ref="CI412" si="607">IF($AV412&lt;&gt;"",BV412,"")</f>
        <v/>
      </c>
      <c r="CJ412" s="131" t="str">
        <f t="shared" ref="CJ412" si="608">IF($AV412&lt;&gt;"",BW412,"")</f>
        <v/>
      </c>
      <c r="CK412" s="131" t="str">
        <f t="shared" ref="CK412" si="609">IF($AV412&lt;&gt;"",BX412,"")</f>
        <v/>
      </c>
      <c r="CL412" s="132" t="str">
        <f t="shared" ref="CL412" si="610">IF($AV412&lt;&gt;"",BY412,"")</f>
        <v/>
      </c>
    </row>
    <row r="413" spans="1:90" ht="25.5" customHeight="1" x14ac:dyDescent="0.25">
      <c r="A413" s="133" t="s">
        <v>116</v>
      </c>
      <c r="B413" s="271"/>
      <c r="C413" s="235" t="str">
        <f>"Gaszwischenraum SS2 (Manometer) / "&amp;MID(TRIM(G413),1,7)&amp;CHAR(10)&amp;"SF6 Druck fehlt"</f>
        <v>Gaszwischenraum SS2 (Manometer) / -E1-Q07
SF6 Druck fehlt</v>
      </c>
      <c r="D413" s="80" t="str">
        <f t="shared" si="564"/>
        <v>O</v>
      </c>
      <c r="E413" s="81" t="s">
        <v>286</v>
      </c>
      <c r="F413" s="83" t="s">
        <v>868</v>
      </c>
      <c r="G413" s="344" t="str">
        <f>$G$357</f>
        <v>-E1-Q07</v>
      </c>
      <c r="H413" s="84"/>
      <c r="I413" s="236"/>
      <c r="J413" s="86"/>
      <c r="K413" s="87"/>
      <c r="L413" s="88"/>
      <c r="M413" s="89" t="s">
        <v>572</v>
      </c>
      <c r="N413" s="85"/>
      <c r="O413" s="90"/>
      <c r="P413" s="86"/>
      <c r="Q413" s="86"/>
      <c r="R413" s="91"/>
      <c r="S413" s="92"/>
      <c r="T413" s="90"/>
      <c r="U413" s="90"/>
      <c r="V413" s="86"/>
      <c r="W413" s="93" t="str">
        <f t="shared" si="577"/>
        <v/>
      </c>
      <c r="X413" s="94"/>
      <c r="Y413" s="95"/>
      <c r="Z413" s="96"/>
      <c r="AA413" s="97"/>
      <c r="AB413" s="98" t="s">
        <v>101</v>
      </c>
      <c r="AC413" s="99"/>
      <c r="AD413" s="99"/>
      <c r="AE413" s="97"/>
      <c r="AF413" s="100"/>
      <c r="AG413" s="100"/>
      <c r="AH413" s="100"/>
      <c r="AI413" s="100"/>
      <c r="AJ413" s="101"/>
      <c r="AK413" s="101"/>
      <c r="AL413" s="101"/>
      <c r="AM413" s="101"/>
      <c r="AN413" s="101"/>
      <c r="AO413" s="102"/>
      <c r="AP413" s="103"/>
      <c r="AQ413" s="104"/>
      <c r="AR413" s="102"/>
      <c r="AS413" s="102"/>
      <c r="AT413" s="102"/>
      <c r="AU413" s="105"/>
      <c r="AV413" s="119"/>
      <c r="AW413" s="120" t="str">
        <f t="shared" si="565"/>
        <v/>
      </c>
      <c r="AX413" s="120"/>
      <c r="AY413" s="120"/>
      <c r="AZ413" s="120"/>
      <c r="BA413" s="120"/>
      <c r="BB413" s="120" t="str">
        <f t="shared" si="563"/>
        <v/>
      </c>
      <c r="BC413" s="120"/>
      <c r="BD413" s="120"/>
      <c r="BE413" s="120"/>
      <c r="BF413" s="120"/>
      <c r="BG413" s="120"/>
      <c r="BH413" s="110" t="s">
        <v>101</v>
      </c>
      <c r="BI413" s="110" t="s">
        <v>101</v>
      </c>
      <c r="BJ413" s="110" t="s">
        <v>101</v>
      </c>
      <c r="BK413" s="111" t="s">
        <v>101</v>
      </c>
      <c r="BL413" s="241"/>
      <c r="BM413" s="120"/>
      <c r="BN413" s="199"/>
      <c r="BO413" s="215"/>
      <c r="BP413" s="122"/>
      <c r="BQ413" s="122"/>
      <c r="BR413" s="123"/>
      <c r="BS413" s="250"/>
      <c r="BT413" s="115"/>
      <c r="BU413" s="115" t="str">
        <f t="shared" si="566"/>
        <v/>
      </c>
      <c r="BV413" s="115" t="str">
        <f t="shared" si="567"/>
        <v/>
      </c>
      <c r="BW413" s="115" t="str">
        <f t="shared" si="578"/>
        <v/>
      </c>
      <c r="BX413" s="120"/>
      <c r="BY413" s="115"/>
      <c r="BZ413" s="120"/>
      <c r="CA413" s="124"/>
      <c r="CB413" s="125"/>
      <c r="CC413" s="126"/>
      <c r="CD413" s="127" t="str">
        <f t="shared" si="562"/>
        <v/>
      </c>
      <c r="CE413" s="128" t="str">
        <f t="shared" si="562"/>
        <v/>
      </c>
      <c r="CF413" s="259"/>
      <c r="CG413" s="130"/>
      <c r="CH413" s="130" t="str">
        <f t="shared" si="579"/>
        <v/>
      </c>
      <c r="CI413" s="130" t="str">
        <f t="shared" si="579"/>
        <v/>
      </c>
      <c r="CJ413" s="131" t="str">
        <f t="shared" si="579"/>
        <v/>
      </c>
      <c r="CK413" s="131" t="str">
        <f t="shared" si="579"/>
        <v/>
      </c>
      <c r="CL413" s="132" t="str">
        <f t="shared" si="579"/>
        <v/>
      </c>
    </row>
    <row r="414" spans="1:90" ht="25.5" customHeight="1" x14ac:dyDescent="0.25">
      <c r="A414" s="133" t="s">
        <v>116</v>
      </c>
      <c r="B414" s="271"/>
      <c r="C414" s="235" t="str">
        <f>"Gasraum SST2 (Manometer) / "&amp;MID(TRIM(G414),1,7)&amp;CHAR(10)&amp;"SF6 Druck fehlt"</f>
        <v>Gasraum SST2 (Manometer) / -E1-Q08
SF6 Druck fehlt</v>
      </c>
      <c r="D414" s="80" t="str">
        <f t="shared" si="564"/>
        <v>O</v>
      </c>
      <c r="E414" s="81" t="s">
        <v>286</v>
      </c>
      <c r="F414" s="83" t="s">
        <v>868</v>
      </c>
      <c r="G414" s="344" t="str">
        <f>$G$358</f>
        <v>-E1-Q08</v>
      </c>
      <c r="H414" s="84"/>
      <c r="I414" s="236"/>
      <c r="J414" s="86"/>
      <c r="K414" s="87"/>
      <c r="L414" s="88"/>
      <c r="M414" s="89" t="s">
        <v>572</v>
      </c>
      <c r="N414" s="85"/>
      <c r="O414" s="90"/>
      <c r="P414" s="86"/>
      <c r="Q414" s="86"/>
      <c r="R414" s="91"/>
      <c r="S414" s="92"/>
      <c r="T414" s="90"/>
      <c r="U414" s="90"/>
      <c r="V414" s="86"/>
      <c r="W414" s="93" t="str">
        <f t="shared" si="577"/>
        <v/>
      </c>
      <c r="X414" s="94"/>
      <c r="Y414" s="95"/>
      <c r="Z414" s="96"/>
      <c r="AA414" s="97"/>
      <c r="AB414" s="98" t="s">
        <v>101</v>
      </c>
      <c r="AC414" s="99"/>
      <c r="AD414" s="99"/>
      <c r="AE414" s="97"/>
      <c r="AF414" s="100"/>
      <c r="AG414" s="100"/>
      <c r="AH414" s="100"/>
      <c r="AI414" s="100"/>
      <c r="AJ414" s="101"/>
      <c r="AK414" s="101"/>
      <c r="AL414" s="101"/>
      <c r="AM414" s="101"/>
      <c r="AN414" s="101"/>
      <c r="AO414" s="102"/>
      <c r="AP414" s="103"/>
      <c r="AQ414" s="104"/>
      <c r="AR414" s="102"/>
      <c r="AS414" s="102"/>
      <c r="AT414" s="102"/>
      <c r="AU414" s="105"/>
      <c r="AV414" s="119"/>
      <c r="AW414" s="120" t="str">
        <f t="shared" si="565"/>
        <v/>
      </c>
      <c r="AX414" s="120"/>
      <c r="AY414" s="120"/>
      <c r="AZ414" s="120"/>
      <c r="BA414" s="120"/>
      <c r="BB414" s="120" t="str">
        <f t="shared" si="563"/>
        <v/>
      </c>
      <c r="BC414" s="120"/>
      <c r="BD414" s="120"/>
      <c r="BE414" s="120"/>
      <c r="BF414" s="120"/>
      <c r="BG414" s="120"/>
      <c r="BH414" s="110" t="s">
        <v>101</v>
      </c>
      <c r="BI414" s="110" t="s">
        <v>101</v>
      </c>
      <c r="BJ414" s="110" t="s">
        <v>101</v>
      </c>
      <c r="BK414" s="111" t="s">
        <v>101</v>
      </c>
      <c r="BL414" s="241"/>
      <c r="BM414" s="120"/>
      <c r="BN414" s="199"/>
      <c r="BO414" s="215"/>
      <c r="BP414" s="122"/>
      <c r="BQ414" s="122"/>
      <c r="BR414" s="123"/>
      <c r="BS414" s="250"/>
      <c r="BT414" s="115"/>
      <c r="BU414" s="115" t="str">
        <f t="shared" si="566"/>
        <v/>
      </c>
      <c r="BV414" s="115" t="str">
        <f t="shared" si="567"/>
        <v/>
      </c>
      <c r="BW414" s="115" t="str">
        <f t="shared" si="578"/>
        <v/>
      </c>
      <c r="BX414" s="120"/>
      <c r="BY414" s="115"/>
      <c r="BZ414" s="120"/>
      <c r="CA414" s="124"/>
      <c r="CB414" s="125"/>
      <c r="CC414" s="126"/>
      <c r="CD414" s="127" t="str">
        <f t="shared" si="562"/>
        <v/>
      </c>
      <c r="CE414" s="128" t="str">
        <f t="shared" si="562"/>
        <v/>
      </c>
      <c r="CF414" s="259"/>
      <c r="CG414" s="130"/>
      <c r="CH414" s="130" t="str">
        <f t="shared" si="579"/>
        <v/>
      </c>
      <c r="CI414" s="130" t="str">
        <f t="shared" si="579"/>
        <v/>
      </c>
      <c r="CJ414" s="131" t="str">
        <f t="shared" si="579"/>
        <v/>
      </c>
      <c r="CK414" s="131" t="str">
        <f t="shared" si="579"/>
        <v/>
      </c>
      <c r="CL414" s="132" t="str">
        <f t="shared" si="579"/>
        <v/>
      </c>
    </row>
    <row r="415" spans="1:90" ht="25.5" customHeight="1" x14ac:dyDescent="0.25">
      <c r="A415" s="133" t="s">
        <v>116</v>
      </c>
      <c r="B415" s="271"/>
      <c r="C415" s="235" t="str">
        <f>"Gaszwischenraum SS2 (Manometer) / "&amp;MID(TRIM(G415),1,7)&amp;CHAR(10)&amp;"SF6 Druck fehlt"</f>
        <v>Gaszwischenraum SS2 (Manometer) / -E1-Q08
SF6 Druck fehlt</v>
      </c>
      <c r="D415" s="80" t="str">
        <f t="shared" si="564"/>
        <v>O</v>
      </c>
      <c r="E415" s="81" t="s">
        <v>286</v>
      </c>
      <c r="F415" s="83" t="s">
        <v>868</v>
      </c>
      <c r="G415" s="344" t="str">
        <f>$G$359</f>
        <v>-E1-Q08</v>
      </c>
      <c r="H415" s="84"/>
      <c r="I415" s="236"/>
      <c r="J415" s="86"/>
      <c r="K415" s="87"/>
      <c r="L415" s="88"/>
      <c r="M415" s="89" t="s">
        <v>572</v>
      </c>
      <c r="N415" s="85"/>
      <c r="O415" s="90"/>
      <c r="P415" s="86"/>
      <c r="Q415" s="86"/>
      <c r="R415" s="91"/>
      <c r="S415" s="92"/>
      <c r="T415" s="90"/>
      <c r="U415" s="90"/>
      <c r="V415" s="86"/>
      <c r="W415" s="93" t="str">
        <f t="shared" si="577"/>
        <v/>
      </c>
      <c r="X415" s="94"/>
      <c r="Y415" s="95"/>
      <c r="Z415" s="96"/>
      <c r="AA415" s="97"/>
      <c r="AB415" s="98" t="s">
        <v>101</v>
      </c>
      <c r="AC415" s="99"/>
      <c r="AD415" s="99"/>
      <c r="AE415" s="97"/>
      <c r="AF415" s="100"/>
      <c r="AG415" s="100"/>
      <c r="AH415" s="100"/>
      <c r="AI415" s="100"/>
      <c r="AJ415" s="101"/>
      <c r="AK415" s="101"/>
      <c r="AL415" s="101"/>
      <c r="AM415" s="101"/>
      <c r="AN415" s="101"/>
      <c r="AO415" s="102"/>
      <c r="AP415" s="103"/>
      <c r="AQ415" s="104"/>
      <c r="AR415" s="102"/>
      <c r="AS415" s="102"/>
      <c r="AT415" s="102"/>
      <c r="AU415" s="105"/>
      <c r="AV415" s="119"/>
      <c r="AW415" s="120" t="str">
        <f t="shared" si="565"/>
        <v/>
      </c>
      <c r="AX415" s="120"/>
      <c r="AY415" s="120"/>
      <c r="AZ415" s="120"/>
      <c r="BA415" s="120"/>
      <c r="BB415" s="120" t="str">
        <f t="shared" si="563"/>
        <v/>
      </c>
      <c r="BC415" s="120"/>
      <c r="BD415" s="120"/>
      <c r="BE415" s="120"/>
      <c r="BF415" s="120"/>
      <c r="BG415" s="120"/>
      <c r="BH415" s="110" t="s">
        <v>101</v>
      </c>
      <c r="BI415" s="110" t="s">
        <v>101</v>
      </c>
      <c r="BJ415" s="110" t="s">
        <v>101</v>
      </c>
      <c r="BK415" s="111" t="s">
        <v>101</v>
      </c>
      <c r="BL415" s="241"/>
      <c r="BM415" s="120"/>
      <c r="BN415" s="199"/>
      <c r="BO415" s="215"/>
      <c r="BP415" s="122"/>
      <c r="BQ415" s="122"/>
      <c r="BR415" s="123"/>
      <c r="BS415" s="250"/>
      <c r="BT415" s="115"/>
      <c r="BU415" s="115" t="str">
        <f t="shared" si="566"/>
        <v/>
      </c>
      <c r="BV415" s="115" t="str">
        <f t="shared" si="567"/>
        <v/>
      </c>
      <c r="BW415" s="115" t="str">
        <f t="shared" si="578"/>
        <v/>
      </c>
      <c r="BX415" s="120"/>
      <c r="BY415" s="115"/>
      <c r="BZ415" s="120"/>
      <c r="CA415" s="124"/>
      <c r="CB415" s="125"/>
      <c r="CC415" s="126"/>
      <c r="CD415" s="127" t="str">
        <f t="shared" si="562"/>
        <v/>
      </c>
      <c r="CE415" s="128" t="str">
        <f t="shared" si="562"/>
        <v/>
      </c>
      <c r="CF415" s="259"/>
      <c r="CG415" s="130"/>
      <c r="CH415" s="130" t="str">
        <f t="shared" si="579"/>
        <v/>
      </c>
      <c r="CI415" s="130" t="str">
        <f t="shared" si="579"/>
        <v/>
      </c>
      <c r="CJ415" s="131" t="str">
        <f t="shared" si="579"/>
        <v/>
      </c>
      <c r="CK415" s="131" t="str">
        <f t="shared" si="579"/>
        <v/>
      </c>
      <c r="CL415" s="132" t="str">
        <f t="shared" si="579"/>
        <v/>
      </c>
    </row>
    <row r="416" spans="1:90" ht="25.5" customHeight="1" x14ac:dyDescent="0.25">
      <c r="A416" s="133" t="s">
        <v>116</v>
      </c>
      <c r="B416" s="271"/>
      <c r="C416" s="235" t="str">
        <f>"Gasraum SST2 (Manometer) / "&amp;MID(TRIM(G416),1,7)&amp;CHAR(10)&amp;"SF6 Druck fehlt"</f>
        <v>Gasraum SST2 (Manometer) / -E1-Q09
SF6 Druck fehlt</v>
      </c>
      <c r="D416" s="80" t="str">
        <f t="shared" si="564"/>
        <v>O</v>
      </c>
      <c r="E416" s="81" t="s">
        <v>286</v>
      </c>
      <c r="F416" s="83" t="s">
        <v>868</v>
      </c>
      <c r="G416" s="344" t="str">
        <f>$G$360</f>
        <v>-E1-Q09</v>
      </c>
      <c r="H416" s="84"/>
      <c r="I416" s="236"/>
      <c r="J416" s="86"/>
      <c r="K416" s="87"/>
      <c r="L416" s="88"/>
      <c r="M416" s="89" t="s">
        <v>572</v>
      </c>
      <c r="N416" s="85"/>
      <c r="O416" s="90"/>
      <c r="P416" s="86"/>
      <c r="Q416" s="86"/>
      <c r="R416" s="91"/>
      <c r="S416" s="92"/>
      <c r="T416" s="90"/>
      <c r="U416" s="90"/>
      <c r="V416" s="86"/>
      <c r="W416" s="93" t="str">
        <f t="shared" si="577"/>
        <v/>
      </c>
      <c r="X416" s="94"/>
      <c r="Y416" s="95"/>
      <c r="Z416" s="96"/>
      <c r="AA416" s="97"/>
      <c r="AB416" s="98" t="s">
        <v>101</v>
      </c>
      <c r="AC416" s="99"/>
      <c r="AD416" s="99"/>
      <c r="AE416" s="97"/>
      <c r="AF416" s="100"/>
      <c r="AG416" s="100"/>
      <c r="AH416" s="100"/>
      <c r="AI416" s="100"/>
      <c r="AJ416" s="101"/>
      <c r="AK416" s="101"/>
      <c r="AL416" s="101"/>
      <c r="AM416" s="101"/>
      <c r="AN416" s="101"/>
      <c r="AO416" s="102"/>
      <c r="AP416" s="103"/>
      <c r="AQ416" s="104"/>
      <c r="AR416" s="102"/>
      <c r="AS416" s="102"/>
      <c r="AT416" s="102"/>
      <c r="AU416" s="105"/>
      <c r="AV416" s="119"/>
      <c r="AW416" s="120" t="str">
        <f t="shared" si="565"/>
        <v/>
      </c>
      <c r="AX416" s="120"/>
      <c r="AY416" s="120"/>
      <c r="AZ416" s="120"/>
      <c r="BA416" s="120"/>
      <c r="BB416" s="120" t="str">
        <f t="shared" si="563"/>
        <v/>
      </c>
      <c r="BC416" s="120"/>
      <c r="BD416" s="120"/>
      <c r="BE416" s="120"/>
      <c r="BF416" s="120"/>
      <c r="BG416" s="120"/>
      <c r="BH416" s="110" t="s">
        <v>101</v>
      </c>
      <c r="BI416" s="110" t="s">
        <v>101</v>
      </c>
      <c r="BJ416" s="110" t="s">
        <v>101</v>
      </c>
      <c r="BK416" s="111" t="s">
        <v>101</v>
      </c>
      <c r="BL416" s="241"/>
      <c r="BM416" s="120"/>
      <c r="BN416" s="199"/>
      <c r="BO416" s="215"/>
      <c r="BP416" s="122"/>
      <c r="BQ416" s="122"/>
      <c r="BR416" s="123"/>
      <c r="BS416" s="250"/>
      <c r="BT416" s="115"/>
      <c r="BU416" s="115" t="str">
        <f t="shared" si="566"/>
        <v/>
      </c>
      <c r="BV416" s="115" t="str">
        <f t="shared" si="567"/>
        <v/>
      </c>
      <c r="BW416" s="115" t="str">
        <f t="shared" si="578"/>
        <v/>
      </c>
      <c r="BX416" s="120"/>
      <c r="BY416" s="115"/>
      <c r="BZ416" s="120"/>
      <c r="CA416" s="124"/>
      <c r="CB416" s="125"/>
      <c r="CC416" s="126"/>
      <c r="CD416" s="127" t="str">
        <f t="shared" si="562"/>
        <v/>
      </c>
      <c r="CE416" s="128" t="str">
        <f t="shared" si="562"/>
        <v/>
      </c>
      <c r="CF416" s="259"/>
      <c r="CG416" s="130"/>
      <c r="CH416" s="130" t="str">
        <f t="shared" si="579"/>
        <v/>
      </c>
      <c r="CI416" s="130" t="str">
        <f t="shared" si="579"/>
        <v/>
      </c>
      <c r="CJ416" s="131" t="str">
        <f t="shared" si="579"/>
        <v/>
      </c>
      <c r="CK416" s="131" t="str">
        <f t="shared" si="579"/>
        <v/>
      </c>
      <c r="CL416" s="132" t="str">
        <f t="shared" si="579"/>
        <v/>
      </c>
    </row>
    <row r="417" spans="1:90" ht="25.5" customHeight="1" x14ac:dyDescent="0.25">
      <c r="A417" s="133" t="s">
        <v>116</v>
      </c>
      <c r="B417" s="271"/>
      <c r="C417" s="235" t="str">
        <f>"Gaszwischenraum SS2 (Manometer) / "&amp;MID(TRIM(G417),1,7)&amp;CHAR(10)&amp;"SF6 Druck fehlt"</f>
        <v>Gaszwischenraum SS2 (Manometer) / -E1-Q09
SF6 Druck fehlt</v>
      </c>
      <c r="D417" s="80" t="str">
        <f t="shared" si="564"/>
        <v>O</v>
      </c>
      <c r="E417" s="81" t="s">
        <v>286</v>
      </c>
      <c r="F417" s="83" t="s">
        <v>868</v>
      </c>
      <c r="G417" s="344" t="str">
        <f>$G$361</f>
        <v>-E1-Q09</v>
      </c>
      <c r="H417" s="84"/>
      <c r="I417" s="236"/>
      <c r="J417" s="86"/>
      <c r="K417" s="87"/>
      <c r="L417" s="88"/>
      <c r="M417" s="89" t="s">
        <v>572</v>
      </c>
      <c r="N417" s="85"/>
      <c r="O417" s="90"/>
      <c r="P417" s="86"/>
      <c r="Q417" s="86"/>
      <c r="R417" s="91"/>
      <c r="S417" s="92"/>
      <c r="T417" s="90"/>
      <c r="U417" s="90"/>
      <c r="V417" s="86"/>
      <c r="W417" s="93" t="str">
        <f t="shared" si="577"/>
        <v/>
      </c>
      <c r="X417" s="94"/>
      <c r="Y417" s="95"/>
      <c r="Z417" s="96"/>
      <c r="AA417" s="97"/>
      <c r="AB417" s="98" t="s">
        <v>101</v>
      </c>
      <c r="AC417" s="99"/>
      <c r="AD417" s="99"/>
      <c r="AE417" s="97"/>
      <c r="AF417" s="100"/>
      <c r="AG417" s="100"/>
      <c r="AH417" s="100"/>
      <c r="AI417" s="100"/>
      <c r="AJ417" s="101"/>
      <c r="AK417" s="101"/>
      <c r="AL417" s="101"/>
      <c r="AM417" s="101"/>
      <c r="AN417" s="101"/>
      <c r="AO417" s="102"/>
      <c r="AP417" s="103"/>
      <c r="AQ417" s="104"/>
      <c r="AR417" s="102"/>
      <c r="AS417" s="102"/>
      <c r="AT417" s="102"/>
      <c r="AU417" s="105"/>
      <c r="AV417" s="119"/>
      <c r="AW417" s="120" t="str">
        <f t="shared" si="565"/>
        <v/>
      </c>
      <c r="AX417" s="120"/>
      <c r="AY417" s="120"/>
      <c r="AZ417" s="120"/>
      <c r="BA417" s="120"/>
      <c r="BB417" s="120" t="str">
        <f t="shared" si="563"/>
        <v/>
      </c>
      <c r="BC417" s="120"/>
      <c r="BD417" s="120"/>
      <c r="BE417" s="120"/>
      <c r="BF417" s="120"/>
      <c r="BG417" s="120"/>
      <c r="BH417" s="110" t="s">
        <v>101</v>
      </c>
      <c r="BI417" s="110" t="s">
        <v>101</v>
      </c>
      <c r="BJ417" s="110" t="s">
        <v>101</v>
      </c>
      <c r="BK417" s="111" t="s">
        <v>101</v>
      </c>
      <c r="BL417" s="241"/>
      <c r="BM417" s="120"/>
      <c r="BN417" s="199"/>
      <c r="BO417" s="215"/>
      <c r="BP417" s="122"/>
      <c r="BQ417" s="122"/>
      <c r="BR417" s="123"/>
      <c r="BS417" s="250"/>
      <c r="BT417" s="115"/>
      <c r="BU417" s="115" t="str">
        <f t="shared" si="566"/>
        <v/>
      </c>
      <c r="BV417" s="115" t="str">
        <f t="shared" si="567"/>
        <v/>
      </c>
      <c r="BW417" s="115" t="str">
        <f t="shared" si="578"/>
        <v/>
      </c>
      <c r="BX417" s="120"/>
      <c r="BY417" s="115"/>
      <c r="BZ417" s="120"/>
      <c r="CA417" s="124"/>
      <c r="CB417" s="125"/>
      <c r="CC417" s="126"/>
      <c r="CD417" s="127" t="str">
        <f t="shared" si="562"/>
        <v/>
      </c>
      <c r="CE417" s="128" t="str">
        <f t="shared" si="562"/>
        <v/>
      </c>
      <c r="CF417" s="259"/>
      <c r="CG417" s="130"/>
      <c r="CH417" s="130" t="str">
        <f t="shared" si="579"/>
        <v/>
      </c>
      <c r="CI417" s="130" t="str">
        <f t="shared" si="579"/>
        <v/>
      </c>
      <c r="CJ417" s="131" t="str">
        <f t="shared" si="579"/>
        <v/>
      </c>
      <c r="CK417" s="131" t="str">
        <f t="shared" si="579"/>
        <v/>
      </c>
      <c r="CL417" s="132" t="str">
        <f t="shared" si="579"/>
        <v/>
      </c>
    </row>
    <row r="418" spans="1:90" ht="25.5" customHeight="1" x14ac:dyDescent="0.25">
      <c r="A418" s="133" t="s">
        <v>116</v>
      </c>
      <c r="B418" s="271"/>
      <c r="C418" s="235" t="str">
        <f>"Gasraum SST2 (Manometer) / "&amp;MID(TRIM(G418),1,7)&amp;CHAR(10)&amp;"SF6 Druck fehlt"</f>
        <v>Gasraum SST2 (Manometer) / -E1-Q10
SF6 Druck fehlt</v>
      </c>
      <c r="D418" s="80" t="str">
        <f t="shared" si="564"/>
        <v>O</v>
      </c>
      <c r="E418" s="81" t="s">
        <v>286</v>
      </c>
      <c r="F418" s="83" t="s">
        <v>868</v>
      </c>
      <c r="G418" s="344" t="str">
        <f>$G$362</f>
        <v>-E1-Q10</v>
      </c>
      <c r="H418" s="84"/>
      <c r="I418" s="236"/>
      <c r="J418" s="86"/>
      <c r="K418" s="87"/>
      <c r="L418" s="88"/>
      <c r="M418" s="89" t="s">
        <v>572</v>
      </c>
      <c r="N418" s="85"/>
      <c r="O418" s="90"/>
      <c r="P418" s="86"/>
      <c r="Q418" s="86"/>
      <c r="R418" s="91"/>
      <c r="S418" s="92"/>
      <c r="T418" s="90"/>
      <c r="U418" s="90"/>
      <c r="V418" s="86"/>
      <c r="W418" s="93" t="str">
        <f t="shared" si="577"/>
        <v/>
      </c>
      <c r="X418" s="94"/>
      <c r="Y418" s="95"/>
      <c r="Z418" s="96"/>
      <c r="AA418" s="97"/>
      <c r="AB418" s="98" t="s">
        <v>101</v>
      </c>
      <c r="AC418" s="99"/>
      <c r="AD418" s="99"/>
      <c r="AE418" s="97"/>
      <c r="AF418" s="100"/>
      <c r="AG418" s="100"/>
      <c r="AH418" s="100"/>
      <c r="AI418" s="100"/>
      <c r="AJ418" s="101"/>
      <c r="AK418" s="101"/>
      <c r="AL418" s="101"/>
      <c r="AM418" s="101"/>
      <c r="AN418" s="101"/>
      <c r="AO418" s="102"/>
      <c r="AP418" s="103"/>
      <c r="AQ418" s="104"/>
      <c r="AR418" s="102"/>
      <c r="AS418" s="102"/>
      <c r="AT418" s="102"/>
      <c r="AU418" s="105"/>
      <c r="AV418" s="119"/>
      <c r="AW418" s="120" t="str">
        <f t="shared" si="565"/>
        <v/>
      </c>
      <c r="AX418" s="120"/>
      <c r="AY418" s="120"/>
      <c r="AZ418" s="120"/>
      <c r="BA418" s="120"/>
      <c r="BB418" s="120" t="str">
        <f t="shared" si="563"/>
        <v/>
      </c>
      <c r="BC418" s="120"/>
      <c r="BD418" s="120"/>
      <c r="BE418" s="120"/>
      <c r="BF418" s="120"/>
      <c r="BG418" s="120"/>
      <c r="BH418" s="110" t="s">
        <v>101</v>
      </c>
      <c r="BI418" s="110" t="s">
        <v>101</v>
      </c>
      <c r="BJ418" s="110" t="s">
        <v>101</v>
      </c>
      <c r="BK418" s="111" t="s">
        <v>101</v>
      </c>
      <c r="BL418" s="241"/>
      <c r="BM418" s="120"/>
      <c r="BN418" s="199"/>
      <c r="BO418" s="215"/>
      <c r="BP418" s="122"/>
      <c r="BQ418" s="122"/>
      <c r="BR418" s="123"/>
      <c r="BS418" s="250"/>
      <c r="BT418" s="115"/>
      <c r="BU418" s="115" t="str">
        <f t="shared" si="566"/>
        <v/>
      </c>
      <c r="BV418" s="115" t="str">
        <f t="shared" si="567"/>
        <v/>
      </c>
      <c r="BW418" s="115" t="str">
        <f t="shared" si="578"/>
        <v/>
      </c>
      <c r="BX418" s="120"/>
      <c r="BY418" s="115"/>
      <c r="BZ418" s="120"/>
      <c r="CA418" s="124"/>
      <c r="CB418" s="125"/>
      <c r="CC418" s="126"/>
      <c r="CD418" s="127" t="str">
        <f t="shared" si="562"/>
        <v/>
      </c>
      <c r="CE418" s="128" t="str">
        <f t="shared" si="562"/>
        <v/>
      </c>
      <c r="CF418" s="259"/>
      <c r="CG418" s="130"/>
      <c r="CH418" s="130" t="str">
        <f t="shared" si="579"/>
        <v/>
      </c>
      <c r="CI418" s="130" t="str">
        <f t="shared" si="579"/>
        <v/>
      </c>
      <c r="CJ418" s="131" t="str">
        <f t="shared" si="579"/>
        <v/>
      </c>
      <c r="CK418" s="131" t="str">
        <f t="shared" si="579"/>
        <v/>
      </c>
      <c r="CL418" s="132" t="str">
        <f t="shared" si="579"/>
        <v/>
      </c>
    </row>
    <row r="419" spans="1:90" ht="25.5" customHeight="1" x14ac:dyDescent="0.25">
      <c r="A419" s="133" t="s">
        <v>116</v>
      </c>
      <c r="B419" s="271"/>
      <c r="C419" s="235" t="str">
        <f>"Gaszwischenraum SS2 (Manometer) / "&amp;MID(TRIM(G419),1,7)&amp;CHAR(10)&amp;"SF6 Druck fehlt"</f>
        <v>Gaszwischenraum SS2 (Manometer) / -E1-Q10
SF6 Druck fehlt</v>
      </c>
      <c r="D419" s="80" t="str">
        <f t="shared" si="564"/>
        <v>O</v>
      </c>
      <c r="E419" s="81" t="s">
        <v>286</v>
      </c>
      <c r="F419" s="83" t="s">
        <v>868</v>
      </c>
      <c r="G419" s="344" t="str">
        <f>$G$363</f>
        <v>-E1-Q10</v>
      </c>
      <c r="H419" s="84"/>
      <c r="I419" s="236"/>
      <c r="J419" s="86"/>
      <c r="K419" s="87"/>
      <c r="L419" s="88"/>
      <c r="M419" s="89" t="s">
        <v>572</v>
      </c>
      <c r="N419" s="85"/>
      <c r="O419" s="90"/>
      <c r="P419" s="86"/>
      <c r="Q419" s="86"/>
      <c r="R419" s="91"/>
      <c r="S419" s="92"/>
      <c r="T419" s="90"/>
      <c r="U419" s="90"/>
      <c r="V419" s="86"/>
      <c r="W419" s="93" t="str">
        <f t="shared" si="577"/>
        <v/>
      </c>
      <c r="X419" s="94"/>
      <c r="Y419" s="95"/>
      <c r="Z419" s="96"/>
      <c r="AA419" s="97"/>
      <c r="AB419" s="98" t="s">
        <v>101</v>
      </c>
      <c r="AC419" s="99"/>
      <c r="AD419" s="99"/>
      <c r="AE419" s="97"/>
      <c r="AF419" s="100"/>
      <c r="AG419" s="100"/>
      <c r="AH419" s="100"/>
      <c r="AI419" s="100"/>
      <c r="AJ419" s="101"/>
      <c r="AK419" s="101"/>
      <c r="AL419" s="101"/>
      <c r="AM419" s="101"/>
      <c r="AN419" s="101"/>
      <c r="AO419" s="102"/>
      <c r="AP419" s="103"/>
      <c r="AQ419" s="104"/>
      <c r="AR419" s="102"/>
      <c r="AS419" s="102"/>
      <c r="AT419" s="102"/>
      <c r="AU419" s="105"/>
      <c r="AV419" s="119"/>
      <c r="AW419" s="120" t="str">
        <f t="shared" si="565"/>
        <v/>
      </c>
      <c r="AX419" s="120"/>
      <c r="AY419" s="120"/>
      <c r="AZ419" s="120"/>
      <c r="BA419" s="120"/>
      <c r="BB419" s="120" t="str">
        <f t="shared" si="563"/>
        <v/>
      </c>
      <c r="BC419" s="120"/>
      <c r="BD419" s="120"/>
      <c r="BE419" s="120"/>
      <c r="BF419" s="120"/>
      <c r="BG419" s="120"/>
      <c r="BH419" s="110" t="s">
        <v>101</v>
      </c>
      <c r="BI419" s="110" t="s">
        <v>101</v>
      </c>
      <c r="BJ419" s="110" t="s">
        <v>101</v>
      </c>
      <c r="BK419" s="111" t="s">
        <v>101</v>
      </c>
      <c r="BL419" s="241"/>
      <c r="BM419" s="120"/>
      <c r="BN419" s="199"/>
      <c r="BO419" s="215"/>
      <c r="BP419" s="122"/>
      <c r="BQ419" s="122"/>
      <c r="BR419" s="123"/>
      <c r="BS419" s="250"/>
      <c r="BT419" s="115"/>
      <c r="BU419" s="115" t="str">
        <f t="shared" si="566"/>
        <v/>
      </c>
      <c r="BV419" s="115" t="str">
        <f t="shared" si="567"/>
        <v/>
      </c>
      <c r="BW419" s="115" t="str">
        <f t="shared" si="578"/>
        <v/>
      </c>
      <c r="BX419" s="120"/>
      <c r="BY419" s="115"/>
      <c r="BZ419" s="120"/>
      <c r="CA419" s="124"/>
      <c r="CB419" s="125"/>
      <c r="CC419" s="126"/>
      <c r="CD419" s="127" t="str">
        <f t="shared" si="562"/>
        <v/>
      </c>
      <c r="CE419" s="128" t="str">
        <f t="shared" si="562"/>
        <v/>
      </c>
      <c r="CF419" s="259"/>
      <c r="CG419" s="130"/>
      <c r="CH419" s="130" t="str">
        <f t="shared" si="579"/>
        <v/>
      </c>
      <c r="CI419" s="130" t="str">
        <f t="shared" si="579"/>
        <v/>
      </c>
      <c r="CJ419" s="131" t="str">
        <f t="shared" si="579"/>
        <v/>
      </c>
      <c r="CK419" s="131" t="str">
        <f t="shared" si="579"/>
        <v/>
      </c>
      <c r="CL419" s="132" t="str">
        <f t="shared" si="579"/>
        <v/>
      </c>
    </row>
    <row r="420" spans="1:90" ht="25.5" customHeight="1" x14ac:dyDescent="0.25">
      <c r="A420" s="133" t="s">
        <v>116</v>
      </c>
      <c r="B420" s="271"/>
      <c r="C420" s="235" t="str">
        <f>"Gasraum SST2 (Manometer) / "&amp;MID(TRIM(G420),1,7)&amp;CHAR(10)&amp;"SF6 Druck fehlt"</f>
        <v>Gasraum SST2 (Manometer) / -E1-Q11
SF6 Druck fehlt</v>
      </c>
      <c r="D420" s="80" t="str">
        <f t="shared" si="564"/>
        <v>O</v>
      </c>
      <c r="E420" s="81" t="s">
        <v>286</v>
      </c>
      <c r="F420" s="83" t="s">
        <v>868</v>
      </c>
      <c r="G420" s="344" t="str">
        <f>$G$364</f>
        <v>-E1-Q11</v>
      </c>
      <c r="H420" s="84"/>
      <c r="I420" s="236"/>
      <c r="J420" s="86"/>
      <c r="K420" s="87"/>
      <c r="L420" s="88"/>
      <c r="M420" s="89" t="s">
        <v>572</v>
      </c>
      <c r="N420" s="85"/>
      <c r="O420" s="90"/>
      <c r="P420" s="86"/>
      <c r="Q420" s="86"/>
      <c r="R420" s="91"/>
      <c r="S420" s="92"/>
      <c r="T420" s="90"/>
      <c r="U420" s="90"/>
      <c r="V420" s="86"/>
      <c r="W420" s="93" t="str">
        <f t="shared" si="577"/>
        <v/>
      </c>
      <c r="X420" s="94"/>
      <c r="Y420" s="95"/>
      <c r="Z420" s="96"/>
      <c r="AA420" s="97"/>
      <c r="AB420" s="98" t="s">
        <v>101</v>
      </c>
      <c r="AC420" s="99"/>
      <c r="AD420" s="99"/>
      <c r="AE420" s="97"/>
      <c r="AF420" s="100"/>
      <c r="AG420" s="100"/>
      <c r="AH420" s="100"/>
      <c r="AI420" s="100"/>
      <c r="AJ420" s="101"/>
      <c r="AK420" s="101"/>
      <c r="AL420" s="101"/>
      <c r="AM420" s="101"/>
      <c r="AN420" s="101"/>
      <c r="AO420" s="102"/>
      <c r="AP420" s="103"/>
      <c r="AQ420" s="104"/>
      <c r="AR420" s="102"/>
      <c r="AS420" s="102"/>
      <c r="AT420" s="102"/>
      <c r="AU420" s="105"/>
      <c r="AV420" s="119"/>
      <c r="AW420" s="120" t="str">
        <f t="shared" si="565"/>
        <v/>
      </c>
      <c r="AX420" s="120"/>
      <c r="AY420" s="120"/>
      <c r="AZ420" s="120"/>
      <c r="BA420" s="120"/>
      <c r="BB420" s="120" t="str">
        <f t="shared" si="563"/>
        <v/>
      </c>
      <c r="BC420" s="120"/>
      <c r="BD420" s="120"/>
      <c r="BE420" s="120"/>
      <c r="BF420" s="120"/>
      <c r="BG420" s="120"/>
      <c r="BH420" s="110" t="s">
        <v>101</v>
      </c>
      <c r="BI420" s="110" t="s">
        <v>101</v>
      </c>
      <c r="BJ420" s="110" t="s">
        <v>101</v>
      </c>
      <c r="BK420" s="111" t="s">
        <v>101</v>
      </c>
      <c r="BL420" s="241"/>
      <c r="BM420" s="120"/>
      <c r="BN420" s="199"/>
      <c r="BO420" s="215"/>
      <c r="BP420" s="122"/>
      <c r="BQ420" s="122"/>
      <c r="BR420" s="123"/>
      <c r="BS420" s="250"/>
      <c r="BT420" s="115"/>
      <c r="BU420" s="115" t="str">
        <f t="shared" si="566"/>
        <v/>
      </c>
      <c r="BV420" s="115" t="str">
        <f t="shared" si="567"/>
        <v/>
      </c>
      <c r="BW420" s="115" t="str">
        <f t="shared" si="578"/>
        <v/>
      </c>
      <c r="BX420" s="120"/>
      <c r="BY420" s="115"/>
      <c r="BZ420" s="120"/>
      <c r="CA420" s="124"/>
      <c r="CB420" s="125"/>
      <c r="CC420" s="126"/>
      <c r="CD420" s="127" t="str">
        <f t="shared" si="562"/>
        <v/>
      </c>
      <c r="CE420" s="128" t="str">
        <f t="shared" si="562"/>
        <v/>
      </c>
      <c r="CF420" s="259"/>
      <c r="CG420" s="130"/>
      <c r="CH420" s="130" t="str">
        <f t="shared" si="579"/>
        <v/>
      </c>
      <c r="CI420" s="130" t="str">
        <f t="shared" si="579"/>
        <v/>
      </c>
      <c r="CJ420" s="131" t="str">
        <f t="shared" si="579"/>
        <v/>
      </c>
      <c r="CK420" s="131" t="str">
        <f t="shared" si="579"/>
        <v/>
      </c>
      <c r="CL420" s="132" t="str">
        <f t="shared" si="579"/>
        <v/>
      </c>
    </row>
    <row r="421" spans="1:90" ht="25.5" customHeight="1" x14ac:dyDescent="0.25">
      <c r="A421" s="133" t="s">
        <v>116</v>
      </c>
      <c r="B421" s="271"/>
      <c r="C421" s="235" t="str">
        <f>"Gaszwischenraum SS2 (Manometer) / "&amp;MID(TRIM(G421),1,7)&amp;CHAR(10)&amp;"SF6 Druck fehlt"</f>
        <v>Gaszwischenraum SS2 (Manometer) / -E1-Q11
SF6 Druck fehlt</v>
      </c>
      <c r="D421" s="80" t="str">
        <f t="shared" si="564"/>
        <v>O</v>
      </c>
      <c r="E421" s="81" t="s">
        <v>286</v>
      </c>
      <c r="F421" s="83" t="s">
        <v>868</v>
      </c>
      <c r="G421" s="344" t="str">
        <f>$G$365</f>
        <v>-E1-Q11</v>
      </c>
      <c r="H421" s="84"/>
      <c r="I421" s="236"/>
      <c r="J421" s="86"/>
      <c r="K421" s="87"/>
      <c r="L421" s="88"/>
      <c r="M421" s="89" t="s">
        <v>572</v>
      </c>
      <c r="N421" s="85"/>
      <c r="O421" s="90"/>
      <c r="P421" s="86"/>
      <c r="Q421" s="86"/>
      <c r="R421" s="91"/>
      <c r="S421" s="92"/>
      <c r="T421" s="90"/>
      <c r="U421" s="90"/>
      <c r="V421" s="86"/>
      <c r="W421" s="93" t="str">
        <f t="shared" si="577"/>
        <v/>
      </c>
      <c r="X421" s="94"/>
      <c r="Y421" s="95"/>
      <c r="Z421" s="96"/>
      <c r="AA421" s="97"/>
      <c r="AB421" s="98" t="s">
        <v>101</v>
      </c>
      <c r="AC421" s="99"/>
      <c r="AD421" s="99"/>
      <c r="AE421" s="97"/>
      <c r="AF421" s="100"/>
      <c r="AG421" s="100"/>
      <c r="AH421" s="100"/>
      <c r="AI421" s="100"/>
      <c r="AJ421" s="101"/>
      <c r="AK421" s="101"/>
      <c r="AL421" s="101"/>
      <c r="AM421" s="101"/>
      <c r="AN421" s="101"/>
      <c r="AO421" s="102"/>
      <c r="AP421" s="103"/>
      <c r="AQ421" s="104"/>
      <c r="AR421" s="102"/>
      <c r="AS421" s="102"/>
      <c r="AT421" s="102"/>
      <c r="AU421" s="105"/>
      <c r="AV421" s="119"/>
      <c r="AW421" s="120" t="str">
        <f t="shared" si="565"/>
        <v/>
      </c>
      <c r="AX421" s="120"/>
      <c r="AY421" s="120"/>
      <c r="AZ421" s="120"/>
      <c r="BA421" s="120"/>
      <c r="BB421" s="120" t="str">
        <f t="shared" si="563"/>
        <v/>
      </c>
      <c r="BC421" s="120"/>
      <c r="BD421" s="120"/>
      <c r="BE421" s="120"/>
      <c r="BF421" s="120"/>
      <c r="BG421" s="120"/>
      <c r="BH421" s="110" t="s">
        <v>101</v>
      </c>
      <c r="BI421" s="110" t="s">
        <v>101</v>
      </c>
      <c r="BJ421" s="110" t="s">
        <v>101</v>
      </c>
      <c r="BK421" s="111" t="s">
        <v>101</v>
      </c>
      <c r="BL421" s="241"/>
      <c r="BM421" s="120"/>
      <c r="BN421" s="199"/>
      <c r="BO421" s="215"/>
      <c r="BP421" s="122"/>
      <c r="BQ421" s="122"/>
      <c r="BR421" s="123"/>
      <c r="BS421" s="250"/>
      <c r="BT421" s="115"/>
      <c r="BU421" s="115" t="str">
        <f t="shared" si="566"/>
        <v/>
      </c>
      <c r="BV421" s="115" t="str">
        <f t="shared" si="567"/>
        <v/>
      </c>
      <c r="BW421" s="115" t="str">
        <f t="shared" si="578"/>
        <v/>
      </c>
      <c r="BX421" s="120"/>
      <c r="BY421" s="115"/>
      <c r="BZ421" s="120"/>
      <c r="CA421" s="124"/>
      <c r="CB421" s="125"/>
      <c r="CC421" s="126"/>
      <c r="CD421" s="127" t="str">
        <f t="shared" si="562"/>
        <v/>
      </c>
      <c r="CE421" s="128" t="str">
        <f t="shared" si="562"/>
        <v/>
      </c>
      <c r="CF421" s="259"/>
      <c r="CG421" s="130"/>
      <c r="CH421" s="130" t="str">
        <f t="shared" si="579"/>
        <v/>
      </c>
      <c r="CI421" s="130" t="str">
        <f t="shared" si="579"/>
        <v/>
      </c>
      <c r="CJ421" s="131" t="str">
        <f t="shared" si="579"/>
        <v/>
      </c>
      <c r="CK421" s="131" t="str">
        <f t="shared" si="579"/>
        <v/>
      </c>
      <c r="CL421" s="132" t="str">
        <f t="shared" si="579"/>
        <v/>
      </c>
    </row>
    <row r="422" spans="1:90" ht="25.5" customHeight="1" x14ac:dyDescent="0.25">
      <c r="A422" s="133" t="s">
        <v>116</v>
      </c>
      <c r="B422" s="271"/>
      <c r="C422" s="235" t="str">
        <f>"Gasraum SST2 (Manometer) / "&amp;MID(TRIM(G422),1,7)&amp;CHAR(10)&amp;"SF6 Druck fehlt"</f>
        <v>Gasraum SST2 (Manometer) / -E1-Q12
SF6 Druck fehlt</v>
      </c>
      <c r="D422" s="80" t="str">
        <f t="shared" si="564"/>
        <v>O</v>
      </c>
      <c r="E422" s="81" t="s">
        <v>286</v>
      </c>
      <c r="F422" s="83" t="s">
        <v>868</v>
      </c>
      <c r="G422" s="344" t="str">
        <f>$G$366</f>
        <v>-E1-Q12</v>
      </c>
      <c r="H422" s="84"/>
      <c r="I422" s="236"/>
      <c r="J422" s="86"/>
      <c r="K422" s="87"/>
      <c r="L422" s="88"/>
      <c r="M422" s="89" t="s">
        <v>572</v>
      </c>
      <c r="N422" s="85"/>
      <c r="O422" s="90"/>
      <c r="P422" s="86"/>
      <c r="Q422" s="86"/>
      <c r="R422" s="91"/>
      <c r="S422" s="92"/>
      <c r="T422" s="90"/>
      <c r="U422" s="90"/>
      <c r="V422" s="86"/>
      <c r="W422" s="93" t="str">
        <f t="shared" si="577"/>
        <v/>
      </c>
      <c r="X422" s="94"/>
      <c r="Y422" s="95"/>
      <c r="Z422" s="96"/>
      <c r="AA422" s="97"/>
      <c r="AB422" s="98" t="s">
        <v>101</v>
      </c>
      <c r="AC422" s="99"/>
      <c r="AD422" s="99"/>
      <c r="AE422" s="97"/>
      <c r="AF422" s="100"/>
      <c r="AG422" s="100"/>
      <c r="AH422" s="100"/>
      <c r="AI422" s="100"/>
      <c r="AJ422" s="101"/>
      <c r="AK422" s="101"/>
      <c r="AL422" s="101"/>
      <c r="AM422" s="101"/>
      <c r="AN422" s="101"/>
      <c r="AO422" s="102"/>
      <c r="AP422" s="103"/>
      <c r="AQ422" s="104"/>
      <c r="AR422" s="102"/>
      <c r="AS422" s="102"/>
      <c r="AT422" s="102"/>
      <c r="AU422" s="105"/>
      <c r="AV422" s="119"/>
      <c r="AW422" s="120" t="str">
        <f t="shared" si="565"/>
        <v/>
      </c>
      <c r="AX422" s="120"/>
      <c r="AY422" s="120"/>
      <c r="AZ422" s="120"/>
      <c r="BA422" s="120"/>
      <c r="BB422" s="120" t="str">
        <f t="shared" si="563"/>
        <v/>
      </c>
      <c r="BC422" s="120"/>
      <c r="BD422" s="120"/>
      <c r="BE422" s="120"/>
      <c r="BF422" s="120"/>
      <c r="BG422" s="120"/>
      <c r="BH422" s="110" t="s">
        <v>101</v>
      </c>
      <c r="BI422" s="110" t="s">
        <v>101</v>
      </c>
      <c r="BJ422" s="110" t="s">
        <v>101</v>
      </c>
      <c r="BK422" s="111" t="s">
        <v>101</v>
      </c>
      <c r="BL422" s="241"/>
      <c r="BM422" s="120"/>
      <c r="BN422" s="199"/>
      <c r="BO422" s="215"/>
      <c r="BP422" s="122"/>
      <c r="BQ422" s="122"/>
      <c r="BR422" s="123"/>
      <c r="BS422" s="250"/>
      <c r="BT422" s="115"/>
      <c r="BU422" s="115" t="str">
        <f t="shared" si="566"/>
        <v/>
      </c>
      <c r="BV422" s="115" t="str">
        <f t="shared" si="567"/>
        <v/>
      </c>
      <c r="BW422" s="115" t="str">
        <f t="shared" si="578"/>
        <v/>
      </c>
      <c r="BX422" s="120"/>
      <c r="BY422" s="115"/>
      <c r="BZ422" s="120"/>
      <c r="CA422" s="124"/>
      <c r="CB422" s="125"/>
      <c r="CC422" s="126"/>
      <c r="CD422" s="127" t="str">
        <f t="shared" si="562"/>
        <v/>
      </c>
      <c r="CE422" s="128" t="str">
        <f t="shared" si="562"/>
        <v/>
      </c>
      <c r="CF422" s="259"/>
      <c r="CG422" s="130"/>
      <c r="CH422" s="130" t="str">
        <f t="shared" si="579"/>
        <v/>
      </c>
      <c r="CI422" s="130" t="str">
        <f t="shared" si="579"/>
        <v/>
      </c>
      <c r="CJ422" s="131" t="str">
        <f t="shared" si="579"/>
        <v/>
      </c>
      <c r="CK422" s="131" t="str">
        <f t="shared" si="579"/>
        <v/>
      </c>
      <c r="CL422" s="132" t="str">
        <f t="shared" si="579"/>
        <v/>
      </c>
    </row>
    <row r="423" spans="1:90" ht="25.5" customHeight="1" x14ac:dyDescent="0.25">
      <c r="A423" s="133" t="s">
        <v>116</v>
      </c>
      <c r="B423" s="271"/>
      <c r="C423" s="235" t="str">
        <f>"Gaszwischenraum SS2 (Manometer) / "&amp;MID(TRIM(G423),1,7)&amp;CHAR(10)&amp;"SF6 Druck fehlt"</f>
        <v>Gaszwischenraum SS2 (Manometer) / -E1-Q12
SF6 Druck fehlt</v>
      </c>
      <c r="D423" s="80" t="str">
        <f t="shared" si="564"/>
        <v>O</v>
      </c>
      <c r="E423" s="81" t="s">
        <v>286</v>
      </c>
      <c r="F423" s="83" t="s">
        <v>868</v>
      </c>
      <c r="G423" s="344" t="str">
        <f>$G$368</f>
        <v>-E1-Q12</v>
      </c>
      <c r="H423" s="84"/>
      <c r="I423" s="236"/>
      <c r="J423" s="86"/>
      <c r="K423" s="87"/>
      <c r="L423" s="88"/>
      <c r="M423" s="89" t="s">
        <v>572</v>
      </c>
      <c r="N423" s="85"/>
      <c r="O423" s="90"/>
      <c r="P423" s="86"/>
      <c r="Q423" s="86"/>
      <c r="R423" s="91"/>
      <c r="S423" s="92"/>
      <c r="T423" s="90"/>
      <c r="U423" s="90"/>
      <c r="V423" s="86"/>
      <c r="W423" s="93" t="str">
        <f t="shared" si="577"/>
        <v/>
      </c>
      <c r="X423" s="94"/>
      <c r="Y423" s="95"/>
      <c r="Z423" s="96"/>
      <c r="AA423" s="97"/>
      <c r="AB423" s="98" t="s">
        <v>101</v>
      </c>
      <c r="AC423" s="99"/>
      <c r="AD423" s="99"/>
      <c r="AE423" s="97"/>
      <c r="AF423" s="100"/>
      <c r="AG423" s="100"/>
      <c r="AH423" s="100"/>
      <c r="AI423" s="100"/>
      <c r="AJ423" s="101"/>
      <c r="AK423" s="101"/>
      <c r="AL423" s="101"/>
      <c r="AM423" s="101"/>
      <c r="AN423" s="101"/>
      <c r="AO423" s="102"/>
      <c r="AP423" s="103"/>
      <c r="AQ423" s="104"/>
      <c r="AR423" s="102"/>
      <c r="AS423" s="102"/>
      <c r="AT423" s="102"/>
      <c r="AU423" s="105"/>
      <c r="AV423" s="119"/>
      <c r="AW423" s="120" t="str">
        <f t="shared" si="565"/>
        <v/>
      </c>
      <c r="AX423" s="120"/>
      <c r="AY423" s="120"/>
      <c r="AZ423" s="120"/>
      <c r="BA423" s="120"/>
      <c r="BB423" s="120" t="str">
        <f t="shared" si="563"/>
        <v/>
      </c>
      <c r="BC423" s="120"/>
      <c r="BD423" s="120"/>
      <c r="BE423" s="120"/>
      <c r="BF423" s="120"/>
      <c r="BG423" s="120"/>
      <c r="BH423" s="110" t="s">
        <v>101</v>
      </c>
      <c r="BI423" s="110" t="s">
        <v>101</v>
      </c>
      <c r="BJ423" s="110" t="s">
        <v>101</v>
      </c>
      <c r="BK423" s="111" t="s">
        <v>101</v>
      </c>
      <c r="BL423" s="241"/>
      <c r="BM423" s="120"/>
      <c r="BN423" s="199"/>
      <c r="BO423" s="215"/>
      <c r="BP423" s="122"/>
      <c r="BQ423" s="122"/>
      <c r="BR423" s="123"/>
      <c r="BS423" s="250"/>
      <c r="BT423" s="115"/>
      <c r="BU423" s="115" t="str">
        <f t="shared" si="566"/>
        <v/>
      </c>
      <c r="BV423" s="115" t="str">
        <f t="shared" si="567"/>
        <v/>
      </c>
      <c r="BW423" s="115" t="str">
        <f t="shared" si="578"/>
        <v/>
      </c>
      <c r="BX423" s="120"/>
      <c r="BY423" s="115"/>
      <c r="BZ423" s="120"/>
      <c r="CA423" s="124"/>
      <c r="CB423" s="125"/>
      <c r="CC423" s="126"/>
      <c r="CD423" s="127" t="str">
        <f t="shared" si="562"/>
        <v/>
      </c>
      <c r="CE423" s="128" t="str">
        <f t="shared" si="562"/>
        <v/>
      </c>
      <c r="CF423" s="259"/>
      <c r="CG423" s="130"/>
      <c r="CH423" s="130" t="str">
        <f t="shared" si="579"/>
        <v/>
      </c>
      <c r="CI423" s="130" t="str">
        <f t="shared" si="579"/>
        <v/>
      </c>
      <c r="CJ423" s="131" t="str">
        <f t="shared" si="579"/>
        <v/>
      </c>
      <c r="CK423" s="131" t="str">
        <f t="shared" si="579"/>
        <v/>
      </c>
      <c r="CL423" s="132" t="str">
        <f t="shared" si="579"/>
        <v/>
      </c>
    </row>
    <row r="424" spans="1:90" ht="25.5" customHeight="1" x14ac:dyDescent="0.25">
      <c r="A424" s="133" t="s">
        <v>116</v>
      </c>
      <c r="B424" s="271"/>
      <c r="C424" s="235" t="str">
        <f>"Gasraum SS2 (Manometer) / "&amp;MID(TRIM(G424),1,7)&amp;CHAR(10)&amp;"SF6 Druck fehlt"</f>
        <v>Gasraum SS2 (Manometer) / -E1-Q12
SF6 Druck fehlt</v>
      </c>
      <c r="D424" s="80" t="str">
        <f t="shared" ref="D424" si="611">CHOOSE(1+IF(COUNTA(H424:Q424)&gt;0,1,0)+IF(AND(COUNTA(R424:V424)&gt;0),2,0)+IF(OR(BZ424="X",BZ424="P"),4,0),"","O","Z","O, Z","N","O, N", "Z, N", "O, Z, N")</f>
        <v>O</v>
      </c>
      <c r="E424" s="81" t="s">
        <v>286</v>
      </c>
      <c r="F424" s="83" t="s">
        <v>868</v>
      </c>
      <c r="G424" s="344" t="str">
        <f>$G$368</f>
        <v>-E1-Q12</v>
      </c>
      <c r="H424" s="84"/>
      <c r="I424" s="236"/>
      <c r="J424" s="86"/>
      <c r="K424" s="87"/>
      <c r="L424" s="88"/>
      <c r="M424" s="89" t="s">
        <v>572</v>
      </c>
      <c r="N424" s="85"/>
      <c r="O424" s="90"/>
      <c r="P424" s="86"/>
      <c r="Q424" s="86"/>
      <c r="R424" s="91"/>
      <c r="S424" s="92"/>
      <c r="T424" s="90"/>
      <c r="U424" s="90"/>
      <c r="V424" s="86"/>
      <c r="W424" s="93" t="str">
        <f t="shared" ref="W424" si="612">IF(OR(U424="X",V424="x"),AY424&amp;" "&amp;BA424&amp;" " &amp;BC424&amp;CHAR(10)&amp;BD424&amp;BH424,"")</f>
        <v/>
      </c>
      <c r="X424" s="94"/>
      <c r="Y424" s="95"/>
      <c r="Z424" s="96"/>
      <c r="AA424" s="97"/>
      <c r="AB424" s="98" t="s">
        <v>101</v>
      </c>
      <c r="AC424" s="99"/>
      <c r="AD424" s="99"/>
      <c r="AE424" s="97"/>
      <c r="AF424" s="100"/>
      <c r="AG424" s="100"/>
      <c r="AH424" s="100"/>
      <c r="AI424" s="100"/>
      <c r="AJ424" s="101"/>
      <c r="AK424" s="101"/>
      <c r="AL424" s="101"/>
      <c r="AM424" s="101"/>
      <c r="AN424" s="101"/>
      <c r="AO424" s="102"/>
      <c r="AP424" s="103"/>
      <c r="AQ424" s="104"/>
      <c r="AR424" s="102"/>
      <c r="AS424" s="102"/>
      <c r="AT424" s="102"/>
      <c r="AU424" s="105"/>
      <c r="AV424" s="119"/>
      <c r="AW424" s="120" t="str">
        <f t="shared" ref="AW424" si="613">IF(AV424&lt;&gt;"",$AW$7,"")</f>
        <v/>
      </c>
      <c r="AX424" s="120"/>
      <c r="AY424" s="120"/>
      <c r="AZ424" s="120"/>
      <c r="BA424" s="120"/>
      <c r="BB424" s="120" t="str">
        <f t="shared" ref="BB424" si="614">IF(AV424&lt;&gt;"",BA424,"")</f>
        <v/>
      </c>
      <c r="BC424" s="120"/>
      <c r="BD424" s="120"/>
      <c r="BE424" s="120"/>
      <c r="BF424" s="120"/>
      <c r="BG424" s="120"/>
      <c r="BH424" s="110" t="s">
        <v>101</v>
      </c>
      <c r="BI424" s="110" t="s">
        <v>101</v>
      </c>
      <c r="BJ424" s="110" t="s">
        <v>101</v>
      </c>
      <c r="BK424" s="111" t="s">
        <v>101</v>
      </c>
      <c r="BL424" s="241"/>
      <c r="BM424" s="120"/>
      <c r="BN424" s="199"/>
      <c r="BO424" s="215"/>
      <c r="BP424" s="122"/>
      <c r="BQ424" s="122"/>
      <c r="BR424" s="123"/>
      <c r="BS424" s="250"/>
      <c r="BT424" s="115"/>
      <c r="BU424" s="115" t="str">
        <f t="shared" ref="BU424" si="615">IF(AV424&lt;&gt;"",AV424,"")</f>
        <v/>
      </c>
      <c r="BV424" s="115" t="str">
        <f t="shared" ref="BV424" si="616">IF(AV424&lt;&gt;"",$BV$7,"")</f>
        <v/>
      </c>
      <c r="BW424" s="115" t="str">
        <f t="shared" si="578"/>
        <v/>
      </c>
      <c r="BX424" s="120"/>
      <c r="BY424" s="115"/>
      <c r="BZ424" s="120"/>
      <c r="CA424" s="124"/>
      <c r="CB424" s="125"/>
      <c r="CC424" s="380"/>
      <c r="CD424" s="127" t="str">
        <f t="shared" ref="CD424" si="617">IF($AV424&lt;&gt;"",BQ424,"")</f>
        <v/>
      </c>
      <c r="CE424" s="128" t="str">
        <f t="shared" ref="CE424" si="618">IF($AV424&lt;&gt;"",BR424,"")</f>
        <v/>
      </c>
      <c r="CF424" s="259"/>
      <c r="CG424" s="130"/>
      <c r="CH424" s="130" t="str">
        <f t="shared" ref="CH424" si="619">IF($AV424&lt;&gt;"",BU424,"")</f>
        <v/>
      </c>
      <c r="CI424" s="130" t="str">
        <f t="shared" ref="CI424" si="620">IF($AV424&lt;&gt;"",BV424,"")</f>
        <v/>
      </c>
      <c r="CJ424" s="131" t="str">
        <f t="shared" ref="CJ424" si="621">IF($AV424&lt;&gt;"",BW424,"")</f>
        <v/>
      </c>
      <c r="CK424" s="131" t="str">
        <f t="shared" ref="CK424" si="622">IF($AV424&lt;&gt;"",BX424,"")</f>
        <v/>
      </c>
      <c r="CL424" s="132" t="str">
        <f t="shared" ref="CL424" si="623">IF($AV424&lt;&gt;"",BY424,"")</f>
        <v/>
      </c>
    </row>
    <row r="425" spans="1:90" ht="26.4" x14ac:dyDescent="0.25">
      <c r="A425" s="133" t="s">
        <v>116</v>
      </c>
      <c r="B425" s="271"/>
      <c r="C425" s="235" t="str">
        <f>"Gasraum Spgswdl. SS2 (Manometer) / "&amp;MID(TRIM(G425),1,7)&amp;CHAR(10)&amp;"SF6 Druck fehlt"</f>
        <v>Gasraum Spgswdl. SS2 (Manometer) / -E1-Q12
SF6 Druck fehlt</v>
      </c>
      <c r="D425" s="80" t="str">
        <f t="shared" si="564"/>
        <v>O</v>
      </c>
      <c r="E425" s="81" t="s">
        <v>286</v>
      </c>
      <c r="F425" s="83" t="s">
        <v>868</v>
      </c>
      <c r="G425" s="344" t="str">
        <f>$G$369</f>
        <v>-E1-Q12</v>
      </c>
      <c r="H425" s="84"/>
      <c r="I425" s="236"/>
      <c r="J425" s="86"/>
      <c r="K425" s="87"/>
      <c r="L425" s="88"/>
      <c r="M425" s="89" t="s">
        <v>572</v>
      </c>
      <c r="N425" s="85"/>
      <c r="O425" s="90"/>
      <c r="P425" s="86"/>
      <c r="Q425" s="86"/>
      <c r="R425" s="91"/>
      <c r="S425" s="92"/>
      <c r="T425" s="90"/>
      <c r="U425" s="90"/>
      <c r="V425" s="86"/>
      <c r="W425" s="93" t="str">
        <f t="shared" ref="W425" si="624">IF(OR(U425="X",V425="x"),AY425&amp;" "&amp;BA425&amp;" " &amp;BC425&amp;CHAR(10)&amp;BD425&amp;BH425,"")</f>
        <v/>
      </c>
      <c r="X425" s="94"/>
      <c r="Y425" s="95"/>
      <c r="Z425" s="96"/>
      <c r="AA425" s="97"/>
      <c r="AB425" s="98" t="s">
        <v>101</v>
      </c>
      <c r="AC425" s="99"/>
      <c r="AD425" s="99"/>
      <c r="AE425" s="97"/>
      <c r="AF425" s="100"/>
      <c r="AG425" s="100"/>
      <c r="AH425" s="100"/>
      <c r="AI425" s="100"/>
      <c r="AJ425" s="101"/>
      <c r="AK425" s="101"/>
      <c r="AL425" s="101"/>
      <c r="AM425" s="101"/>
      <c r="AN425" s="101"/>
      <c r="AO425" s="102"/>
      <c r="AP425" s="103"/>
      <c r="AQ425" s="104"/>
      <c r="AR425" s="102"/>
      <c r="AS425" s="102"/>
      <c r="AT425" s="102"/>
      <c r="AU425" s="105"/>
      <c r="AV425" s="119"/>
      <c r="AW425" s="120" t="str">
        <f t="shared" ref="AW425" si="625">IF(AV425&lt;&gt;"",$AW$7,"")</f>
        <v/>
      </c>
      <c r="AX425" s="120"/>
      <c r="AY425" s="120"/>
      <c r="AZ425" s="120"/>
      <c r="BA425" s="120"/>
      <c r="BB425" s="120" t="str">
        <f t="shared" ref="BB425" si="626">IF(AV425&lt;&gt;"",BA425,"")</f>
        <v/>
      </c>
      <c r="BC425" s="120"/>
      <c r="BD425" s="120"/>
      <c r="BE425" s="120"/>
      <c r="BF425" s="120"/>
      <c r="BG425" s="120"/>
      <c r="BH425" s="110" t="s">
        <v>101</v>
      </c>
      <c r="BI425" s="110" t="s">
        <v>101</v>
      </c>
      <c r="BJ425" s="110" t="s">
        <v>101</v>
      </c>
      <c r="BK425" s="111" t="s">
        <v>101</v>
      </c>
      <c r="BL425" s="241"/>
      <c r="BM425" s="120"/>
      <c r="BN425" s="199"/>
      <c r="BO425" s="215"/>
      <c r="BP425" s="122"/>
      <c r="BQ425" s="122"/>
      <c r="BR425" s="123"/>
      <c r="BS425" s="250"/>
      <c r="BT425" s="115"/>
      <c r="BU425" s="115" t="str">
        <f t="shared" ref="BU425" si="627">IF(AV425&lt;&gt;"",AV425,"")</f>
        <v/>
      </c>
      <c r="BV425" s="115" t="str">
        <f t="shared" ref="BV425" si="628">IF(AV425&lt;&gt;"",$BV$7,"")</f>
        <v/>
      </c>
      <c r="BW425" s="115" t="str">
        <f t="shared" si="578"/>
        <v/>
      </c>
      <c r="BX425" s="120"/>
      <c r="BY425" s="115"/>
      <c r="BZ425" s="120"/>
      <c r="CA425" s="378"/>
      <c r="CB425" s="125"/>
      <c r="CC425" s="380"/>
      <c r="CD425" s="127" t="str">
        <f t="shared" ref="CD425" si="629">IF($AV425&lt;&gt;"",BQ425,"")</f>
        <v/>
      </c>
      <c r="CE425" s="128" t="str">
        <f t="shared" ref="CE425" si="630">IF($AV425&lt;&gt;"",BR425,"")</f>
        <v/>
      </c>
      <c r="CF425" s="259"/>
      <c r="CG425" s="130"/>
      <c r="CH425" s="130" t="str">
        <f t="shared" ref="CH425" si="631">IF($AV425&lt;&gt;"",BU425,"")</f>
        <v/>
      </c>
      <c r="CI425" s="130" t="str">
        <f t="shared" ref="CI425" si="632">IF($AV425&lt;&gt;"",BV425,"")</f>
        <v/>
      </c>
      <c r="CJ425" s="131" t="str">
        <f t="shared" ref="CJ425" si="633">IF($AV425&lt;&gt;"",BW425,"")</f>
        <v/>
      </c>
      <c r="CK425" s="131" t="str">
        <f t="shared" ref="CK425" si="634">IF($AV425&lt;&gt;"",BX425,"")</f>
        <v/>
      </c>
      <c r="CL425" s="132" t="str">
        <f t="shared" ref="CL425" si="635">IF($AV425&lt;&gt;"",BY425,"")</f>
        <v/>
      </c>
    </row>
    <row r="426" spans="1:90" ht="25.5" customHeight="1" x14ac:dyDescent="0.25">
      <c r="A426" s="67"/>
      <c r="B426" s="68"/>
      <c r="C426" s="243" t="s">
        <v>575</v>
      </c>
      <c r="D426" s="80" t="str">
        <f t="shared" si="564"/>
        <v/>
      </c>
      <c r="E426" s="81"/>
      <c r="F426" s="344"/>
      <c r="G426" s="344"/>
      <c r="H426" s="84"/>
      <c r="I426" s="236"/>
      <c r="J426" s="86"/>
      <c r="K426" s="87"/>
      <c r="L426" s="88"/>
      <c r="M426" s="89"/>
      <c r="N426" s="85"/>
      <c r="O426" s="90"/>
      <c r="P426" s="86"/>
      <c r="Q426" s="86"/>
      <c r="R426" s="91"/>
      <c r="S426" s="92"/>
      <c r="T426" s="90"/>
      <c r="U426" s="90"/>
      <c r="V426" s="86"/>
      <c r="W426" s="93" t="str">
        <f t="shared" si="577"/>
        <v/>
      </c>
      <c r="X426" s="94"/>
      <c r="Y426" s="95"/>
      <c r="Z426" s="96"/>
      <c r="AA426" s="97"/>
      <c r="AB426" s="98" t="str">
        <f>IF(OR(Y426="X",Z426="X",AA426="X"),"X","")</f>
        <v/>
      </c>
      <c r="AC426" s="99"/>
      <c r="AD426" s="99"/>
      <c r="AE426" s="97"/>
      <c r="AF426" s="100"/>
      <c r="AG426" s="100"/>
      <c r="AH426" s="100"/>
      <c r="AI426" s="100"/>
      <c r="AJ426" s="101"/>
      <c r="AK426" s="101"/>
      <c r="AL426" s="101"/>
      <c r="AM426" s="101"/>
      <c r="AN426" s="101"/>
      <c r="AO426" s="102"/>
      <c r="AP426" s="103"/>
      <c r="AQ426" s="104"/>
      <c r="AR426" s="102"/>
      <c r="AS426" s="102"/>
      <c r="AT426" s="102"/>
      <c r="AU426" s="105"/>
      <c r="AV426" s="119"/>
      <c r="AW426" s="120" t="str">
        <f t="shared" si="565"/>
        <v/>
      </c>
      <c r="AX426" s="120"/>
      <c r="AY426" s="120"/>
      <c r="AZ426" s="120"/>
      <c r="BA426" s="120"/>
      <c r="BB426" s="120" t="str">
        <f t="shared" ref="BB426:BB476" si="636">IF(AV426&lt;&gt;"",BA426,"")</f>
        <v/>
      </c>
      <c r="BC426" s="120"/>
      <c r="BD426" s="120"/>
      <c r="BE426" s="120"/>
      <c r="BF426" s="120"/>
      <c r="BG426" s="120"/>
      <c r="BH426" s="110" t="str">
        <f>IF(BG426="","",IF(ISERROR(VLOOKUP(BG426,[2]KNULI!$A$2:$J$1250,3,0)),"!!! FEHLER MIT DER IGRULI-VERKNÜPFUNG !!!",VLOOKUP(BG426,[2]KNULI!$A$2:$J$1250,3,0)))</f>
        <v/>
      </c>
      <c r="BI426" s="110" t="str">
        <f>IF(BG426="","",IF(ISERROR(VLOOKUP(BG426,[2]KNULI!$A$2:$J$1250,2,0)),"!!! FEHLER MIT DER IGRULI-VERKNÜPFUNG !!!",VLOOKUP(BG426,[2]KNULI!$A$2:$J$1250,2,0)))</f>
        <v/>
      </c>
      <c r="BJ426" s="110" t="str">
        <f>IF(BG426="","",IF(ISERROR(VLOOKUP(BG426,[2]KNULI!$A$2:$J$1250,4,0)),"!!! FEHLER MIT DER IGRULI-VERKNÜPFUNG !!!",VLOOKUP(BG426,[2]KNULI!$A$2:$J$1250,4,0)))</f>
        <v/>
      </c>
      <c r="BK426" s="111" t="str">
        <f>IF(BG426="","",IF(ISERROR(VLOOKUP(BG426,[2]KNULI!$A$2:$J$1250,5,0)),"!!! FEHLER MIT DER IGRULI-VERKNÜPFUNG !!!",VLOOKUP(BG426,[2]KNULI!$A$2:$J$1250,5,0)))</f>
        <v/>
      </c>
      <c r="BL426" s="241"/>
      <c r="BM426" s="120"/>
      <c r="BN426" s="199"/>
      <c r="BO426" s="215"/>
      <c r="BP426" s="122"/>
      <c r="BQ426" s="122"/>
      <c r="BR426" s="123"/>
      <c r="BS426" s="250"/>
      <c r="BT426" s="115"/>
      <c r="BU426" s="115" t="str">
        <f t="shared" si="566"/>
        <v/>
      </c>
      <c r="BV426" s="115" t="str">
        <f t="shared" si="567"/>
        <v/>
      </c>
      <c r="BW426" s="115" t="str">
        <f t="shared" si="578"/>
        <v/>
      </c>
      <c r="BX426" s="120"/>
      <c r="BY426" s="115"/>
      <c r="BZ426" s="120"/>
      <c r="CA426" s="124"/>
      <c r="CB426" s="125"/>
      <c r="CC426" s="126"/>
      <c r="CD426" s="127" t="str">
        <f t="shared" ref="CD426:CE473" si="637">IF($AV426&lt;&gt;"",BQ426,"")</f>
        <v/>
      </c>
      <c r="CE426" s="128" t="str">
        <f t="shared" si="637"/>
        <v/>
      </c>
      <c r="CF426" s="259"/>
      <c r="CG426" s="130"/>
      <c r="CH426" s="130" t="str">
        <f t="shared" ref="CH426:CL449" si="638">IF($AV426&lt;&gt;"",BU426,"")</f>
        <v/>
      </c>
      <c r="CI426" s="130" t="str">
        <f t="shared" si="638"/>
        <v/>
      </c>
      <c r="CJ426" s="131" t="str">
        <f t="shared" si="638"/>
        <v/>
      </c>
      <c r="CK426" s="131" t="str">
        <f t="shared" si="638"/>
        <v/>
      </c>
      <c r="CL426" s="132" t="str">
        <f t="shared" si="638"/>
        <v/>
      </c>
    </row>
    <row r="427" spans="1:90" ht="25.5" customHeight="1" x14ac:dyDescent="0.25">
      <c r="A427" s="133" t="s">
        <v>576</v>
      </c>
      <c r="B427" s="271"/>
      <c r="C427" s="235" t="s">
        <v>577</v>
      </c>
      <c r="D427" s="80" t="str">
        <f t="shared" ref="D427:D475" si="639">CHOOSE(1+IF(COUNTA(H427:Q427)&gt;0,1,0)+IF(AND(COUNTA(R427:V427)&gt;0),2,0)+IF(OR(BZ427="X",BZ427="P"),4,0),"","O","Z","O, Z","N","O, N", "Z, N", "O, Z, N")</f>
        <v>O, Z, N</v>
      </c>
      <c r="E427" s="81"/>
      <c r="F427" s="83" t="s">
        <v>199</v>
      </c>
      <c r="G427" s="426" t="s">
        <v>847</v>
      </c>
      <c r="H427" s="84"/>
      <c r="I427" s="236"/>
      <c r="J427" s="86"/>
      <c r="K427" s="87"/>
      <c r="L427" s="88"/>
      <c r="M427" s="89"/>
      <c r="N427" s="85" t="s">
        <v>88</v>
      </c>
      <c r="O427" s="90"/>
      <c r="P427" s="86"/>
      <c r="Q427" s="86" t="s">
        <v>158</v>
      </c>
      <c r="R427" s="91"/>
      <c r="S427" s="92" t="s">
        <v>88</v>
      </c>
      <c r="T427" s="90"/>
      <c r="U427" s="90" t="s">
        <v>88</v>
      </c>
      <c r="V427" s="86" t="s">
        <v>88</v>
      </c>
      <c r="W427" s="93" t="str">
        <f t="shared" si="577"/>
        <v>..... .... 
FEUERALARM</v>
      </c>
      <c r="X427" s="94" t="s">
        <v>145</v>
      </c>
      <c r="Y427" s="95" t="s">
        <v>88</v>
      </c>
      <c r="Z427" s="96"/>
      <c r="AA427" s="97"/>
      <c r="AB427" s="98" t="str">
        <f>IF(OR(Y427="X",Z427="X",AA427="X"),"X","")</f>
        <v>X</v>
      </c>
      <c r="AC427" s="99"/>
      <c r="AD427" s="99"/>
      <c r="AE427" s="97"/>
      <c r="AF427" s="100"/>
      <c r="AG427" s="100"/>
      <c r="AH427" s="100"/>
      <c r="AI427" s="100"/>
      <c r="AJ427" s="101"/>
      <c r="AK427" s="101"/>
      <c r="AL427" s="101"/>
      <c r="AM427" s="101"/>
      <c r="AN427" s="101"/>
      <c r="AO427" s="102"/>
      <c r="AP427" s="103"/>
      <c r="AQ427" s="104"/>
      <c r="AR427" s="102"/>
      <c r="AS427" s="102"/>
      <c r="AT427" s="102"/>
      <c r="AU427" s="105"/>
      <c r="AV427" s="119">
        <f>$AV$8</f>
        <v>1</v>
      </c>
      <c r="AW427" s="120" t="str">
        <f t="shared" si="565"/>
        <v>TEST</v>
      </c>
      <c r="AX427" s="120"/>
      <c r="AY427" s="120" t="s">
        <v>418</v>
      </c>
      <c r="AZ427" s="120"/>
      <c r="BA427" s="120" t="s">
        <v>432</v>
      </c>
      <c r="BB427" s="120" t="str">
        <f t="shared" si="636"/>
        <v>....</v>
      </c>
      <c r="BC427" s="120"/>
      <c r="BD427" s="120"/>
      <c r="BE427" s="120"/>
      <c r="BF427" s="120"/>
      <c r="BG427" s="120">
        <v>1336</v>
      </c>
      <c r="BH427" s="110" t="str">
        <f>IF(BG427="","",IF(ISERROR(VLOOKUP(BG427,[2]KNULI!$A$2:$J$1250,3,0)),"!!! FEHLER MIT DER IGRULI-VERKNÜPFUNG !!!",VLOOKUP(BG427,[2]KNULI!$A$2:$J$1250,3,0)))</f>
        <v>FEUERALARM</v>
      </c>
      <c r="BI427" s="110" t="str">
        <f>IF(BG427="","",IF(ISERROR(VLOOKUP(BG427,[2]KNULI!$A$2:$J$1250,2,0)),"!!! FEHLER MIT DER IGRULI-VERKNÜPFUNG !!!",VLOOKUP(BG427,[2]KNULI!$A$2:$J$1250,2,0)))</f>
        <v>v/0</v>
      </c>
      <c r="BJ427" s="110" t="str">
        <f>IF(BG427="","",IF(ISERROR(VLOOKUP(BG427,[2]KNULI!$A$2:$J$1250,4,0)),"!!! FEHLER MIT DER IGRULI-VERKNÜPFUNG !!!",VLOOKUP(BG427,[2]KNULI!$A$2:$J$1250,4,0)))</f>
        <v>Z</v>
      </c>
      <c r="BK427" s="111" t="str">
        <f>IF(BG427="","",IF(ISERROR(VLOOKUP(BG427,[2]KNULI!$A$2:$J$1250,5,0)),"!!! FEHLER MIT DER IGRULI-VERKNÜPFUNG !!!",VLOOKUP(BG427,[2]KNULI!$A$2:$J$1250,5,0)))</f>
        <v>G</v>
      </c>
      <c r="BL427" s="241" t="s">
        <v>141</v>
      </c>
      <c r="BM427" s="120"/>
      <c r="BN427" s="199"/>
      <c r="BO427" s="215"/>
      <c r="BP427" s="122"/>
      <c r="BQ427" s="122" t="s">
        <v>146</v>
      </c>
      <c r="BR427" s="123">
        <v>30</v>
      </c>
      <c r="BS427" s="250"/>
      <c r="BT427" s="115"/>
      <c r="BU427" s="115">
        <f t="shared" si="566"/>
        <v>1</v>
      </c>
      <c r="BV427" s="115">
        <f t="shared" si="567"/>
        <v>51</v>
      </c>
      <c r="BW427" s="115">
        <f t="shared" si="578"/>
        <v>201</v>
      </c>
      <c r="BX427" s="120">
        <v>69</v>
      </c>
      <c r="BY427" s="115">
        <v>56</v>
      </c>
      <c r="BZ427" s="120" t="s">
        <v>88</v>
      </c>
      <c r="CA427" s="124"/>
      <c r="CB427" s="125"/>
      <c r="CC427" s="126"/>
      <c r="CD427" s="127" t="str">
        <f t="shared" si="637"/>
        <v>EM</v>
      </c>
      <c r="CE427" s="128">
        <f t="shared" si="637"/>
        <v>30</v>
      </c>
      <c r="CF427" s="259"/>
      <c r="CG427" s="130"/>
      <c r="CH427" s="130">
        <f t="shared" si="638"/>
        <v>1</v>
      </c>
      <c r="CI427" s="130">
        <f t="shared" si="638"/>
        <v>51</v>
      </c>
      <c r="CJ427" s="131">
        <f t="shared" si="638"/>
        <v>201</v>
      </c>
      <c r="CK427" s="131">
        <f t="shared" si="638"/>
        <v>69</v>
      </c>
      <c r="CL427" s="132">
        <f t="shared" si="638"/>
        <v>56</v>
      </c>
    </row>
    <row r="428" spans="1:90" ht="25.5" customHeight="1" x14ac:dyDescent="0.25">
      <c r="A428" s="133" t="s">
        <v>576</v>
      </c>
      <c r="B428" s="271"/>
      <c r="C428" s="235" t="s">
        <v>578</v>
      </c>
      <c r="D428" s="80" t="str">
        <f t="shared" si="639"/>
        <v>O</v>
      </c>
      <c r="E428" s="81" t="s">
        <v>286</v>
      </c>
      <c r="F428" s="83" t="s">
        <v>199</v>
      </c>
      <c r="G428" s="82" t="s">
        <v>847</v>
      </c>
      <c r="H428" s="84"/>
      <c r="I428" s="236"/>
      <c r="J428" s="86"/>
      <c r="K428" s="87"/>
      <c r="L428" s="88"/>
      <c r="M428" s="89" t="s">
        <v>579</v>
      </c>
      <c r="N428" s="85"/>
      <c r="O428" s="90"/>
      <c r="P428" s="86"/>
      <c r="Q428" s="86"/>
      <c r="R428" s="91"/>
      <c r="S428" s="92"/>
      <c r="T428" s="90"/>
      <c r="U428" s="90"/>
      <c r="V428" s="86"/>
      <c r="W428" s="93" t="str">
        <f t="shared" si="577"/>
        <v/>
      </c>
      <c r="X428" s="94"/>
      <c r="Y428" s="95"/>
      <c r="Z428" s="96"/>
      <c r="AA428" s="97"/>
      <c r="AB428" s="98" t="s">
        <v>101</v>
      </c>
      <c r="AC428" s="99"/>
      <c r="AD428" s="99"/>
      <c r="AE428" s="97"/>
      <c r="AF428" s="100"/>
      <c r="AG428" s="100"/>
      <c r="AH428" s="100"/>
      <c r="AI428" s="100"/>
      <c r="AJ428" s="101"/>
      <c r="AK428" s="101"/>
      <c r="AL428" s="101"/>
      <c r="AM428" s="101"/>
      <c r="AN428" s="101"/>
      <c r="AO428" s="102"/>
      <c r="AP428" s="103"/>
      <c r="AQ428" s="104"/>
      <c r="AR428" s="102"/>
      <c r="AS428" s="102"/>
      <c r="AT428" s="102"/>
      <c r="AU428" s="105"/>
      <c r="AV428" s="119"/>
      <c r="AW428" s="120" t="str">
        <f t="shared" si="565"/>
        <v/>
      </c>
      <c r="AX428" s="120"/>
      <c r="AY428" s="120"/>
      <c r="AZ428" s="120"/>
      <c r="BA428" s="120"/>
      <c r="BB428" s="120" t="str">
        <f t="shared" si="636"/>
        <v/>
      </c>
      <c r="BC428" s="120"/>
      <c r="BD428" s="120"/>
      <c r="BE428" s="120"/>
      <c r="BF428" s="120"/>
      <c r="BG428" s="120"/>
      <c r="BH428" s="110" t="s">
        <v>101</v>
      </c>
      <c r="BI428" s="110" t="s">
        <v>101</v>
      </c>
      <c r="BJ428" s="110" t="s">
        <v>101</v>
      </c>
      <c r="BK428" s="111" t="s">
        <v>101</v>
      </c>
      <c r="BL428" s="241"/>
      <c r="BM428" s="120"/>
      <c r="BN428" s="199"/>
      <c r="BO428" s="215"/>
      <c r="BP428" s="122"/>
      <c r="BQ428" s="122"/>
      <c r="BR428" s="123"/>
      <c r="BS428" s="250"/>
      <c r="BT428" s="115"/>
      <c r="BU428" s="115" t="str">
        <f t="shared" si="566"/>
        <v/>
      </c>
      <c r="BV428" s="115" t="str">
        <f t="shared" si="567"/>
        <v/>
      </c>
      <c r="BW428" s="115" t="str">
        <f t="shared" si="578"/>
        <v/>
      </c>
      <c r="BX428" s="120"/>
      <c r="BY428" s="115"/>
      <c r="BZ428" s="120"/>
      <c r="CA428" s="124"/>
      <c r="CB428" s="125"/>
      <c r="CC428" s="126"/>
      <c r="CD428" s="127" t="str">
        <f t="shared" si="637"/>
        <v/>
      </c>
      <c r="CE428" s="128" t="str">
        <f t="shared" si="637"/>
        <v/>
      </c>
      <c r="CF428" s="259"/>
      <c r="CG428" s="130"/>
      <c r="CH428" s="130" t="str">
        <f t="shared" si="638"/>
        <v/>
      </c>
      <c r="CI428" s="130" t="str">
        <f t="shared" si="638"/>
        <v/>
      </c>
      <c r="CJ428" s="131" t="str">
        <f t="shared" si="638"/>
        <v/>
      </c>
      <c r="CK428" s="131" t="str">
        <f t="shared" si="638"/>
        <v/>
      </c>
      <c r="CL428" s="132" t="str">
        <f t="shared" si="638"/>
        <v/>
      </c>
    </row>
    <row r="429" spans="1:90" ht="25.5" customHeight="1" x14ac:dyDescent="0.25">
      <c r="A429" s="133" t="s">
        <v>576</v>
      </c>
      <c r="B429" s="271"/>
      <c r="C429" s="235" t="s">
        <v>580</v>
      </c>
      <c r="D429" s="80" t="str">
        <f t="shared" si="639"/>
        <v>O</v>
      </c>
      <c r="E429" s="81" t="s">
        <v>286</v>
      </c>
      <c r="F429" s="83" t="s">
        <v>199</v>
      </c>
      <c r="G429" s="82" t="s">
        <v>847</v>
      </c>
      <c r="H429" s="84"/>
      <c r="I429" s="236"/>
      <c r="J429" s="86"/>
      <c r="K429" s="87"/>
      <c r="L429" s="88"/>
      <c r="M429" s="89" t="s">
        <v>579</v>
      </c>
      <c r="N429" s="85"/>
      <c r="O429" s="90"/>
      <c r="P429" s="86"/>
      <c r="Q429" s="86"/>
      <c r="R429" s="91"/>
      <c r="S429" s="92"/>
      <c r="T429" s="90"/>
      <c r="U429" s="90"/>
      <c r="V429" s="86"/>
      <c r="W429" s="93" t="str">
        <f t="shared" si="577"/>
        <v/>
      </c>
      <c r="X429" s="94"/>
      <c r="Y429" s="95"/>
      <c r="Z429" s="96"/>
      <c r="AA429" s="97"/>
      <c r="AB429" s="98" t="s">
        <v>101</v>
      </c>
      <c r="AC429" s="99"/>
      <c r="AD429" s="99"/>
      <c r="AE429" s="97"/>
      <c r="AF429" s="100"/>
      <c r="AG429" s="100"/>
      <c r="AH429" s="100"/>
      <c r="AI429" s="100"/>
      <c r="AJ429" s="101"/>
      <c r="AK429" s="101"/>
      <c r="AL429" s="101"/>
      <c r="AM429" s="101"/>
      <c r="AN429" s="101"/>
      <c r="AO429" s="102"/>
      <c r="AP429" s="103"/>
      <c r="AQ429" s="104"/>
      <c r="AR429" s="102"/>
      <c r="AS429" s="102"/>
      <c r="AT429" s="102"/>
      <c r="AU429" s="105"/>
      <c r="AV429" s="119"/>
      <c r="AW429" s="120" t="str">
        <f t="shared" ref="AW429:AW476" si="640">IF(AV429&lt;&gt;"",$AW$7,"")</f>
        <v/>
      </c>
      <c r="AX429" s="120"/>
      <c r="AY429" s="120"/>
      <c r="AZ429" s="120"/>
      <c r="BA429" s="120"/>
      <c r="BB429" s="120" t="str">
        <f t="shared" si="636"/>
        <v/>
      </c>
      <c r="BC429" s="120"/>
      <c r="BD429" s="120"/>
      <c r="BE429" s="120"/>
      <c r="BF429" s="120"/>
      <c r="BG429" s="120"/>
      <c r="BH429" s="110" t="s">
        <v>101</v>
      </c>
      <c r="BI429" s="110" t="s">
        <v>101</v>
      </c>
      <c r="BJ429" s="110" t="s">
        <v>101</v>
      </c>
      <c r="BK429" s="111" t="s">
        <v>101</v>
      </c>
      <c r="BL429" s="241"/>
      <c r="BM429" s="120"/>
      <c r="BN429" s="199"/>
      <c r="BO429" s="215"/>
      <c r="BP429" s="122"/>
      <c r="BQ429" s="122"/>
      <c r="BR429" s="123"/>
      <c r="BS429" s="250"/>
      <c r="BT429" s="115"/>
      <c r="BU429" s="115" t="str">
        <f t="shared" ref="BU429:BU476" si="641">IF(AV429&lt;&gt;"",AV429,"")</f>
        <v/>
      </c>
      <c r="BV429" s="115" t="str">
        <f t="shared" ref="BV429:BV473" si="642">IF(AV429&lt;&gt;"",$BV$7,"")</f>
        <v/>
      </c>
      <c r="BW429" s="115" t="str">
        <f t="shared" si="578"/>
        <v/>
      </c>
      <c r="BX429" s="120"/>
      <c r="BY429" s="115"/>
      <c r="BZ429" s="120"/>
      <c r="CA429" s="124"/>
      <c r="CB429" s="125"/>
      <c r="CC429" s="126"/>
      <c r="CD429" s="127" t="str">
        <f t="shared" si="637"/>
        <v/>
      </c>
      <c r="CE429" s="128" t="str">
        <f t="shared" si="637"/>
        <v/>
      </c>
      <c r="CF429" s="259"/>
      <c r="CG429" s="130"/>
      <c r="CH429" s="130" t="str">
        <f t="shared" si="638"/>
        <v/>
      </c>
      <c r="CI429" s="130" t="str">
        <f t="shared" si="638"/>
        <v/>
      </c>
      <c r="CJ429" s="131" t="str">
        <f t="shared" si="638"/>
        <v/>
      </c>
      <c r="CK429" s="131" t="str">
        <f t="shared" si="638"/>
        <v/>
      </c>
      <c r="CL429" s="132" t="str">
        <f t="shared" si="638"/>
        <v/>
      </c>
    </row>
    <row r="430" spans="1:90" ht="25.5" customHeight="1" x14ac:dyDescent="0.25">
      <c r="A430" s="133" t="s">
        <v>576</v>
      </c>
      <c r="B430" s="271"/>
      <c r="C430" s="235" t="s">
        <v>581</v>
      </c>
      <c r="D430" s="80" t="str">
        <f t="shared" si="639"/>
        <v>O</v>
      </c>
      <c r="E430" s="81" t="s">
        <v>286</v>
      </c>
      <c r="F430" s="83" t="s">
        <v>199</v>
      </c>
      <c r="G430" s="82" t="s">
        <v>847</v>
      </c>
      <c r="H430" s="84"/>
      <c r="I430" s="236"/>
      <c r="J430" s="86"/>
      <c r="K430" s="87"/>
      <c r="L430" s="88"/>
      <c r="M430" s="89" t="s">
        <v>579</v>
      </c>
      <c r="N430" s="85"/>
      <c r="O430" s="90"/>
      <c r="P430" s="86"/>
      <c r="Q430" s="86"/>
      <c r="R430" s="91"/>
      <c r="S430" s="92"/>
      <c r="T430" s="90"/>
      <c r="U430" s="90"/>
      <c r="V430" s="86"/>
      <c r="W430" s="93" t="str">
        <f t="shared" ref="W430:W473" si="643">IF(OR(U430="X",V430="x"),AY430&amp;" "&amp;BA430&amp;" " &amp;BC430&amp;CHAR(10)&amp;BD430&amp;BH430,"")</f>
        <v/>
      </c>
      <c r="X430" s="94"/>
      <c r="Y430" s="95"/>
      <c r="Z430" s="96"/>
      <c r="AA430" s="97"/>
      <c r="AB430" s="98" t="s">
        <v>101</v>
      </c>
      <c r="AC430" s="99"/>
      <c r="AD430" s="99"/>
      <c r="AE430" s="97"/>
      <c r="AF430" s="100"/>
      <c r="AG430" s="100"/>
      <c r="AH430" s="100"/>
      <c r="AI430" s="100"/>
      <c r="AJ430" s="101"/>
      <c r="AK430" s="101"/>
      <c r="AL430" s="101"/>
      <c r="AM430" s="101"/>
      <c r="AN430" s="101"/>
      <c r="AO430" s="102"/>
      <c r="AP430" s="103"/>
      <c r="AQ430" s="104"/>
      <c r="AR430" s="102"/>
      <c r="AS430" s="102"/>
      <c r="AT430" s="102"/>
      <c r="AU430" s="105"/>
      <c r="AV430" s="119"/>
      <c r="AW430" s="120" t="str">
        <f t="shared" si="640"/>
        <v/>
      </c>
      <c r="AX430" s="120"/>
      <c r="AY430" s="120"/>
      <c r="AZ430" s="120"/>
      <c r="BA430" s="120"/>
      <c r="BB430" s="120" t="str">
        <f t="shared" si="636"/>
        <v/>
      </c>
      <c r="BC430" s="120"/>
      <c r="BD430" s="120"/>
      <c r="BE430" s="120"/>
      <c r="BF430" s="120"/>
      <c r="BG430" s="120"/>
      <c r="BH430" s="110" t="s">
        <v>101</v>
      </c>
      <c r="BI430" s="110" t="s">
        <v>101</v>
      </c>
      <c r="BJ430" s="110" t="s">
        <v>101</v>
      </c>
      <c r="BK430" s="111" t="s">
        <v>101</v>
      </c>
      <c r="BL430" s="241"/>
      <c r="BM430" s="120"/>
      <c r="BN430" s="199"/>
      <c r="BO430" s="215"/>
      <c r="BP430" s="122"/>
      <c r="BQ430" s="122"/>
      <c r="BR430" s="123"/>
      <c r="BS430" s="250"/>
      <c r="BT430" s="115"/>
      <c r="BU430" s="115" t="str">
        <f t="shared" si="641"/>
        <v/>
      </c>
      <c r="BV430" s="115" t="str">
        <f t="shared" si="642"/>
        <v/>
      </c>
      <c r="BW430" s="115" t="str">
        <f t="shared" ref="BW430:BW475" si="644">IF($AV430&lt;&gt;"",$BW$7,"")</f>
        <v/>
      </c>
      <c r="BX430" s="120"/>
      <c r="BY430" s="115"/>
      <c r="BZ430" s="120"/>
      <c r="CA430" s="124"/>
      <c r="CB430" s="125"/>
      <c r="CC430" s="126"/>
      <c r="CD430" s="127" t="str">
        <f t="shared" si="637"/>
        <v/>
      </c>
      <c r="CE430" s="128" t="str">
        <f t="shared" si="637"/>
        <v/>
      </c>
      <c r="CF430" s="259"/>
      <c r="CG430" s="130"/>
      <c r="CH430" s="130" t="str">
        <f t="shared" si="638"/>
        <v/>
      </c>
      <c r="CI430" s="130" t="str">
        <f t="shared" si="638"/>
        <v/>
      </c>
      <c r="CJ430" s="131" t="str">
        <f t="shared" si="638"/>
        <v/>
      </c>
      <c r="CK430" s="131" t="str">
        <f t="shared" si="638"/>
        <v/>
      </c>
      <c r="CL430" s="132" t="str">
        <f t="shared" si="638"/>
        <v/>
      </c>
    </row>
    <row r="431" spans="1:90" ht="25.5" customHeight="1" x14ac:dyDescent="0.25">
      <c r="A431" s="133" t="s">
        <v>576</v>
      </c>
      <c r="B431" s="271"/>
      <c r="C431" s="235" t="s">
        <v>582</v>
      </c>
      <c r="D431" s="80" t="str">
        <f t="shared" si="639"/>
        <v>O, Z, N</v>
      </c>
      <c r="E431" s="81" t="s">
        <v>286</v>
      </c>
      <c r="F431" s="344"/>
      <c r="G431" s="344" t="str">
        <f>$AB$477&amp;$AC$477&amp;$AE$477</f>
        <v>-E1-K5</v>
      </c>
      <c r="H431" s="84"/>
      <c r="I431" s="236"/>
      <c r="J431" s="86"/>
      <c r="K431" s="87"/>
      <c r="L431" s="88"/>
      <c r="M431" s="89" t="s">
        <v>583</v>
      </c>
      <c r="N431" s="85" t="s">
        <v>88</v>
      </c>
      <c r="O431" s="90"/>
      <c r="P431" s="86"/>
      <c r="Q431" s="86" t="s">
        <v>158</v>
      </c>
      <c r="R431" s="91"/>
      <c r="S431" s="92" t="s">
        <v>88</v>
      </c>
      <c r="T431" s="90"/>
      <c r="U431" s="90" t="s">
        <v>88</v>
      </c>
      <c r="V431" s="86" t="s">
        <v>88</v>
      </c>
      <c r="W431" s="93" t="str">
        <f t="shared" si="643"/>
        <v>..... .... 
BRANDMELDEANLAGE</v>
      </c>
      <c r="X431" s="94" t="s">
        <v>145</v>
      </c>
      <c r="Y431" s="95" t="s">
        <v>88</v>
      </c>
      <c r="Z431" s="96"/>
      <c r="AA431" s="97"/>
      <c r="AB431" s="98" t="str">
        <f>IF(OR(Y431="X",Z431="X",AA431="X"),"X","")</f>
        <v>X</v>
      </c>
      <c r="AC431" s="99"/>
      <c r="AD431" s="99"/>
      <c r="AE431" s="97"/>
      <c r="AF431" s="100"/>
      <c r="AG431" s="302"/>
      <c r="AH431" s="100"/>
      <c r="AI431" s="100"/>
      <c r="AJ431" s="101"/>
      <c r="AK431" s="101"/>
      <c r="AL431" s="101"/>
      <c r="AM431" s="101"/>
      <c r="AN431" s="101"/>
      <c r="AO431" s="102"/>
      <c r="AP431" s="103"/>
      <c r="AQ431" s="104"/>
      <c r="AR431" s="102"/>
      <c r="AS431" s="102"/>
      <c r="AT431" s="102"/>
      <c r="AU431" s="105"/>
      <c r="AV431" s="119">
        <f>$AV$8</f>
        <v>1</v>
      </c>
      <c r="AW431" s="120" t="str">
        <f t="shared" si="640"/>
        <v>TEST</v>
      </c>
      <c r="AX431" s="120"/>
      <c r="AY431" s="120" t="s">
        <v>418</v>
      </c>
      <c r="AZ431" s="120"/>
      <c r="BA431" s="120" t="s">
        <v>432</v>
      </c>
      <c r="BB431" s="120" t="str">
        <f t="shared" si="636"/>
        <v>....</v>
      </c>
      <c r="BC431" s="120"/>
      <c r="BD431" s="120"/>
      <c r="BE431" s="120"/>
      <c r="BF431" s="120"/>
      <c r="BG431" s="120">
        <v>1337</v>
      </c>
      <c r="BH431" s="110" t="str">
        <f>IF(BG431="","",IF(ISERROR(VLOOKUP(BG431,[2]KNULI!$A$2:$J$1250,3,0)),"!!! FEHLER MIT DER IGRULI-VERKNÜPFUNG !!!",VLOOKUP(BG431,[2]KNULI!$A$2:$J$1250,3,0)))</f>
        <v>BRANDMELDEANLAGE</v>
      </c>
      <c r="BI431" s="110" t="str">
        <f>IF(BG431="","",IF(ISERROR(VLOOKUP(BG431,[2]KNULI!$A$2:$J$1250,2,0)),"!!! FEHLER MIT DER IGRULI-VERKNÜPFUNG !!!",VLOOKUP(BG431,[2]KNULI!$A$2:$J$1250,2,0)))</f>
        <v>H/</v>
      </c>
      <c r="BJ431" s="110" t="str">
        <f>IF(BG431="","",IF(ISERROR(VLOOKUP(BG431,[2]KNULI!$A$2:$J$1250,4,0)),"!!! FEHLER MIT DER IGRULI-VERKNÜPFUNG !!!",VLOOKUP(BG431,[2]KNULI!$A$2:$J$1250,4,0)))</f>
        <v>Z</v>
      </c>
      <c r="BK431" s="111" t="str">
        <f>IF(BG431="","",IF(ISERROR(VLOOKUP(BG431,[2]KNULI!$A$2:$J$1250,5,0)),"!!! FEHLER MIT DER IGRULI-VERKNÜPFUNG !!!",VLOOKUP(BG431,[2]KNULI!$A$2:$J$1250,5,0)))</f>
        <v>F</v>
      </c>
      <c r="BL431" s="241" t="s">
        <v>141</v>
      </c>
      <c r="BM431" s="120"/>
      <c r="BN431" s="199"/>
      <c r="BO431" s="215"/>
      <c r="BP431" s="122"/>
      <c r="BQ431" s="122" t="s">
        <v>146</v>
      </c>
      <c r="BR431" s="123">
        <v>30</v>
      </c>
      <c r="BS431" s="250"/>
      <c r="BT431" s="115"/>
      <c r="BU431" s="115">
        <f t="shared" si="641"/>
        <v>1</v>
      </c>
      <c r="BV431" s="115">
        <f t="shared" si="642"/>
        <v>51</v>
      </c>
      <c r="BW431" s="115">
        <f t="shared" si="644"/>
        <v>201</v>
      </c>
      <c r="BX431" s="120">
        <v>69</v>
      </c>
      <c r="BY431" s="115">
        <v>57</v>
      </c>
      <c r="BZ431" s="120" t="s">
        <v>88</v>
      </c>
      <c r="CA431" s="124"/>
      <c r="CB431" s="125"/>
      <c r="CC431" s="126"/>
      <c r="CD431" s="127" t="str">
        <f t="shared" si="637"/>
        <v>EM</v>
      </c>
      <c r="CE431" s="128">
        <f t="shared" si="637"/>
        <v>30</v>
      </c>
      <c r="CF431" s="259"/>
      <c r="CG431" s="130"/>
      <c r="CH431" s="130">
        <f t="shared" si="638"/>
        <v>1</v>
      </c>
      <c r="CI431" s="130">
        <f t="shared" si="638"/>
        <v>51</v>
      </c>
      <c r="CJ431" s="131">
        <f t="shared" si="638"/>
        <v>201</v>
      </c>
      <c r="CK431" s="131">
        <f t="shared" si="638"/>
        <v>69</v>
      </c>
      <c r="CL431" s="132">
        <f t="shared" si="638"/>
        <v>57</v>
      </c>
    </row>
    <row r="432" spans="1:90" ht="25.5" customHeight="1" x14ac:dyDescent="0.25">
      <c r="A432" s="133" t="s">
        <v>576</v>
      </c>
      <c r="B432" s="271"/>
      <c r="C432" s="370" t="s">
        <v>846</v>
      </c>
      <c r="D432" s="80" t="str">
        <f t="shared" si="639"/>
        <v>O</v>
      </c>
      <c r="E432" s="81" t="s">
        <v>286</v>
      </c>
      <c r="F432" s="83" t="s">
        <v>199</v>
      </c>
      <c r="G432" s="82" t="s">
        <v>847</v>
      </c>
      <c r="H432" s="84"/>
      <c r="I432" s="236"/>
      <c r="J432" s="86"/>
      <c r="K432" s="87"/>
      <c r="L432" s="88"/>
      <c r="M432" s="89" t="s">
        <v>579</v>
      </c>
      <c r="N432" s="85"/>
      <c r="O432" s="90"/>
      <c r="P432" s="86"/>
      <c r="Q432" s="86"/>
      <c r="R432" s="91"/>
      <c r="S432" s="92"/>
      <c r="T432" s="90"/>
      <c r="U432" s="90"/>
      <c r="V432" s="86"/>
      <c r="W432" s="93" t="str">
        <f t="shared" si="643"/>
        <v/>
      </c>
      <c r="X432" s="94"/>
      <c r="Y432" s="95"/>
      <c r="Z432" s="96"/>
      <c r="AA432" s="97"/>
      <c r="AB432" s="98" t="s">
        <v>101</v>
      </c>
      <c r="AC432" s="99"/>
      <c r="AD432" s="99"/>
      <c r="AE432" s="97"/>
      <c r="AF432" s="100"/>
      <c r="AG432" s="100"/>
      <c r="AH432" s="100"/>
      <c r="AI432" s="100"/>
      <c r="AJ432" s="101"/>
      <c r="AK432" s="101"/>
      <c r="AL432" s="101"/>
      <c r="AM432" s="101"/>
      <c r="AN432" s="101"/>
      <c r="AO432" s="102"/>
      <c r="AP432" s="103"/>
      <c r="AQ432" s="104"/>
      <c r="AR432" s="102"/>
      <c r="AS432" s="102"/>
      <c r="AT432" s="102"/>
      <c r="AU432" s="105"/>
      <c r="AV432" s="119"/>
      <c r="AW432" s="120" t="str">
        <f t="shared" si="640"/>
        <v/>
      </c>
      <c r="AX432" s="120"/>
      <c r="AY432" s="120"/>
      <c r="AZ432" s="120"/>
      <c r="BA432" s="120"/>
      <c r="BB432" s="120" t="str">
        <f t="shared" si="636"/>
        <v/>
      </c>
      <c r="BC432" s="120"/>
      <c r="BD432" s="120"/>
      <c r="BE432" s="120"/>
      <c r="BF432" s="120"/>
      <c r="BG432" s="120"/>
      <c r="BH432" s="110" t="s">
        <v>101</v>
      </c>
      <c r="BI432" s="110" t="s">
        <v>101</v>
      </c>
      <c r="BJ432" s="110" t="s">
        <v>101</v>
      </c>
      <c r="BK432" s="111" t="s">
        <v>101</v>
      </c>
      <c r="BL432" s="241"/>
      <c r="BM432" s="120"/>
      <c r="BN432" s="199"/>
      <c r="BO432" s="215"/>
      <c r="BP432" s="122"/>
      <c r="BQ432" s="122"/>
      <c r="BR432" s="123"/>
      <c r="BS432" s="250"/>
      <c r="BT432" s="115"/>
      <c r="BU432" s="115" t="str">
        <f t="shared" si="641"/>
        <v/>
      </c>
      <c r="BV432" s="115" t="str">
        <f t="shared" si="642"/>
        <v/>
      </c>
      <c r="BW432" s="115" t="str">
        <f t="shared" si="644"/>
        <v/>
      </c>
      <c r="BX432" s="120"/>
      <c r="BY432" s="115"/>
      <c r="BZ432" s="120"/>
      <c r="CA432" s="124"/>
      <c r="CB432" s="125"/>
      <c r="CC432" s="126"/>
      <c r="CD432" s="127" t="str">
        <f t="shared" si="637"/>
        <v/>
      </c>
      <c r="CE432" s="128" t="str">
        <f t="shared" si="637"/>
        <v/>
      </c>
      <c r="CF432" s="259"/>
      <c r="CG432" s="130"/>
      <c r="CH432" s="130" t="str">
        <f t="shared" si="638"/>
        <v/>
      </c>
      <c r="CI432" s="130" t="str">
        <f t="shared" si="638"/>
        <v/>
      </c>
      <c r="CJ432" s="131" t="str">
        <f t="shared" si="638"/>
        <v/>
      </c>
      <c r="CK432" s="131" t="str">
        <f t="shared" si="638"/>
        <v/>
      </c>
      <c r="CL432" s="132" t="str">
        <f t="shared" si="638"/>
        <v/>
      </c>
    </row>
    <row r="433" spans="1:90" ht="25.5" customHeight="1" x14ac:dyDescent="0.25">
      <c r="A433" s="133" t="s">
        <v>576</v>
      </c>
      <c r="B433" s="271"/>
      <c r="C433" s="235" t="s">
        <v>584</v>
      </c>
      <c r="D433" s="80" t="str">
        <f t="shared" si="639"/>
        <v>O</v>
      </c>
      <c r="E433" s="81" t="s">
        <v>286</v>
      </c>
      <c r="F433" s="83" t="s">
        <v>199</v>
      </c>
      <c r="G433" s="82" t="s">
        <v>847</v>
      </c>
      <c r="H433" s="84"/>
      <c r="I433" s="236"/>
      <c r="J433" s="86"/>
      <c r="K433" s="87"/>
      <c r="L433" s="88"/>
      <c r="M433" s="89" t="s">
        <v>579</v>
      </c>
      <c r="N433" s="85"/>
      <c r="O433" s="90"/>
      <c r="P433" s="86"/>
      <c r="Q433" s="86"/>
      <c r="R433" s="91"/>
      <c r="S433" s="92"/>
      <c r="T433" s="90"/>
      <c r="U433" s="90"/>
      <c r="V433" s="86"/>
      <c r="W433" s="93" t="str">
        <f t="shared" si="643"/>
        <v/>
      </c>
      <c r="X433" s="94"/>
      <c r="Y433" s="95"/>
      <c r="Z433" s="96"/>
      <c r="AA433" s="97"/>
      <c r="AB433" s="98" t="s">
        <v>101</v>
      </c>
      <c r="AC433" s="99"/>
      <c r="AD433" s="99"/>
      <c r="AE433" s="97"/>
      <c r="AF433" s="100"/>
      <c r="AG433" s="100"/>
      <c r="AH433" s="100"/>
      <c r="AI433" s="100"/>
      <c r="AJ433" s="101"/>
      <c r="AK433" s="101"/>
      <c r="AL433" s="101"/>
      <c r="AM433" s="101"/>
      <c r="AN433" s="101"/>
      <c r="AO433" s="102"/>
      <c r="AP433" s="103"/>
      <c r="AQ433" s="104"/>
      <c r="AR433" s="102"/>
      <c r="AS433" s="102"/>
      <c r="AT433" s="102"/>
      <c r="AU433" s="105"/>
      <c r="AV433" s="119"/>
      <c r="AW433" s="120" t="str">
        <f t="shared" si="640"/>
        <v/>
      </c>
      <c r="AX433" s="120"/>
      <c r="AY433" s="120"/>
      <c r="AZ433" s="120"/>
      <c r="BA433" s="120"/>
      <c r="BB433" s="120" t="str">
        <f t="shared" si="636"/>
        <v/>
      </c>
      <c r="BC433" s="120"/>
      <c r="BD433" s="120"/>
      <c r="BE433" s="120"/>
      <c r="BF433" s="120"/>
      <c r="BG433" s="120"/>
      <c r="BH433" s="110" t="s">
        <v>101</v>
      </c>
      <c r="BI433" s="110" t="s">
        <v>101</v>
      </c>
      <c r="BJ433" s="110" t="s">
        <v>101</v>
      </c>
      <c r="BK433" s="111" t="s">
        <v>101</v>
      </c>
      <c r="BL433" s="241"/>
      <c r="BM433" s="120"/>
      <c r="BN433" s="199"/>
      <c r="BO433" s="215"/>
      <c r="BP433" s="122"/>
      <c r="BQ433" s="122"/>
      <c r="BR433" s="123"/>
      <c r="BS433" s="250"/>
      <c r="BT433" s="115"/>
      <c r="BU433" s="115" t="str">
        <f t="shared" si="641"/>
        <v/>
      </c>
      <c r="BV433" s="115" t="str">
        <f t="shared" si="642"/>
        <v/>
      </c>
      <c r="BW433" s="115" t="str">
        <f t="shared" si="644"/>
        <v/>
      </c>
      <c r="BX433" s="120"/>
      <c r="BY433" s="115"/>
      <c r="BZ433" s="120"/>
      <c r="CA433" s="124"/>
      <c r="CB433" s="125"/>
      <c r="CC433" s="126"/>
      <c r="CD433" s="127" t="str">
        <f t="shared" si="637"/>
        <v/>
      </c>
      <c r="CE433" s="128" t="str">
        <f t="shared" si="637"/>
        <v/>
      </c>
      <c r="CF433" s="259"/>
      <c r="CG433" s="130"/>
      <c r="CH433" s="130" t="str">
        <f t="shared" si="638"/>
        <v/>
      </c>
      <c r="CI433" s="130" t="str">
        <f t="shared" si="638"/>
        <v/>
      </c>
      <c r="CJ433" s="131" t="str">
        <f t="shared" si="638"/>
        <v/>
      </c>
      <c r="CK433" s="131" t="str">
        <f t="shared" si="638"/>
        <v/>
      </c>
      <c r="CL433" s="132" t="str">
        <f t="shared" si="638"/>
        <v/>
      </c>
    </row>
    <row r="434" spans="1:90" ht="25.5" customHeight="1" x14ac:dyDescent="0.25">
      <c r="A434" s="133" t="s">
        <v>576</v>
      </c>
      <c r="B434" s="271"/>
      <c r="C434" s="235" t="s">
        <v>585</v>
      </c>
      <c r="D434" s="80" t="str">
        <f t="shared" si="639"/>
        <v>O</v>
      </c>
      <c r="E434" s="81" t="s">
        <v>286</v>
      </c>
      <c r="F434" s="83" t="s">
        <v>199</v>
      </c>
      <c r="G434" s="82" t="s">
        <v>847</v>
      </c>
      <c r="H434" s="84"/>
      <c r="I434" s="236"/>
      <c r="J434" s="86"/>
      <c r="K434" s="87"/>
      <c r="L434" s="88"/>
      <c r="M434" s="89" t="s">
        <v>579</v>
      </c>
      <c r="N434" s="85"/>
      <c r="O434" s="90"/>
      <c r="P434" s="86"/>
      <c r="Q434" s="86"/>
      <c r="R434" s="91"/>
      <c r="S434" s="92"/>
      <c r="T434" s="90"/>
      <c r="U434" s="90"/>
      <c r="V434" s="86"/>
      <c r="W434" s="93" t="str">
        <f t="shared" si="643"/>
        <v/>
      </c>
      <c r="X434" s="94"/>
      <c r="Y434" s="95"/>
      <c r="Z434" s="96"/>
      <c r="AA434" s="97"/>
      <c r="AB434" s="98" t="s">
        <v>101</v>
      </c>
      <c r="AC434" s="99"/>
      <c r="AD434" s="99"/>
      <c r="AE434" s="97"/>
      <c r="AF434" s="100"/>
      <c r="AG434" s="100"/>
      <c r="AH434" s="100"/>
      <c r="AI434" s="100"/>
      <c r="AJ434" s="101"/>
      <c r="AK434" s="101"/>
      <c r="AL434" s="101"/>
      <c r="AM434" s="101"/>
      <c r="AN434" s="101"/>
      <c r="AO434" s="102"/>
      <c r="AP434" s="103"/>
      <c r="AQ434" s="104"/>
      <c r="AR434" s="102"/>
      <c r="AS434" s="102"/>
      <c r="AT434" s="102"/>
      <c r="AU434" s="105"/>
      <c r="AV434" s="119"/>
      <c r="AW434" s="120" t="str">
        <f t="shared" si="640"/>
        <v/>
      </c>
      <c r="AX434" s="120"/>
      <c r="AY434" s="120"/>
      <c r="AZ434" s="120"/>
      <c r="BA434" s="120"/>
      <c r="BB434" s="120" t="str">
        <f t="shared" si="636"/>
        <v/>
      </c>
      <c r="BC434" s="120"/>
      <c r="BD434" s="120"/>
      <c r="BE434" s="120"/>
      <c r="BF434" s="120"/>
      <c r="BG434" s="120"/>
      <c r="BH434" s="110" t="s">
        <v>101</v>
      </c>
      <c r="BI434" s="110" t="s">
        <v>101</v>
      </c>
      <c r="BJ434" s="110" t="s">
        <v>101</v>
      </c>
      <c r="BK434" s="111" t="s">
        <v>101</v>
      </c>
      <c r="BL434" s="241"/>
      <c r="BM434" s="120"/>
      <c r="BN434" s="199"/>
      <c r="BO434" s="215"/>
      <c r="BP434" s="122"/>
      <c r="BQ434" s="122"/>
      <c r="BR434" s="123"/>
      <c r="BS434" s="250"/>
      <c r="BT434" s="115"/>
      <c r="BU434" s="115" t="str">
        <f t="shared" si="641"/>
        <v/>
      </c>
      <c r="BV434" s="115" t="str">
        <f t="shared" si="642"/>
        <v/>
      </c>
      <c r="BW434" s="115" t="str">
        <f t="shared" si="644"/>
        <v/>
      </c>
      <c r="BX434" s="120"/>
      <c r="BY434" s="115"/>
      <c r="BZ434" s="120"/>
      <c r="CA434" s="124"/>
      <c r="CB434" s="125"/>
      <c r="CC434" s="126"/>
      <c r="CD434" s="127" t="str">
        <f t="shared" si="637"/>
        <v/>
      </c>
      <c r="CE434" s="128" t="str">
        <f t="shared" si="637"/>
        <v/>
      </c>
      <c r="CF434" s="259"/>
      <c r="CG434" s="130"/>
      <c r="CH434" s="130" t="str">
        <f t="shared" si="638"/>
        <v/>
      </c>
      <c r="CI434" s="130" t="str">
        <f t="shared" si="638"/>
        <v/>
      </c>
      <c r="CJ434" s="131" t="str">
        <f t="shared" si="638"/>
        <v/>
      </c>
      <c r="CK434" s="131" t="str">
        <f t="shared" si="638"/>
        <v/>
      </c>
      <c r="CL434" s="132" t="str">
        <f t="shared" si="638"/>
        <v/>
      </c>
    </row>
    <row r="435" spans="1:90" ht="25.5" customHeight="1" x14ac:dyDescent="0.25">
      <c r="A435" s="67"/>
      <c r="B435" s="68"/>
      <c r="C435" s="243" t="s">
        <v>586</v>
      </c>
      <c r="D435" s="80" t="str">
        <f t="shared" si="639"/>
        <v/>
      </c>
      <c r="E435" s="81"/>
      <c r="F435" s="344"/>
      <c r="G435" s="344"/>
      <c r="H435" s="84"/>
      <c r="I435" s="236"/>
      <c r="J435" s="86"/>
      <c r="K435" s="87"/>
      <c r="L435" s="88"/>
      <c r="M435" s="89"/>
      <c r="N435" s="85"/>
      <c r="O435" s="90"/>
      <c r="P435" s="86"/>
      <c r="Q435" s="86"/>
      <c r="R435" s="91"/>
      <c r="S435" s="92"/>
      <c r="T435" s="90"/>
      <c r="U435" s="90"/>
      <c r="V435" s="86"/>
      <c r="W435" s="93" t="str">
        <f t="shared" si="643"/>
        <v/>
      </c>
      <c r="X435" s="94"/>
      <c r="Y435" s="95"/>
      <c r="Z435" s="96"/>
      <c r="AA435" s="97"/>
      <c r="AB435" s="98" t="str">
        <f>IF(OR(Y435="X",Z435="X",AA435="X"),"X","")</f>
        <v/>
      </c>
      <c r="AC435" s="99"/>
      <c r="AD435" s="99"/>
      <c r="AE435" s="97"/>
      <c r="AF435" s="100"/>
      <c r="AG435" s="100"/>
      <c r="AH435" s="100"/>
      <c r="AI435" s="100"/>
      <c r="AJ435" s="101"/>
      <c r="AK435" s="101"/>
      <c r="AL435" s="101"/>
      <c r="AM435" s="101"/>
      <c r="AN435" s="101"/>
      <c r="AO435" s="102"/>
      <c r="AP435" s="103"/>
      <c r="AQ435" s="104"/>
      <c r="AR435" s="102"/>
      <c r="AS435" s="102"/>
      <c r="AT435" s="102"/>
      <c r="AU435" s="105"/>
      <c r="AV435" s="119"/>
      <c r="AW435" s="120" t="str">
        <f t="shared" si="640"/>
        <v/>
      </c>
      <c r="AX435" s="120"/>
      <c r="AY435" s="120"/>
      <c r="AZ435" s="120"/>
      <c r="BA435" s="120"/>
      <c r="BB435" s="120" t="str">
        <f t="shared" si="636"/>
        <v/>
      </c>
      <c r="BC435" s="120"/>
      <c r="BD435" s="120"/>
      <c r="BE435" s="120"/>
      <c r="BF435" s="120"/>
      <c r="BG435" s="120"/>
      <c r="BH435" s="110" t="str">
        <f>IF(BG435="","",IF(ISERROR(VLOOKUP(BG435,[2]KNULI!$A$2:$J$1250,3,0)),"!!! FEHLER MIT DER IGRULI-VERKNÜPFUNG !!!",VLOOKUP(BG435,[2]KNULI!$A$2:$J$1250,3,0)))</f>
        <v/>
      </c>
      <c r="BI435" s="110" t="str">
        <f>IF(BG435="","",IF(ISERROR(VLOOKUP(BG435,[2]KNULI!$A$2:$J$1250,2,0)),"!!! FEHLER MIT DER IGRULI-VERKNÜPFUNG !!!",VLOOKUP(BG435,[2]KNULI!$A$2:$J$1250,2,0)))</f>
        <v/>
      </c>
      <c r="BJ435" s="110" t="str">
        <f>IF(BG435="","",IF(ISERROR(VLOOKUP(BG435,[2]KNULI!$A$2:$J$1250,4,0)),"!!! FEHLER MIT DER IGRULI-VERKNÜPFUNG !!!",VLOOKUP(BG435,[2]KNULI!$A$2:$J$1250,4,0)))</f>
        <v/>
      </c>
      <c r="BK435" s="111" t="str">
        <f>IF(BG435="","",IF(ISERROR(VLOOKUP(BG435,[2]KNULI!$A$2:$J$1250,5,0)),"!!! FEHLER MIT DER IGRULI-VERKNÜPFUNG !!!",VLOOKUP(BG435,[2]KNULI!$A$2:$J$1250,5,0)))</f>
        <v/>
      </c>
      <c r="BL435" s="241"/>
      <c r="BM435" s="120"/>
      <c r="BN435" s="199"/>
      <c r="BO435" s="215"/>
      <c r="BP435" s="122"/>
      <c r="BQ435" s="122"/>
      <c r="BR435" s="123"/>
      <c r="BS435" s="250"/>
      <c r="BT435" s="115"/>
      <c r="BU435" s="115" t="str">
        <f t="shared" si="641"/>
        <v/>
      </c>
      <c r="BV435" s="115" t="str">
        <f t="shared" si="642"/>
        <v/>
      </c>
      <c r="BW435" s="115" t="str">
        <f t="shared" si="644"/>
        <v/>
      </c>
      <c r="BX435" s="120"/>
      <c r="BY435" s="115"/>
      <c r="BZ435" s="120"/>
      <c r="CA435" s="124"/>
      <c r="CB435" s="125"/>
      <c r="CC435" s="126"/>
      <c r="CD435" s="127" t="str">
        <f t="shared" si="637"/>
        <v/>
      </c>
      <c r="CE435" s="128" t="str">
        <f t="shared" si="637"/>
        <v/>
      </c>
      <c r="CF435" s="259"/>
      <c r="CG435" s="130"/>
      <c r="CH435" s="130" t="str">
        <f t="shared" si="638"/>
        <v/>
      </c>
      <c r="CI435" s="130" t="str">
        <f t="shared" si="638"/>
        <v/>
      </c>
      <c r="CJ435" s="131" t="str">
        <f t="shared" si="638"/>
        <v/>
      </c>
      <c r="CK435" s="131" t="str">
        <f t="shared" si="638"/>
        <v/>
      </c>
      <c r="CL435" s="132" t="str">
        <f t="shared" si="638"/>
        <v/>
      </c>
    </row>
    <row r="436" spans="1:90" ht="25.5" customHeight="1" x14ac:dyDescent="0.25">
      <c r="A436" s="264" t="s">
        <v>576</v>
      </c>
      <c r="B436" s="271"/>
      <c r="C436" s="370" t="s">
        <v>663</v>
      </c>
      <c r="D436" s="80" t="str">
        <f t="shared" si="639"/>
        <v>O</v>
      </c>
      <c r="E436" s="81"/>
      <c r="F436" s="83" t="s">
        <v>199</v>
      </c>
      <c r="G436" s="369" t="s">
        <v>861</v>
      </c>
      <c r="H436" s="84"/>
      <c r="I436" s="236"/>
      <c r="J436" s="86"/>
      <c r="K436" s="87"/>
      <c r="L436" s="88"/>
      <c r="M436" s="89" t="s">
        <v>589</v>
      </c>
      <c r="N436" s="85"/>
      <c r="O436" s="90"/>
      <c r="P436" s="86"/>
      <c r="Q436" s="86"/>
      <c r="R436" s="91"/>
      <c r="S436" s="92"/>
      <c r="T436" s="90"/>
      <c r="U436" s="90"/>
      <c r="V436" s="86"/>
      <c r="W436" s="93" t="str">
        <f t="shared" ref="W436" si="645">IF(OR(U436="X",V436="x"),AY436&amp;" "&amp;BA436&amp;" " &amp;BC436&amp;CHAR(10)&amp;BD436&amp;BH436,"")</f>
        <v/>
      </c>
      <c r="X436" s="94"/>
      <c r="Y436" s="95"/>
      <c r="Z436" s="96"/>
      <c r="AA436" s="97"/>
      <c r="AB436" s="98" t="s">
        <v>101</v>
      </c>
      <c r="AC436" s="99"/>
      <c r="AD436" s="99"/>
      <c r="AE436" s="97"/>
      <c r="AF436" s="100"/>
      <c r="AG436" s="100"/>
      <c r="AH436" s="100"/>
      <c r="AI436" s="100"/>
      <c r="AJ436" s="101"/>
      <c r="AK436" s="101"/>
      <c r="AL436" s="101"/>
      <c r="AM436" s="101"/>
      <c r="AN436" s="101"/>
      <c r="AO436" s="102"/>
      <c r="AP436" s="103"/>
      <c r="AQ436" s="104"/>
      <c r="AR436" s="102"/>
      <c r="AS436" s="102"/>
      <c r="AT436" s="102"/>
      <c r="AU436" s="105"/>
      <c r="AV436" s="119"/>
      <c r="AW436" s="120" t="str">
        <f t="shared" ref="AW436" si="646">IF(AV436&lt;&gt;"",$AW$7,"")</f>
        <v/>
      </c>
      <c r="AX436" s="120"/>
      <c r="AY436" s="120"/>
      <c r="AZ436" s="120"/>
      <c r="BA436" s="120"/>
      <c r="BB436" s="120" t="str">
        <f t="shared" ref="BB436" si="647">IF(AV436&lt;&gt;"",BA436,"")</f>
        <v/>
      </c>
      <c r="BC436" s="120"/>
      <c r="BD436" s="120"/>
      <c r="BE436" s="120"/>
      <c r="BF436" s="120"/>
      <c r="BG436" s="120"/>
      <c r="BH436" s="110" t="s">
        <v>101</v>
      </c>
      <c r="BI436" s="110" t="s">
        <v>101</v>
      </c>
      <c r="BJ436" s="110" t="s">
        <v>101</v>
      </c>
      <c r="BK436" s="111" t="s">
        <v>101</v>
      </c>
      <c r="BL436" s="241"/>
      <c r="BM436" s="120"/>
      <c r="BN436" s="199"/>
      <c r="BO436" s="215"/>
      <c r="BP436" s="122"/>
      <c r="BQ436" s="122"/>
      <c r="BR436" s="123"/>
      <c r="BS436" s="250"/>
      <c r="BT436" s="115"/>
      <c r="BU436" s="115" t="str">
        <f t="shared" ref="BU436" si="648">IF(AV436&lt;&gt;"",AV436,"")</f>
        <v/>
      </c>
      <c r="BV436" s="115" t="str">
        <f t="shared" ref="BV436" si="649">IF(AV436&lt;&gt;"",$BV$7,"")</f>
        <v/>
      </c>
      <c r="BW436" s="115" t="str">
        <f t="shared" si="644"/>
        <v/>
      </c>
      <c r="BX436" s="120"/>
      <c r="BY436" s="115"/>
      <c r="BZ436" s="120"/>
      <c r="CA436" s="378"/>
      <c r="CB436" s="125"/>
      <c r="CC436" s="380"/>
      <c r="CD436" s="127" t="str">
        <f t="shared" ref="CD436" si="650">IF($AV436&lt;&gt;"",BQ436,"")</f>
        <v/>
      </c>
      <c r="CE436" s="128" t="str">
        <f t="shared" ref="CE436" si="651">IF($AV436&lt;&gt;"",BR436,"")</f>
        <v/>
      </c>
      <c r="CF436" s="259"/>
      <c r="CG436" s="130"/>
      <c r="CH436" s="130" t="str">
        <f t="shared" ref="CH436" si="652">IF($AV436&lt;&gt;"",BU436,"")</f>
        <v/>
      </c>
      <c r="CI436" s="130" t="str">
        <f t="shared" ref="CI436" si="653">IF($AV436&lt;&gt;"",BV436,"")</f>
        <v/>
      </c>
      <c r="CJ436" s="131" t="str">
        <f t="shared" ref="CJ436" si="654">IF($AV436&lt;&gt;"",BW436,"")</f>
        <v/>
      </c>
      <c r="CK436" s="131" t="str">
        <f t="shared" ref="CK436" si="655">IF($AV436&lt;&gt;"",BX436,"")</f>
        <v/>
      </c>
      <c r="CL436" s="132" t="str">
        <f t="shared" ref="CL436" si="656">IF($AV436&lt;&gt;"",BY436,"")</f>
        <v/>
      </c>
    </row>
    <row r="437" spans="1:90" ht="25.5" customHeight="1" x14ac:dyDescent="0.25">
      <c r="A437" s="264" t="s">
        <v>576</v>
      </c>
      <c r="B437" s="271"/>
      <c r="C437" s="235" t="s">
        <v>587</v>
      </c>
      <c r="D437" s="80" t="str">
        <f t="shared" si="639"/>
        <v>O</v>
      </c>
      <c r="E437" s="81" t="s">
        <v>588</v>
      </c>
      <c r="F437" s="83" t="s">
        <v>199</v>
      </c>
      <c r="G437" s="140" t="s">
        <v>861</v>
      </c>
      <c r="H437" s="84"/>
      <c r="I437" s="236"/>
      <c r="J437" s="86"/>
      <c r="K437" s="87"/>
      <c r="L437" s="88"/>
      <c r="M437" s="89" t="s">
        <v>589</v>
      </c>
      <c r="N437" s="85"/>
      <c r="O437" s="90"/>
      <c r="P437" s="86"/>
      <c r="Q437" s="86"/>
      <c r="R437" s="91"/>
      <c r="S437" s="92"/>
      <c r="T437" s="90"/>
      <c r="U437" s="90"/>
      <c r="V437" s="86"/>
      <c r="W437" s="93" t="str">
        <f t="shared" si="643"/>
        <v/>
      </c>
      <c r="X437" s="94"/>
      <c r="Y437" s="95"/>
      <c r="Z437" s="96"/>
      <c r="AA437" s="97"/>
      <c r="AB437" s="98" t="s">
        <v>101</v>
      </c>
      <c r="AC437" s="99"/>
      <c r="AD437" s="99"/>
      <c r="AE437" s="97"/>
      <c r="AF437" s="100"/>
      <c r="AG437" s="100"/>
      <c r="AH437" s="100"/>
      <c r="AI437" s="100"/>
      <c r="AJ437" s="101"/>
      <c r="AK437" s="101"/>
      <c r="AL437" s="101"/>
      <c r="AM437" s="101"/>
      <c r="AN437" s="101"/>
      <c r="AO437" s="102"/>
      <c r="AP437" s="103"/>
      <c r="AQ437" s="104"/>
      <c r="AR437" s="102"/>
      <c r="AS437" s="102"/>
      <c r="AT437" s="102"/>
      <c r="AU437" s="105"/>
      <c r="AV437" s="119"/>
      <c r="AW437" s="120" t="str">
        <f t="shared" si="640"/>
        <v/>
      </c>
      <c r="AX437" s="120"/>
      <c r="AY437" s="120"/>
      <c r="AZ437" s="120"/>
      <c r="BA437" s="120"/>
      <c r="BB437" s="120" t="str">
        <f t="shared" si="636"/>
        <v/>
      </c>
      <c r="BC437" s="120"/>
      <c r="BD437" s="120"/>
      <c r="BE437" s="120"/>
      <c r="BF437" s="120"/>
      <c r="BG437" s="120"/>
      <c r="BH437" s="110" t="s">
        <v>101</v>
      </c>
      <c r="BI437" s="110" t="s">
        <v>101</v>
      </c>
      <c r="BJ437" s="110" t="s">
        <v>101</v>
      </c>
      <c r="BK437" s="111" t="s">
        <v>101</v>
      </c>
      <c r="BL437" s="241"/>
      <c r="BM437" s="120"/>
      <c r="BN437" s="199"/>
      <c r="BO437" s="215"/>
      <c r="BP437" s="122"/>
      <c r="BQ437" s="122"/>
      <c r="BR437" s="123"/>
      <c r="BS437" s="250"/>
      <c r="BT437" s="115"/>
      <c r="BU437" s="115" t="str">
        <f t="shared" si="641"/>
        <v/>
      </c>
      <c r="BV437" s="115" t="str">
        <f t="shared" si="642"/>
        <v/>
      </c>
      <c r="BW437" s="115" t="str">
        <f t="shared" si="644"/>
        <v/>
      </c>
      <c r="BX437" s="120"/>
      <c r="BY437" s="115"/>
      <c r="BZ437" s="120"/>
      <c r="CA437" s="124"/>
      <c r="CB437" s="125"/>
      <c r="CC437" s="126"/>
      <c r="CD437" s="127" t="str">
        <f t="shared" si="637"/>
        <v/>
      </c>
      <c r="CE437" s="128" t="str">
        <f t="shared" si="637"/>
        <v/>
      </c>
      <c r="CF437" s="259"/>
      <c r="CG437" s="130"/>
      <c r="CH437" s="130" t="str">
        <f t="shared" si="638"/>
        <v/>
      </c>
      <c r="CI437" s="130" t="str">
        <f t="shared" si="638"/>
        <v/>
      </c>
      <c r="CJ437" s="131" t="str">
        <f t="shared" si="638"/>
        <v/>
      </c>
      <c r="CK437" s="131" t="str">
        <f t="shared" si="638"/>
        <v/>
      </c>
      <c r="CL437" s="132" t="str">
        <f t="shared" si="638"/>
        <v/>
      </c>
    </row>
    <row r="438" spans="1:90" ht="25.5" customHeight="1" x14ac:dyDescent="0.25">
      <c r="A438" s="264" t="s">
        <v>576</v>
      </c>
      <c r="B438" s="271"/>
      <c r="C438" s="235" t="s">
        <v>590</v>
      </c>
      <c r="D438" s="80" t="str">
        <f t="shared" si="639"/>
        <v>O, Z, N</v>
      </c>
      <c r="E438" s="81" t="s">
        <v>588</v>
      </c>
      <c r="F438" s="344"/>
      <c r="G438" s="344" t="str">
        <f>$AB$477&amp;$AC$477&amp;$AE$477</f>
        <v>-E1-K5</v>
      </c>
      <c r="H438" s="84"/>
      <c r="I438" s="236"/>
      <c r="J438" s="86"/>
      <c r="K438" s="87"/>
      <c r="L438" s="88"/>
      <c r="M438" s="89" t="s">
        <v>591</v>
      </c>
      <c r="N438" s="85" t="s">
        <v>88</v>
      </c>
      <c r="O438" s="90"/>
      <c r="P438" s="86"/>
      <c r="Q438" s="86" t="s">
        <v>158</v>
      </c>
      <c r="R438" s="91"/>
      <c r="S438" s="92" t="s">
        <v>88</v>
      </c>
      <c r="T438" s="90"/>
      <c r="U438" s="90" t="s">
        <v>88</v>
      </c>
      <c r="V438" s="86" t="s">
        <v>88</v>
      </c>
      <c r="W438" s="93" t="str">
        <f t="shared" si="643"/>
        <v>110kV .... 
LUEFTUNG/HEIZUNG/KUEHLUNG</v>
      </c>
      <c r="X438" s="94" t="s">
        <v>145</v>
      </c>
      <c r="Y438" s="95" t="s">
        <v>88</v>
      </c>
      <c r="Z438" s="96"/>
      <c r="AA438" s="97"/>
      <c r="AB438" s="98" t="str">
        <f>IF(OR(Y438="X",Z438="X",AA438="X"),"X","")</f>
        <v>X</v>
      </c>
      <c r="AC438" s="99"/>
      <c r="AD438" s="99"/>
      <c r="AE438" s="97"/>
      <c r="AF438" s="100"/>
      <c r="AG438" s="302"/>
      <c r="AH438" s="100"/>
      <c r="AI438" s="100"/>
      <c r="AJ438" s="101"/>
      <c r="AK438" s="101"/>
      <c r="AL438" s="101"/>
      <c r="AM438" s="101"/>
      <c r="AN438" s="101"/>
      <c r="AO438" s="102"/>
      <c r="AP438" s="103"/>
      <c r="AQ438" s="104"/>
      <c r="AR438" s="102"/>
      <c r="AS438" s="102"/>
      <c r="AT438" s="102"/>
      <c r="AU438" s="105"/>
      <c r="AV438" s="119">
        <f>$AV$8</f>
        <v>1</v>
      </c>
      <c r="AW438" s="120" t="str">
        <f t="shared" si="640"/>
        <v>TEST</v>
      </c>
      <c r="AX438" s="120"/>
      <c r="AY438" s="120" t="s">
        <v>93</v>
      </c>
      <c r="AZ438" s="120"/>
      <c r="BA438" s="120" t="s">
        <v>432</v>
      </c>
      <c r="BB438" s="120" t="str">
        <f t="shared" si="636"/>
        <v>....</v>
      </c>
      <c r="BC438" s="120"/>
      <c r="BD438" s="120"/>
      <c r="BE438" s="120"/>
      <c r="BF438" s="120"/>
      <c r="BG438" s="120">
        <v>1317</v>
      </c>
      <c r="BH438" s="110" t="str">
        <f>IF(BG438="","",IF(ISERROR(VLOOKUP(BG438,[2]KNULI!$A$2:$J$1250,3,0)),"!!! FEHLER MIT DER IGRULI-VERKNÜPFUNG !!!",VLOOKUP(BG438,[2]KNULI!$A$2:$J$1250,3,0)))</f>
        <v>LUEFTUNG/HEIZUNG/KUEHLUNG</v>
      </c>
      <c r="BI438" s="110" t="str">
        <f>IF(BG438="","",IF(ISERROR(VLOOKUP(BG438,[2]KNULI!$A$2:$J$1250,2,0)),"!!! FEHLER MIT DER IGRULI-VERKNÜPFUNG !!!",VLOOKUP(BG438,[2]KNULI!$A$2:$J$1250,2,0)))</f>
        <v>H/</v>
      </c>
      <c r="BJ438" s="110" t="str">
        <f>IF(BG438="","",IF(ISERROR(VLOOKUP(BG438,[2]KNULI!$A$2:$J$1250,4,0)),"!!! FEHLER MIT DER IGRULI-VERKNÜPFUNG !!!",VLOOKUP(BG438,[2]KNULI!$A$2:$J$1250,4,0)))</f>
        <v>Z</v>
      </c>
      <c r="BK438" s="111" t="str">
        <f>IF(BG438="","",IF(ISERROR(VLOOKUP(BG438,[2]KNULI!$A$2:$J$1250,5,0)),"!!! FEHLER MIT DER IGRULI-VERKNÜPFUNG !!!",VLOOKUP(BG438,[2]KNULI!$A$2:$J$1250,5,0)))</f>
        <v>F</v>
      </c>
      <c r="BL438" s="241" t="s">
        <v>141</v>
      </c>
      <c r="BM438" s="120"/>
      <c r="BN438" s="199"/>
      <c r="BO438" s="215"/>
      <c r="BP438" s="122"/>
      <c r="BQ438" s="122" t="s">
        <v>146</v>
      </c>
      <c r="BR438" s="123">
        <v>30</v>
      </c>
      <c r="BS438" s="250"/>
      <c r="BT438" s="115"/>
      <c r="BU438" s="115">
        <f t="shared" si="641"/>
        <v>1</v>
      </c>
      <c r="BV438" s="115">
        <f t="shared" si="642"/>
        <v>51</v>
      </c>
      <c r="BW438" s="115">
        <f t="shared" si="644"/>
        <v>201</v>
      </c>
      <c r="BX438" s="120">
        <v>69</v>
      </c>
      <c r="BY438" s="115">
        <v>37</v>
      </c>
      <c r="BZ438" s="120" t="s">
        <v>88</v>
      </c>
      <c r="CA438" s="124"/>
      <c r="CB438" s="125"/>
      <c r="CC438" s="126"/>
      <c r="CD438" s="127" t="str">
        <f t="shared" si="637"/>
        <v>EM</v>
      </c>
      <c r="CE438" s="128">
        <f t="shared" si="637"/>
        <v>30</v>
      </c>
      <c r="CF438" s="259"/>
      <c r="CG438" s="130"/>
      <c r="CH438" s="130">
        <f t="shared" si="638"/>
        <v>1</v>
      </c>
      <c r="CI438" s="130">
        <f t="shared" si="638"/>
        <v>51</v>
      </c>
      <c r="CJ438" s="131">
        <f t="shared" si="638"/>
        <v>201</v>
      </c>
      <c r="CK438" s="131">
        <f t="shared" si="638"/>
        <v>69</v>
      </c>
      <c r="CL438" s="132">
        <f t="shared" si="638"/>
        <v>37</v>
      </c>
    </row>
    <row r="439" spans="1:90" ht="25.5" customHeight="1" x14ac:dyDescent="0.25">
      <c r="A439" s="264" t="s">
        <v>576</v>
      </c>
      <c r="B439" s="271"/>
      <c r="C439" s="235" t="s">
        <v>592</v>
      </c>
      <c r="D439" s="80" t="str">
        <f t="shared" si="639"/>
        <v>O</v>
      </c>
      <c r="E439" s="81" t="s">
        <v>588</v>
      </c>
      <c r="F439" s="83" t="s">
        <v>199</v>
      </c>
      <c r="G439" s="140" t="s">
        <v>861</v>
      </c>
      <c r="H439" s="84"/>
      <c r="I439" s="236"/>
      <c r="J439" s="86"/>
      <c r="K439" s="87"/>
      <c r="L439" s="88"/>
      <c r="M439" s="89" t="s">
        <v>589</v>
      </c>
      <c r="N439" s="85"/>
      <c r="O439" s="90"/>
      <c r="P439" s="86"/>
      <c r="Q439" s="86"/>
      <c r="R439" s="91"/>
      <c r="S439" s="92"/>
      <c r="T439" s="90"/>
      <c r="U439" s="90"/>
      <c r="V439" s="86"/>
      <c r="W439" s="93" t="str">
        <f t="shared" si="643"/>
        <v/>
      </c>
      <c r="X439" s="94"/>
      <c r="Y439" s="95"/>
      <c r="Z439" s="96"/>
      <c r="AA439" s="97"/>
      <c r="AB439" s="98" t="s">
        <v>101</v>
      </c>
      <c r="AC439" s="99"/>
      <c r="AD439" s="99"/>
      <c r="AE439" s="97"/>
      <c r="AF439" s="100"/>
      <c r="AG439" s="100"/>
      <c r="AH439" s="100"/>
      <c r="AI439" s="100"/>
      <c r="AJ439" s="101"/>
      <c r="AK439" s="101"/>
      <c r="AL439" s="101"/>
      <c r="AM439" s="101"/>
      <c r="AN439" s="101"/>
      <c r="AO439" s="102"/>
      <c r="AP439" s="103"/>
      <c r="AQ439" s="104"/>
      <c r="AR439" s="102"/>
      <c r="AS439" s="102"/>
      <c r="AT439" s="102"/>
      <c r="AU439" s="105"/>
      <c r="AV439" s="119"/>
      <c r="AW439" s="120" t="str">
        <f t="shared" si="640"/>
        <v/>
      </c>
      <c r="AX439" s="120"/>
      <c r="AY439" s="120"/>
      <c r="AZ439" s="120"/>
      <c r="BA439" s="120"/>
      <c r="BB439" s="120" t="str">
        <f t="shared" si="636"/>
        <v/>
      </c>
      <c r="BC439" s="120"/>
      <c r="BD439" s="120"/>
      <c r="BE439" s="120"/>
      <c r="BF439" s="120"/>
      <c r="BG439" s="120"/>
      <c r="BH439" s="110" t="s">
        <v>101</v>
      </c>
      <c r="BI439" s="110" t="s">
        <v>101</v>
      </c>
      <c r="BJ439" s="110" t="s">
        <v>101</v>
      </c>
      <c r="BK439" s="111" t="s">
        <v>101</v>
      </c>
      <c r="BL439" s="241"/>
      <c r="BM439" s="120"/>
      <c r="BN439" s="199"/>
      <c r="BO439" s="215"/>
      <c r="BP439" s="122"/>
      <c r="BQ439" s="122"/>
      <c r="BR439" s="123"/>
      <c r="BS439" s="250"/>
      <c r="BT439" s="115"/>
      <c r="BU439" s="115" t="str">
        <f t="shared" si="641"/>
        <v/>
      </c>
      <c r="BV439" s="115" t="str">
        <f t="shared" si="642"/>
        <v/>
      </c>
      <c r="BW439" s="115" t="str">
        <f t="shared" si="644"/>
        <v/>
      </c>
      <c r="BX439" s="120"/>
      <c r="BY439" s="115"/>
      <c r="BZ439" s="120"/>
      <c r="CA439" s="124"/>
      <c r="CB439" s="125"/>
      <c r="CC439" s="126"/>
      <c r="CD439" s="127" t="str">
        <f t="shared" si="637"/>
        <v/>
      </c>
      <c r="CE439" s="128" t="str">
        <f t="shared" si="637"/>
        <v/>
      </c>
      <c r="CF439" s="259"/>
      <c r="CG439" s="130"/>
      <c r="CH439" s="130" t="str">
        <f t="shared" si="638"/>
        <v/>
      </c>
      <c r="CI439" s="130" t="str">
        <f t="shared" si="638"/>
        <v/>
      </c>
      <c r="CJ439" s="131" t="str">
        <f t="shared" si="638"/>
        <v/>
      </c>
      <c r="CK439" s="131" t="str">
        <f t="shared" si="638"/>
        <v/>
      </c>
      <c r="CL439" s="132" t="str">
        <f t="shared" si="638"/>
        <v/>
      </c>
    </row>
    <row r="440" spans="1:90" ht="25.5" customHeight="1" x14ac:dyDescent="0.25">
      <c r="A440" s="264" t="s">
        <v>576</v>
      </c>
      <c r="B440" s="271"/>
      <c r="C440" s="235" t="s">
        <v>593</v>
      </c>
      <c r="D440" s="80" t="str">
        <f t="shared" si="639"/>
        <v>O</v>
      </c>
      <c r="E440" s="81" t="s">
        <v>588</v>
      </c>
      <c r="F440" s="83" t="s">
        <v>199</v>
      </c>
      <c r="G440" s="140" t="s">
        <v>861</v>
      </c>
      <c r="H440" s="84"/>
      <c r="I440" s="236"/>
      <c r="J440" s="86"/>
      <c r="K440" s="87"/>
      <c r="L440" s="88"/>
      <c r="M440" s="89" t="s">
        <v>589</v>
      </c>
      <c r="N440" s="85"/>
      <c r="O440" s="90"/>
      <c r="P440" s="86"/>
      <c r="Q440" s="86"/>
      <c r="R440" s="91"/>
      <c r="S440" s="92"/>
      <c r="T440" s="90"/>
      <c r="U440" s="90"/>
      <c r="V440" s="86"/>
      <c r="W440" s="93" t="str">
        <f t="shared" si="643"/>
        <v/>
      </c>
      <c r="X440" s="94"/>
      <c r="Y440" s="95"/>
      <c r="Z440" s="96"/>
      <c r="AA440" s="97"/>
      <c r="AB440" s="98" t="s">
        <v>101</v>
      </c>
      <c r="AC440" s="99"/>
      <c r="AD440" s="99"/>
      <c r="AE440" s="97"/>
      <c r="AF440" s="100"/>
      <c r="AG440" s="100"/>
      <c r="AH440" s="100"/>
      <c r="AI440" s="100"/>
      <c r="AJ440" s="101"/>
      <c r="AK440" s="101"/>
      <c r="AL440" s="101"/>
      <c r="AM440" s="101"/>
      <c r="AN440" s="101"/>
      <c r="AO440" s="102"/>
      <c r="AP440" s="103"/>
      <c r="AQ440" s="104"/>
      <c r="AR440" s="102"/>
      <c r="AS440" s="102"/>
      <c r="AT440" s="102"/>
      <c r="AU440" s="105"/>
      <c r="AV440" s="119"/>
      <c r="AW440" s="120" t="str">
        <f t="shared" si="640"/>
        <v/>
      </c>
      <c r="AX440" s="120"/>
      <c r="AY440" s="120"/>
      <c r="AZ440" s="120"/>
      <c r="BA440" s="120"/>
      <c r="BB440" s="120" t="str">
        <f t="shared" si="636"/>
        <v/>
      </c>
      <c r="BC440" s="120"/>
      <c r="BD440" s="120"/>
      <c r="BE440" s="120"/>
      <c r="BF440" s="120"/>
      <c r="BG440" s="120"/>
      <c r="BH440" s="110" t="s">
        <v>101</v>
      </c>
      <c r="BI440" s="110" t="s">
        <v>101</v>
      </c>
      <c r="BJ440" s="110" t="s">
        <v>101</v>
      </c>
      <c r="BK440" s="111" t="s">
        <v>101</v>
      </c>
      <c r="BL440" s="241"/>
      <c r="BM440" s="120"/>
      <c r="BN440" s="199"/>
      <c r="BO440" s="215"/>
      <c r="BP440" s="122"/>
      <c r="BQ440" s="122"/>
      <c r="BR440" s="123"/>
      <c r="BS440" s="250"/>
      <c r="BT440" s="115"/>
      <c r="BU440" s="115" t="str">
        <f t="shared" si="641"/>
        <v/>
      </c>
      <c r="BV440" s="115" t="str">
        <f t="shared" si="642"/>
        <v/>
      </c>
      <c r="BW440" s="115" t="str">
        <f t="shared" si="644"/>
        <v/>
      </c>
      <c r="BX440" s="120"/>
      <c r="BY440" s="115"/>
      <c r="BZ440" s="120"/>
      <c r="CA440" s="124"/>
      <c r="CB440" s="125"/>
      <c r="CC440" s="126"/>
      <c r="CD440" s="127" t="str">
        <f t="shared" si="637"/>
        <v/>
      </c>
      <c r="CE440" s="128" t="str">
        <f t="shared" si="637"/>
        <v/>
      </c>
      <c r="CF440" s="259"/>
      <c r="CG440" s="130"/>
      <c r="CH440" s="130" t="str">
        <f t="shared" si="638"/>
        <v/>
      </c>
      <c r="CI440" s="130" t="str">
        <f t="shared" si="638"/>
        <v/>
      </c>
      <c r="CJ440" s="131" t="str">
        <f t="shared" si="638"/>
        <v/>
      </c>
      <c r="CK440" s="131" t="str">
        <f t="shared" si="638"/>
        <v/>
      </c>
      <c r="CL440" s="132" t="str">
        <f t="shared" si="638"/>
        <v/>
      </c>
    </row>
    <row r="441" spans="1:90" ht="25.5" customHeight="1" x14ac:dyDescent="0.25">
      <c r="A441" s="133"/>
      <c r="B441" s="68"/>
      <c r="C441" s="243" t="s">
        <v>922</v>
      </c>
      <c r="D441" s="80" t="str">
        <f t="shared" ref="D441" si="657">CHOOSE(1+IF(COUNTA(H441:Q441)&gt;0,1,0)+IF(AND(COUNTA(R441:V441)&gt;0),2,0)+IF(OR(BZ441="X",BZ441="P"),4,0),"","O","Z","O, Z","N","O, N", "Z, N", "O, Z, N")</f>
        <v/>
      </c>
      <c r="E441" s="81"/>
      <c r="F441" s="344"/>
      <c r="G441" s="344"/>
      <c r="H441" s="84"/>
      <c r="I441" s="236"/>
      <c r="J441" s="86"/>
      <c r="K441" s="87"/>
      <c r="L441" s="88"/>
      <c r="M441" s="89"/>
      <c r="N441" s="85"/>
      <c r="O441" s="90"/>
      <c r="P441" s="86"/>
      <c r="Q441" s="86"/>
      <c r="R441" s="91"/>
      <c r="S441" s="92"/>
      <c r="T441" s="90"/>
      <c r="U441" s="90"/>
      <c r="V441" s="86"/>
      <c r="W441" s="93" t="str">
        <f t="shared" ref="W441" si="658">IF(OR(U441="X",V441="x"),AY441&amp;" "&amp;BA441&amp;" " &amp;BC441&amp;CHAR(10)&amp;BD441&amp;BH441,"")</f>
        <v/>
      </c>
      <c r="X441" s="94"/>
      <c r="Y441" s="95"/>
      <c r="Z441" s="96"/>
      <c r="AA441" s="97"/>
      <c r="AB441" s="98" t="str">
        <f t="shared" ref="AB441" si="659">IF(OR(Y441="X",Z441="X",AA441="X"),"X","")</f>
        <v/>
      </c>
      <c r="AC441" s="99"/>
      <c r="AD441" s="99"/>
      <c r="AE441" s="97"/>
      <c r="AF441" s="100"/>
      <c r="AG441" s="100"/>
      <c r="AH441" s="100"/>
      <c r="AI441" s="100"/>
      <c r="AJ441" s="101"/>
      <c r="AK441" s="101"/>
      <c r="AL441" s="101"/>
      <c r="AM441" s="101"/>
      <c r="AN441" s="101"/>
      <c r="AO441" s="102"/>
      <c r="AP441" s="103"/>
      <c r="AQ441" s="104"/>
      <c r="AR441" s="102"/>
      <c r="AS441" s="102"/>
      <c r="AT441" s="102"/>
      <c r="AU441" s="105"/>
      <c r="AV441" s="119"/>
      <c r="AW441" s="120" t="str">
        <f t="shared" ref="AW441" si="660">IF(AV441&lt;&gt;"",$AW$7,"")</f>
        <v/>
      </c>
      <c r="AX441" s="120"/>
      <c r="AY441" s="120"/>
      <c r="AZ441" s="120"/>
      <c r="BA441" s="120"/>
      <c r="BB441" s="120" t="str">
        <f t="shared" ref="BB441" si="661">IF(AV441&lt;&gt;"",BA441,"")</f>
        <v/>
      </c>
      <c r="BC441" s="120"/>
      <c r="BD441" s="120"/>
      <c r="BE441" s="120"/>
      <c r="BF441" s="120"/>
      <c r="BG441" s="120"/>
      <c r="BH441" s="110" t="str">
        <f>IF(BG441="","",IF(ISERROR(VLOOKUP(BG441,[2]KNULI!$A$2:$J$1250,3,0)),"!!! FEHLER MIT DER IGRULI-VERKNÜPFUNG !!!",VLOOKUP(BG441,[2]KNULI!$A$2:$J$1250,3,0)))</f>
        <v/>
      </c>
      <c r="BI441" s="110" t="str">
        <f>IF(BG441="","",IF(ISERROR(VLOOKUP(BG441,[2]KNULI!$A$2:$J$1250,2,0)),"!!! FEHLER MIT DER IGRULI-VERKNÜPFUNG !!!",VLOOKUP(BG441,[2]KNULI!$A$2:$J$1250,2,0)))</f>
        <v/>
      </c>
      <c r="BJ441" s="110" t="str">
        <f>IF(BG441="","",IF(ISERROR(VLOOKUP(BG441,[2]KNULI!$A$2:$J$1250,4,0)),"!!! FEHLER MIT DER IGRULI-VERKNÜPFUNG !!!",VLOOKUP(BG441,[2]KNULI!$A$2:$J$1250,4,0)))</f>
        <v/>
      </c>
      <c r="BK441" s="111" t="str">
        <f>IF(BG441="","",IF(ISERROR(VLOOKUP(BG441,[2]KNULI!$A$2:$J$1250,5,0)),"!!! FEHLER MIT DER IGRULI-VERKNÜPFUNG !!!",VLOOKUP(BG441,[2]KNULI!$A$2:$J$1250,5,0)))</f>
        <v/>
      </c>
      <c r="BL441" s="241"/>
      <c r="BM441" s="120"/>
      <c r="BN441" s="199"/>
      <c r="BO441" s="215"/>
      <c r="BP441" s="122"/>
      <c r="BQ441" s="122"/>
      <c r="BR441" s="123"/>
      <c r="BS441" s="250"/>
      <c r="BT441" s="115"/>
      <c r="BU441" s="115" t="str">
        <f t="shared" ref="BU441" si="662">IF(AV441&lt;&gt;"",AV441,"")</f>
        <v/>
      </c>
      <c r="BV441" s="115" t="str">
        <f t="shared" ref="BV441" si="663">IF(AV441&lt;&gt;"",$BV$7,"")</f>
        <v/>
      </c>
      <c r="BW441" s="115" t="str">
        <f t="shared" si="644"/>
        <v/>
      </c>
      <c r="BX441" s="120"/>
      <c r="BY441" s="115"/>
      <c r="BZ441" s="120"/>
      <c r="CA441" s="124"/>
      <c r="CB441" s="125"/>
      <c r="CC441" s="126"/>
      <c r="CD441" s="127" t="str">
        <f t="shared" ref="CD441" si="664">IF($AV441&lt;&gt;"",BQ441,"")</f>
        <v/>
      </c>
      <c r="CE441" s="128" t="str">
        <f t="shared" ref="CE441" si="665">IF($AV441&lt;&gt;"",BR441,"")</f>
        <v/>
      </c>
      <c r="CF441" s="259"/>
      <c r="CG441" s="130"/>
      <c r="CH441" s="130" t="str">
        <f t="shared" ref="CH441" si="666">IF($AV441&lt;&gt;"",BU441,"")</f>
        <v/>
      </c>
      <c r="CI441" s="130" t="str">
        <f t="shared" ref="CI441" si="667">IF($AV441&lt;&gt;"",BV441,"")</f>
        <v/>
      </c>
      <c r="CJ441" s="131" t="str">
        <f t="shared" ref="CJ441" si="668">IF($AV441&lt;&gt;"",BW441,"")</f>
        <v/>
      </c>
      <c r="CK441" s="131" t="str">
        <f t="shared" ref="CK441" si="669">IF($AV441&lt;&gt;"",BX441,"")</f>
        <v/>
      </c>
      <c r="CL441" s="132" t="str">
        <f t="shared" ref="CL441" si="670">IF($AV441&lt;&gt;"",BY441,"")</f>
        <v/>
      </c>
    </row>
    <row r="442" spans="1:90" ht="25.5" customHeight="1" x14ac:dyDescent="0.25">
      <c r="A442" s="264" t="s">
        <v>576</v>
      </c>
      <c r="B442" s="78"/>
      <c r="C442" s="235" t="s">
        <v>599</v>
      </c>
      <c r="D442" s="80" t="str">
        <f>CHOOSE(1+IF(COUNTA(H442:Q442)&gt;0,1,0)+IF(AND(COUNTA(R442:V442)&gt;0),2,0)+IF(OR(BZ442="X",BZ442="P"),4,0),"","O","Z","O, Z","N","O, N", "Z, N", "O, Z, N")</f>
        <v>O, Z, N</v>
      </c>
      <c r="E442" s="81"/>
      <c r="F442" s="83" t="s">
        <v>199</v>
      </c>
      <c r="G442" s="83" t="s">
        <v>770</v>
      </c>
      <c r="H442" s="84"/>
      <c r="I442" s="236"/>
      <c r="J442" s="86"/>
      <c r="K442" s="87"/>
      <c r="L442" s="88"/>
      <c r="M442" s="89"/>
      <c r="N442" s="85" t="s">
        <v>88</v>
      </c>
      <c r="O442" s="90"/>
      <c r="P442" s="86"/>
      <c r="Q442" s="86" t="s">
        <v>158</v>
      </c>
      <c r="R442" s="91"/>
      <c r="S442" s="92" t="s">
        <v>88</v>
      </c>
      <c r="T442" s="90"/>
      <c r="U442" s="90" t="s">
        <v>88</v>
      </c>
      <c r="V442" s="86" t="s">
        <v>88</v>
      </c>
      <c r="W442" s="93" t="str">
        <f>IF(OR(U442="X",V442="x"),AY442&amp;" "&amp;BA442&amp;" " &amp;BC442&amp;CHAR(10)&amp;BD442&amp;BH442,"")</f>
        <v>..... .... 
EINBRUCH</v>
      </c>
      <c r="X442" s="94" t="s">
        <v>145</v>
      </c>
      <c r="Y442" s="95" t="s">
        <v>88</v>
      </c>
      <c r="Z442" s="96"/>
      <c r="AA442" s="97"/>
      <c r="AB442" s="98" t="str">
        <f>IF(OR(Y442="X",Z442="X",AA442="X"),"X","")</f>
        <v>X</v>
      </c>
      <c r="AC442" s="99"/>
      <c r="AD442" s="99"/>
      <c r="AE442" s="97"/>
      <c r="AF442" s="100"/>
      <c r="AG442" s="100"/>
      <c r="AH442" s="100"/>
      <c r="AI442" s="100"/>
      <c r="AJ442" s="101"/>
      <c r="AK442" s="101"/>
      <c r="AL442" s="101"/>
      <c r="AM442" s="101"/>
      <c r="AN442" s="101"/>
      <c r="AO442" s="102"/>
      <c r="AP442" s="103"/>
      <c r="AQ442" s="104"/>
      <c r="AR442" s="102"/>
      <c r="AS442" s="102"/>
      <c r="AT442" s="102"/>
      <c r="AU442" s="105"/>
      <c r="AV442" s="119">
        <f t="shared" ref="AV442:AV449" si="671">$AV$7</f>
        <v>1</v>
      </c>
      <c r="AW442" s="120" t="str">
        <f>IF(AV442&lt;&gt;"",$AW$7,"")</f>
        <v>TEST</v>
      </c>
      <c r="AX442" s="120"/>
      <c r="AY442" s="120" t="s">
        <v>418</v>
      </c>
      <c r="AZ442" s="120"/>
      <c r="BA442" s="120" t="s">
        <v>432</v>
      </c>
      <c r="BB442" s="120" t="str">
        <f>IF(AV442&lt;&gt;"",BA442,"")</f>
        <v>....</v>
      </c>
      <c r="BC442" s="120"/>
      <c r="BD442" s="120"/>
      <c r="BE442" s="120"/>
      <c r="BF442" s="120"/>
      <c r="BG442" s="120">
        <v>1284</v>
      </c>
      <c r="BH442" s="110" t="str">
        <f>IF(BG442="","",IF(ISERROR(VLOOKUP(BG442,[2]KNULI!$A$2:$J$1250,3,0)),"!!! FEHLER MIT DER IGRULI-VERKNÜPFUNG !!!",VLOOKUP(BG442,[2]KNULI!$A$2:$J$1250,3,0)))</f>
        <v>EINBRUCH</v>
      </c>
      <c r="BI442" s="110" t="str">
        <f>IF(BG442="","",IF(ISERROR(VLOOKUP(BG442,[2]KNULI!$A$2:$J$1250,2,0)),"!!! FEHLER MIT DER IGRULI-VERKNÜPFUNG !!!",VLOOKUP(BG442,[2]KNULI!$A$2:$J$1250,2,0)))</f>
        <v>v/5</v>
      </c>
      <c r="BJ442" s="110" t="str">
        <f>IF(BG442="","",IF(ISERROR(VLOOKUP(BG442,[2]KNULI!$A$2:$J$1250,4,0)),"!!! FEHLER MIT DER IGRULI-VERKNÜPFUNG !!!",VLOOKUP(BG442,[2]KNULI!$A$2:$J$1250,4,0)))</f>
        <v>Z</v>
      </c>
      <c r="BK442" s="111" t="str">
        <f>IF(BG442="","",IF(ISERROR(VLOOKUP(BG442,[2]KNULI!$A$2:$J$1250,5,0)),"!!! FEHLER MIT DER IGRULI-VERKNÜPFUNG !!!",VLOOKUP(BG442,[2]KNULI!$A$2:$J$1250,5,0)))</f>
        <v>W</v>
      </c>
      <c r="BL442" s="241"/>
      <c r="BM442" s="120"/>
      <c r="BN442" s="199"/>
      <c r="BO442" s="215"/>
      <c r="BP442" s="122"/>
      <c r="BQ442" s="122" t="s">
        <v>146</v>
      </c>
      <c r="BR442" s="123">
        <v>30</v>
      </c>
      <c r="BS442" s="250"/>
      <c r="BT442" s="115"/>
      <c r="BU442" s="115">
        <f>IF(AV442&lt;&gt;"",AV442,"")</f>
        <v>1</v>
      </c>
      <c r="BV442" s="115">
        <f>IF(AV442&lt;&gt;"",$BV$7,"")</f>
        <v>51</v>
      </c>
      <c r="BW442" s="115">
        <f>IF($AV442&lt;&gt;"",$BW$7,"")</f>
        <v>201</v>
      </c>
      <c r="BX442" s="120">
        <v>69</v>
      </c>
      <c r="BY442" s="115">
        <v>4</v>
      </c>
      <c r="BZ442" s="120" t="s">
        <v>88</v>
      </c>
      <c r="CA442" s="124"/>
      <c r="CB442" s="125"/>
      <c r="CC442" s="126"/>
      <c r="CD442" s="127" t="str">
        <f>IF($AV442&lt;&gt;"",BQ442,"")</f>
        <v>EM</v>
      </c>
      <c r="CE442" s="128">
        <f>IF($AV442&lt;&gt;"",BR442,"")</f>
        <v>30</v>
      </c>
      <c r="CF442" s="259"/>
      <c r="CG442" s="130"/>
      <c r="CH442" s="130">
        <f t="shared" ref="CH442:CL443" si="672">IF($AV442&lt;&gt;"",BU442,"")</f>
        <v>1</v>
      </c>
      <c r="CI442" s="130">
        <f t="shared" si="672"/>
        <v>51</v>
      </c>
      <c r="CJ442" s="131">
        <f t="shared" si="672"/>
        <v>201</v>
      </c>
      <c r="CK442" s="131">
        <f t="shared" si="672"/>
        <v>69</v>
      </c>
      <c r="CL442" s="132">
        <f t="shared" si="672"/>
        <v>4</v>
      </c>
    </row>
    <row r="443" spans="1:90" ht="25.5" customHeight="1" x14ac:dyDescent="0.25">
      <c r="A443" s="264" t="s">
        <v>576</v>
      </c>
      <c r="B443" s="78"/>
      <c r="C443" s="235" t="s">
        <v>923</v>
      </c>
      <c r="D443" s="80" t="str">
        <f>CHOOSE(1+IF(COUNTA(H443:Q443)&gt;0,1,0)+IF(AND(COUNTA(R443:V443)&gt;0),2,0)+IF(OR(BZ443="X",BZ443="P"),4,0),"","O","Z","O, Z","N","O, N", "Z, N", "O, Z, N")</f>
        <v>O, Z, N</v>
      </c>
      <c r="E443" s="81"/>
      <c r="F443" s="83" t="s">
        <v>199</v>
      </c>
      <c r="G443" s="83" t="s">
        <v>770</v>
      </c>
      <c r="H443" s="84"/>
      <c r="I443" s="236"/>
      <c r="J443" s="86"/>
      <c r="K443" s="87"/>
      <c r="L443" s="88"/>
      <c r="M443" s="89"/>
      <c r="N443" s="85" t="s">
        <v>88</v>
      </c>
      <c r="O443" s="90"/>
      <c r="P443" s="86"/>
      <c r="Q443" s="86" t="s">
        <v>158</v>
      </c>
      <c r="R443" s="91"/>
      <c r="S443" s="92" t="s">
        <v>88</v>
      </c>
      <c r="T443" s="90"/>
      <c r="U443" s="90" t="s">
        <v>88</v>
      </c>
      <c r="V443" s="86" t="s">
        <v>88</v>
      </c>
      <c r="W443" s="93" t="str">
        <f>IF(OR(U443="X",V443="x"),AY443&amp;" "&amp;BA443&amp;" " &amp;BC443&amp;CHAR(10)&amp;BD443&amp;BH443,"")</f>
        <v>..... .... 
NOTENTRIEGELUNG</v>
      </c>
      <c r="X443" s="94" t="s">
        <v>145</v>
      </c>
      <c r="Y443" s="95" t="s">
        <v>88</v>
      </c>
      <c r="Z443" s="96"/>
      <c r="AA443" s="97"/>
      <c r="AB443" s="98" t="str">
        <f>IF(OR(Y443="X",Z443="X",AA443="X"),"X","")</f>
        <v>X</v>
      </c>
      <c r="AC443" s="99"/>
      <c r="AD443" s="99"/>
      <c r="AE443" s="97"/>
      <c r="AF443" s="100"/>
      <c r="AG443" s="100"/>
      <c r="AH443" s="100"/>
      <c r="AI443" s="100"/>
      <c r="AJ443" s="101"/>
      <c r="AK443" s="101"/>
      <c r="AL443" s="101"/>
      <c r="AM443" s="101"/>
      <c r="AN443" s="101"/>
      <c r="AO443" s="102"/>
      <c r="AP443" s="103"/>
      <c r="AQ443" s="104"/>
      <c r="AR443" s="102"/>
      <c r="AS443" s="102"/>
      <c r="AT443" s="102"/>
      <c r="AU443" s="105"/>
      <c r="AV443" s="119">
        <f t="shared" si="671"/>
        <v>1</v>
      </c>
      <c r="AW443" s="120" t="str">
        <f>IF(AV443&lt;&gt;"",$AW$7,"")</f>
        <v>TEST</v>
      </c>
      <c r="AX443" s="120"/>
      <c r="AY443" s="120" t="s">
        <v>418</v>
      </c>
      <c r="AZ443" s="120"/>
      <c r="BA443" s="120" t="s">
        <v>432</v>
      </c>
      <c r="BB443" s="120" t="str">
        <f>IF(AV443&lt;&gt;"",BA443,"")</f>
        <v>....</v>
      </c>
      <c r="BC443" s="120"/>
      <c r="BD443" s="120"/>
      <c r="BE443" s="120"/>
      <c r="BF443" s="120"/>
      <c r="BG443" s="120">
        <v>1253</v>
      </c>
      <c r="BH443" s="110" t="str">
        <f>IF(BG443="","",IF(ISERROR(VLOOKUP(BG443,[2]KNULI!$A$2:$J$1250,3,0)),"!!! FEHLER MIT DER IGRULI-VERKNÜPFUNG !!!",VLOOKUP(BG443,[2]KNULI!$A$2:$J$1250,3,0)))</f>
        <v>NOTENTRIEGELUNG</v>
      </c>
      <c r="BI443" s="110" t="str">
        <f>IF(BG443="","",IF(ISERROR(VLOOKUP(BG443,[2]KNULI!$A$2:$J$1250,2,0)),"!!! FEHLER MIT DER IGRULI-VERKNÜPFUNG !!!",VLOOKUP(BG443,[2]KNULI!$A$2:$J$1250,2,0)))</f>
        <v>H/</v>
      </c>
      <c r="BJ443" s="110" t="str">
        <f>IF(BG443="","",IF(ISERROR(VLOOKUP(BG443,[2]KNULI!$A$2:$J$1250,4,0)),"!!! FEHLER MIT DER IGRULI-VERKNÜPFUNG !!!",VLOOKUP(BG443,[2]KNULI!$A$2:$J$1250,4,0)))</f>
        <v>Z</v>
      </c>
      <c r="BK443" s="111" t="str">
        <f>IF(BG443="","",IF(ISERROR(VLOOKUP(BG443,[2]KNULI!$A$2:$J$1250,5,0)),"!!! FEHLER MIT DER IGRULI-VERKNÜPFUNG !!!",VLOOKUP(BG443,[2]KNULI!$A$2:$J$1250,5,0)))</f>
        <v>I</v>
      </c>
      <c r="BL443" s="241"/>
      <c r="BM443" s="120"/>
      <c r="BN443" s="199"/>
      <c r="BO443" s="215"/>
      <c r="BP443" s="122"/>
      <c r="BQ443" s="122" t="s">
        <v>146</v>
      </c>
      <c r="BR443" s="123">
        <v>30</v>
      </c>
      <c r="BS443" s="250"/>
      <c r="BT443" s="115"/>
      <c r="BU443" s="115">
        <f>IF(AV443&lt;&gt;"",AV443,"")</f>
        <v>1</v>
      </c>
      <c r="BV443" s="115">
        <f>IF(AV443&lt;&gt;"",$BV$7,"")</f>
        <v>51</v>
      </c>
      <c r="BW443" s="115">
        <f>IF($AV443&lt;&gt;"",$BW$7,"")</f>
        <v>201</v>
      </c>
      <c r="BX443" s="120">
        <v>68</v>
      </c>
      <c r="BY443" s="115">
        <v>229</v>
      </c>
      <c r="BZ443" s="120" t="s">
        <v>88</v>
      </c>
      <c r="CA443" s="124"/>
      <c r="CB443" s="125"/>
      <c r="CC443" s="126"/>
      <c r="CD443" s="127" t="str">
        <f>IF($AV443&lt;&gt;"",BQ443,"")</f>
        <v>EM</v>
      </c>
      <c r="CE443" s="128">
        <f>IF($AV443&lt;&gt;"",BR443,"")</f>
        <v>30</v>
      </c>
      <c r="CF443" s="259"/>
      <c r="CG443" s="130"/>
      <c r="CH443" s="130">
        <f t="shared" si="672"/>
        <v>1</v>
      </c>
      <c r="CI443" s="130">
        <f t="shared" si="672"/>
        <v>51</v>
      </c>
      <c r="CJ443" s="131">
        <f t="shared" si="672"/>
        <v>201</v>
      </c>
      <c r="CK443" s="131">
        <f t="shared" si="672"/>
        <v>68</v>
      </c>
      <c r="CL443" s="132">
        <f t="shared" si="672"/>
        <v>229</v>
      </c>
    </row>
    <row r="444" spans="1:90" ht="25.5" customHeight="1" x14ac:dyDescent="0.25">
      <c r="A444" s="133"/>
      <c r="B444" s="68"/>
      <c r="C444" s="243" t="s">
        <v>594</v>
      </c>
      <c r="D444" s="80" t="str">
        <f t="shared" si="639"/>
        <v/>
      </c>
      <c r="E444" s="81"/>
      <c r="F444" s="344"/>
      <c r="G444" s="344"/>
      <c r="H444" s="84"/>
      <c r="I444" s="236"/>
      <c r="J444" s="86"/>
      <c r="K444" s="87"/>
      <c r="L444" s="88"/>
      <c r="M444" s="89"/>
      <c r="N444" s="85"/>
      <c r="O444" s="90"/>
      <c r="P444" s="86"/>
      <c r="Q444" s="86"/>
      <c r="R444" s="91"/>
      <c r="S444" s="92"/>
      <c r="T444" s="90"/>
      <c r="U444" s="90"/>
      <c r="V444" s="86"/>
      <c r="W444" s="93" t="str">
        <f t="shared" si="643"/>
        <v/>
      </c>
      <c r="X444" s="94"/>
      <c r="Y444" s="95"/>
      <c r="Z444" s="96"/>
      <c r="AA444" s="97"/>
      <c r="AB444" s="98" t="str">
        <f t="shared" ref="AB444:AB449" si="673">IF(OR(Y444="X",Z444="X",AA444="X"),"X","")</f>
        <v/>
      </c>
      <c r="AC444" s="99"/>
      <c r="AD444" s="99"/>
      <c r="AE444" s="97"/>
      <c r="AF444" s="100"/>
      <c r="AG444" s="100"/>
      <c r="AH444" s="100"/>
      <c r="AI444" s="100"/>
      <c r="AJ444" s="101"/>
      <c r="AK444" s="101"/>
      <c r="AL444" s="101"/>
      <c r="AM444" s="101"/>
      <c r="AN444" s="101"/>
      <c r="AO444" s="102"/>
      <c r="AP444" s="103"/>
      <c r="AQ444" s="104"/>
      <c r="AR444" s="102"/>
      <c r="AS444" s="102"/>
      <c r="AT444" s="102"/>
      <c r="AU444" s="105"/>
      <c r="AV444" s="119"/>
      <c r="AW444" s="120" t="str">
        <f t="shared" si="640"/>
        <v/>
      </c>
      <c r="AX444" s="120"/>
      <c r="AY444" s="120"/>
      <c r="AZ444" s="120"/>
      <c r="BA444" s="120"/>
      <c r="BB444" s="120" t="str">
        <f t="shared" si="636"/>
        <v/>
      </c>
      <c r="BC444" s="120"/>
      <c r="BD444" s="120"/>
      <c r="BE444" s="120"/>
      <c r="BF444" s="120"/>
      <c r="BG444" s="120"/>
      <c r="BH444" s="110" t="str">
        <f>IF(BG444="","",IF(ISERROR(VLOOKUP(BG444,[2]KNULI!$A$2:$J$1250,3,0)),"!!! FEHLER MIT DER IGRULI-VERKNÜPFUNG !!!",VLOOKUP(BG444,[2]KNULI!$A$2:$J$1250,3,0)))</f>
        <v/>
      </c>
      <c r="BI444" s="110" t="str">
        <f>IF(BG444="","",IF(ISERROR(VLOOKUP(BG444,[2]KNULI!$A$2:$J$1250,2,0)),"!!! FEHLER MIT DER IGRULI-VERKNÜPFUNG !!!",VLOOKUP(BG444,[2]KNULI!$A$2:$J$1250,2,0)))</f>
        <v/>
      </c>
      <c r="BJ444" s="110" t="str">
        <f>IF(BG444="","",IF(ISERROR(VLOOKUP(BG444,[2]KNULI!$A$2:$J$1250,4,0)),"!!! FEHLER MIT DER IGRULI-VERKNÜPFUNG !!!",VLOOKUP(BG444,[2]KNULI!$A$2:$J$1250,4,0)))</f>
        <v/>
      </c>
      <c r="BK444" s="111" t="str">
        <f>IF(BG444="","",IF(ISERROR(VLOOKUP(BG444,[2]KNULI!$A$2:$J$1250,5,0)),"!!! FEHLER MIT DER IGRULI-VERKNÜPFUNG !!!",VLOOKUP(BG444,[2]KNULI!$A$2:$J$1250,5,0)))</f>
        <v/>
      </c>
      <c r="BL444" s="241"/>
      <c r="BM444" s="120"/>
      <c r="BN444" s="199"/>
      <c r="BO444" s="215"/>
      <c r="BP444" s="122"/>
      <c r="BQ444" s="122"/>
      <c r="BR444" s="123"/>
      <c r="BS444" s="250"/>
      <c r="BT444" s="115"/>
      <c r="BU444" s="115" t="str">
        <f t="shared" si="641"/>
        <v/>
      </c>
      <c r="BV444" s="115" t="str">
        <f t="shared" si="642"/>
        <v/>
      </c>
      <c r="BW444" s="115" t="str">
        <f t="shared" si="644"/>
        <v/>
      </c>
      <c r="BX444" s="120"/>
      <c r="BY444" s="115"/>
      <c r="BZ444" s="120"/>
      <c r="CA444" s="124"/>
      <c r="CB444" s="125"/>
      <c r="CC444" s="126"/>
      <c r="CD444" s="127" t="str">
        <f t="shared" si="637"/>
        <v/>
      </c>
      <c r="CE444" s="128" t="str">
        <f t="shared" si="637"/>
        <v/>
      </c>
      <c r="CF444" s="259"/>
      <c r="CG444" s="130"/>
      <c r="CH444" s="130" t="str">
        <f t="shared" si="638"/>
        <v/>
      </c>
      <c r="CI444" s="130" t="str">
        <f t="shared" si="638"/>
        <v/>
      </c>
      <c r="CJ444" s="131" t="str">
        <f t="shared" si="638"/>
        <v/>
      </c>
      <c r="CK444" s="131" t="str">
        <f t="shared" si="638"/>
        <v/>
      </c>
      <c r="CL444" s="132" t="str">
        <f t="shared" si="638"/>
        <v/>
      </c>
    </row>
    <row r="445" spans="1:90" ht="25.5" customHeight="1" x14ac:dyDescent="0.25">
      <c r="A445" s="264" t="s">
        <v>576</v>
      </c>
      <c r="B445" s="78"/>
      <c r="C445" s="235" t="s">
        <v>617</v>
      </c>
      <c r="D445" s="80" t="str">
        <f t="shared" si="639"/>
        <v>O, Z, N</v>
      </c>
      <c r="E445" s="81"/>
      <c r="F445" s="83" t="s">
        <v>199</v>
      </c>
      <c r="G445" s="369" t="s">
        <v>861</v>
      </c>
      <c r="H445" s="84"/>
      <c r="I445" s="236"/>
      <c r="J445" s="86"/>
      <c r="K445" s="87"/>
      <c r="L445" s="88"/>
      <c r="M445" s="89"/>
      <c r="N445" s="85" t="s">
        <v>88</v>
      </c>
      <c r="O445" s="90"/>
      <c r="P445" s="86"/>
      <c r="Q445" s="86" t="s">
        <v>158</v>
      </c>
      <c r="R445" s="91"/>
      <c r="S445" s="92" t="s">
        <v>88</v>
      </c>
      <c r="T445" s="90"/>
      <c r="U445" s="90" t="s">
        <v>88</v>
      </c>
      <c r="V445" s="86" t="s">
        <v>88</v>
      </c>
      <c r="W445" s="93" t="str">
        <f t="shared" si="643"/>
        <v>110kV PUM1 
GRUNDWASSERPUMPE</v>
      </c>
      <c r="X445" s="94" t="s">
        <v>145</v>
      </c>
      <c r="Y445" s="95" t="s">
        <v>88</v>
      </c>
      <c r="Z445" s="96"/>
      <c r="AA445" s="97"/>
      <c r="AB445" s="98" t="str">
        <f t="shared" si="673"/>
        <v>X</v>
      </c>
      <c r="AC445" s="99"/>
      <c r="AD445" s="99"/>
      <c r="AE445" s="97"/>
      <c r="AF445" s="100"/>
      <c r="AG445" s="100"/>
      <c r="AH445" s="100"/>
      <c r="AI445" s="100"/>
      <c r="AJ445" s="101"/>
      <c r="AK445" s="101"/>
      <c r="AL445" s="101"/>
      <c r="AM445" s="101"/>
      <c r="AN445" s="101"/>
      <c r="AO445" s="102"/>
      <c r="AP445" s="103"/>
      <c r="AQ445" s="104"/>
      <c r="AR445" s="102"/>
      <c r="AS445" s="102"/>
      <c r="AT445" s="102"/>
      <c r="AU445" s="105"/>
      <c r="AV445" s="119">
        <f t="shared" si="671"/>
        <v>1</v>
      </c>
      <c r="AW445" s="120" t="str">
        <f t="shared" si="640"/>
        <v>TEST</v>
      </c>
      <c r="AX445" s="120"/>
      <c r="AY445" s="120" t="s">
        <v>93</v>
      </c>
      <c r="AZ445" s="120"/>
      <c r="BA445" s="120" t="s">
        <v>595</v>
      </c>
      <c r="BB445" s="120" t="str">
        <f t="shared" si="636"/>
        <v>PUM1</v>
      </c>
      <c r="BC445" s="120"/>
      <c r="BD445" s="120"/>
      <c r="BE445" s="120"/>
      <c r="BF445" s="120"/>
      <c r="BG445" s="120">
        <v>1225</v>
      </c>
      <c r="BH445" s="110" t="str">
        <f>IF(BG445="","",IF(ISERROR(VLOOKUP(BG445,[2]KNULI!$A$2:$J$1250,3,0)),"!!! FEHLER MIT DER IGRULI-VERKNÜPFUNG !!!",VLOOKUP(BG445,[2]KNULI!$A$2:$J$1250,3,0)))</f>
        <v>GRUNDWASSERPUMPE</v>
      </c>
      <c r="BI445" s="110" t="str">
        <f>IF(BG445="","",IF(ISERROR(VLOOKUP(BG445,[2]KNULI!$A$2:$J$1250,2,0)),"!!! FEHLER MIT DER IGRULI-VERKNÜPFUNG !!!",VLOOKUP(BG445,[2]KNULI!$A$2:$J$1250,2,0)))</f>
        <v>H/</v>
      </c>
      <c r="BJ445" s="110" t="str">
        <f>IF(BG445="","",IF(ISERROR(VLOOKUP(BG445,[2]KNULI!$A$2:$J$1250,4,0)),"!!! FEHLER MIT DER IGRULI-VERKNÜPFUNG !!!",VLOOKUP(BG445,[2]KNULI!$A$2:$J$1250,4,0)))</f>
        <v>Z</v>
      </c>
      <c r="BK445" s="111" t="str">
        <f>IF(BG445="","",IF(ISERROR(VLOOKUP(BG445,[2]KNULI!$A$2:$J$1250,5,0)),"!!! FEHLER MIT DER IGRULI-VERKNÜPFUNG !!!",VLOOKUP(BG445,[2]KNULI!$A$2:$J$1250,5,0)))</f>
        <v>F</v>
      </c>
      <c r="BL445" s="241"/>
      <c r="BM445" s="120"/>
      <c r="BN445" s="199"/>
      <c r="BO445" s="215"/>
      <c r="BP445" s="122"/>
      <c r="BQ445" s="122" t="s">
        <v>146</v>
      </c>
      <c r="BR445" s="123">
        <v>30</v>
      </c>
      <c r="BS445" s="250"/>
      <c r="BT445" s="115"/>
      <c r="BU445" s="115">
        <f t="shared" si="641"/>
        <v>1</v>
      </c>
      <c r="BV445" s="115">
        <f t="shared" si="642"/>
        <v>51</v>
      </c>
      <c r="BW445" s="115">
        <f t="shared" si="644"/>
        <v>201</v>
      </c>
      <c r="BX445" s="120">
        <v>95</v>
      </c>
      <c r="BY445" s="115">
        <v>1</v>
      </c>
      <c r="BZ445" s="120" t="s">
        <v>88</v>
      </c>
      <c r="CA445" s="124"/>
      <c r="CB445" s="125"/>
      <c r="CC445" s="126"/>
      <c r="CD445" s="127" t="str">
        <f t="shared" si="637"/>
        <v>EM</v>
      </c>
      <c r="CE445" s="128">
        <f t="shared" si="637"/>
        <v>30</v>
      </c>
      <c r="CF445" s="259"/>
      <c r="CG445" s="130"/>
      <c r="CH445" s="130">
        <f t="shared" si="638"/>
        <v>1</v>
      </c>
      <c r="CI445" s="130">
        <f t="shared" si="638"/>
        <v>51</v>
      </c>
      <c r="CJ445" s="131">
        <f t="shared" si="638"/>
        <v>201</v>
      </c>
      <c r="CK445" s="131">
        <f t="shared" si="638"/>
        <v>95</v>
      </c>
      <c r="CL445" s="132">
        <f t="shared" si="638"/>
        <v>1</v>
      </c>
    </row>
    <row r="446" spans="1:90" ht="25.5" customHeight="1" x14ac:dyDescent="0.25">
      <c r="A446" s="264" t="s">
        <v>576</v>
      </c>
      <c r="B446" s="78"/>
      <c r="C446" s="235" t="s">
        <v>618</v>
      </c>
      <c r="D446" s="80" t="str">
        <f t="shared" si="639"/>
        <v>O, Z, N</v>
      </c>
      <c r="E446" s="81"/>
      <c r="F446" s="83" t="s">
        <v>199</v>
      </c>
      <c r="G446" s="140" t="s">
        <v>861</v>
      </c>
      <c r="H446" s="84"/>
      <c r="I446" s="236"/>
      <c r="J446" s="86"/>
      <c r="K446" s="87"/>
      <c r="L446" s="88"/>
      <c r="M446" s="89"/>
      <c r="N446" s="85" t="s">
        <v>88</v>
      </c>
      <c r="O446" s="90"/>
      <c r="P446" s="86"/>
      <c r="Q446" s="86" t="s">
        <v>158</v>
      </c>
      <c r="R446" s="91"/>
      <c r="S446" s="92" t="s">
        <v>88</v>
      </c>
      <c r="T446" s="90"/>
      <c r="U446" s="90" t="s">
        <v>88</v>
      </c>
      <c r="V446" s="86" t="s">
        <v>88</v>
      </c>
      <c r="W446" s="93" t="str">
        <f t="shared" si="643"/>
        <v>110kV PUM2 
GRUNDWASSERPUMPE</v>
      </c>
      <c r="X446" s="94" t="s">
        <v>145</v>
      </c>
      <c r="Y446" s="95" t="s">
        <v>88</v>
      </c>
      <c r="Z446" s="96"/>
      <c r="AA446" s="97"/>
      <c r="AB446" s="98" t="str">
        <f t="shared" si="673"/>
        <v>X</v>
      </c>
      <c r="AC446" s="99"/>
      <c r="AD446" s="99"/>
      <c r="AE446" s="97"/>
      <c r="AF446" s="100"/>
      <c r="AG446" s="100"/>
      <c r="AH446" s="100"/>
      <c r="AI446" s="100"/>
      <c r="AJ446" s="101"/>
      <c r="AK446" s="101"/>
      <c r="AL446" s="101"/>
      <c r="AM446" s="101"/>
      <c r="AN446" s="101"/>
      <c r="AO446" s="102"/>
      <c r="AP446" s="103"/>
      <c r="AQ446" s="104"/>
      <c r="AR446" s="102"/>
      <c r="AS446" s="102"/>
      <c r="AT446" s="102"/>
      <c r="AU446" s="105"/>
      <c r="AV446" s="119">
        <f t="shared" si="671"/>
        <v>1</v>
      </c>
      <c r="AW446" s="120" t="str">
        <f t="shared" si="640"/>
        <v>TEST</v>
      </c>
      <c r="AX446" s="120"/>
      <c r="AY446" s="120" t="s">
        <v>93</v>
      </c>
      <c r="AZ446" s="120"/>
      <c r="BA446" s="120" t="s">
        <v>596</v>
      </c>
      <c r="BB446" s="120" t="str">
        <f t="shared" si="636"/>
        <v>PUM2</v>
      </c>
      <c r="BC446" s="120"/>
      <c r="BD446" s="120"/>
      <c r="BE446" s="120"/>
      <c r="BF446" s="120"/>
      <c r="BG446" s="120">
        <v>1225</v>
      </c>
      <c r="BH446" s="110" t="str">
        <f>IF(BG446="","",IF(ISERROR(VLOOKUP(BG446,[2]KNULI!$A$2:$J$1250,3,0)),"!!! FEHLER MIT DER IGRULI-VERKNÜPFUNG !!!",VLOOKUP(BG446,[2]KNULI!$A$2:$J$1250,3,0)))</f>
        <v>GRUNDWASSERPUMPE</v>
      </c>
      <c r="BI446" s="110" t="str">
        <f>IF(BG446="","",IF(ISERROR(VLOOKUP(BG446,[2]KNULI!$A$2:$J$1250,2,0)),"!!! FEHLER MIT DER IGRULI-VERKNÜPFUNG !!!",VLOOKUP(BG446,[2]KNULI!$A$2:$J$1250,2,0)))</f>
        <v>H/</v>
      </c>
      <c r="BJ446" s="110" t="str">
        <f>IF(BG446="","",IF(ISERROR(VLOOKUP(BG446,[2]KNULI!$A$2:$J$1250,4,0)),"!!! FEHLER MIT DER IGRULI-VERKNÜPFUNG !!!",VLOOKUP(BG446,[2]KNULI!$A$2:$J$1250,4,0)))</f>
        <v>Z</v>
      </c>
      <c r="BK446" s="111" t="str">
        <f>IF(BG446="","",IF(ISERROR(VLOOKUP(BG446,[2]KNULI!$A$2:$J$1250,5,0)),"!!! FEHLER MIT DER IGRULI-VERKNÜPFUNG !!!",VLOOKUP(BG446,[2]KNULI!$A$2:$J$1250,5,0)))</f>
        <v>F</v>
      </c>
      <c r="BL446" s="241"/>
      <c r="BM446" s="120"/>
      <c r="BN446" s="199"/>
      <c r="BO446" s="215"/>
      <c r="BP446" s="122"/>
      <c r="BQ446" s="122" t="s">
        <v>146</v>
      </c>
      <c r="BR446" s="123">
        <v>30</v>
      </c>
      <c r="BS446" s="250"/>
      <c r="BT446" s="115"/>
      <c r="BU446" s="115">
        <f t="shared" si="641"/>
        <v>1</v>
      </c>
      <c r="BV446" s="115">
        <f t="shared" si="642"/>
        <v>51</v>
      </c>
      <c r="BW446" s="115">
        <f t="shared" si="644"/>
        <v>201</v>
      </c>
      <c r="BX446" s="120">
        <v>95</v>
      </c>
      <c r="BY446" s="115">
        <v>2</v>
      </c>
      <c r="BZ446" s="120" t="s">
        <v>88</v>
      </c>
      <c r="CA446" s="124"/>
      <c r="CB446" s="125"/>
      <c r="CC446" s="126"/>
      <c r="CD446" s="127" t="str">
        <f t="shared" si="637"/>
        <v>EM</v>
      </c>
      <c r="CE446" s="128">
        <f t="shared" si="637"/>
        <v>30</v>
      </c>
      <c r="CF446" s="259"/>
      <c r="CG446" s="130"/>
      <c r="CH446" s="130">
        <f t="shared" si="638"/>
        <v>1</v>
      </c>
      <c r="CI446" s="130">
        <f t="shared" si="638"/>
        <v>51</v>
      </c>
      <c r="CJ446" s="131">
        <f t="shared" si="638"/>
        <v>201</v>
      </c>
      <c r="CK446" s="131">
        <f t="shared" si="638"/>
        <v>95</v>
      </c>
      <c r="CL446" s="132">
        <f t="shared" si="638"/>
        <v>2</v>
      </c>
    </row>
    <row r="447" spans="1:90" ht="25.5" customHeight="1" x14ac:dyDescent="0.25">
      <c r="A447" s="264" t="s">
        <v>576</v>
      </c>
      <c r="B447" s="78"/>
      <c r="C447" s="235" t="s">
        <v>619</v>
      </c>
      <c r="D447" s="80" t="str">
        <f t="shared" si="639"/>
        <v>O, Z, N</v>
      </c>
      <c r="E447" s="81"/>
      <c r="F447" s="83" t="s">
        <v>199</v>
      </c>
      <c r="G447" s="140" t="s">
        <v>861</v>
      </c>
      <c r="H447" s="84"/>
      <c r="I447" s="236"/>
      <c r="J447" s="86"/>
      <c r="K447" s="87"/>
      <c r="L447" s="88"/>
      <c r="M447" s="89"/>
      <c r="N447" s="85" t="s">
        <v>88</v>
      </c>
      <c r="O447" s="90"/>
      <c r="P447" s="86"/>
      <c r="Q447" s="86" t="s">
        <v>158</v>
      </c>
      <c r="R447" s="91"/>
      <c r="S447" s="92" t="s">
        <v>88</v>
      </c>
      <c r="T447" s="90"/>
      <c r="U447" s="90" t="s">
        <v>88</v>
      </c>
      <c r="V447" s="86" t="s">
        <v>88</v>
      </c>
      <c r="W447" s="93" t="str">
        <f t="shared" si="643"/>
        <v>110kV PUM3 
GRUNDWASSERPUMPE</v>
      </c>
      <c r="X447" s="94" t="s">
        <v>145</v>
      </c>
      <c r="Y447" s="95" t="s">
        <v>88</v>
      </c>
      <c r="Z447" s="96"/>
      <c r="AA447" s="97"/>
      <c r="AB447" s="98" t="str">
        <f t="shared" si="673"/>
        <v>X</v>
      </c>
      <c r="AC447" s="99"/>
      <c r="AD447" s="99"/>
      <c r="AE447" s="97"/>
      <c r="AF447" s="100"/>
      <c r="AG447" s="100"/>
      <c r="AH447" s="100"/>
      <c r="AI447" s="100"/>
      <c r="AJ447" s="101"/>
      <c r="AK447" s="101"/>
      <c r="AL447" s="101"/>
      <c r="AM447" s="101"/>
      <c r="AN447" s="101"/>
      <c r="AO447" s="102"/>
      <c r="AP447" s="103"/>
      <c r="AQ447" s="104"/>
      <c r="AR447" s="102"/>
      <c r="AS447" s="102"/>
      <c r="AT447" s="102"/>
      <c r="AU447" s="105"/>
      <c r="AV447" s="119">
        <f t="shared" si="671"/>
        <v>1</v>
      </c>
      <c r="AW447" s="120" t="str">
        <f t="shared" si="640"/>
        <v>TEST</v>
      </c>
      <c r="AX447" s="120"/>
      <c r="AY447" s="120" t="s">
        <v>93</v>
      </c>
      <c r="AZ447" s="120"/>
      <c r="BA447" s="120" t="s">
        <v>597</v>
      </c>
      <c r="BB447" s="120" t="str">
        <f t="shared" si="636"/>
        <v>PUM3</v>
      </c>
      <c r="BC447" s="120"/>
      <c r="BD447" s="120"/>
      <c r="BE447" s="120"/>
      <c r="BF447" s="120"/>
      <c r="BG447" s="120">
        <v>1225</v>
      </c>
      <c r="BH447" s="110" t="str">
        <f>IF(BG447="","",IF(ISERROR(VLOOKUP(BG447,[2]KNULI!$A$2:$J$1250,3,0)),"!!! FEHLER MIT DER IGRULI-VERKNÜPFUNG !!!",VLOOKUP(BG447,[2]KNULI!$A$2:$J$1250,3,0)))</f>
        <v>GRUNDWASSERPUMPE</v>
      </c>
      <c r="BI447" s="110" t="str">
        <f>IF(BG447="","",IF(ISERROR(VLOOKUP(BG447,[2]KNULI!$A$2:$J$1250,2,0)),"!!! FEHLER MIT DER IGRULI-VERKNÜPFUNG !!!",VLOOKUP(BG447,[2]KNULI!$A$2:$J$1250,2,0)))</f>
        <v>H/</v>
      </c>
      <c r="BJ447" s="110" t="str">
        <f>IF(BG447="","",IF(ISERROR(VLOOKUP(BG447,[2]KNULI!$A$2:$J$1250,4,0)),"!!! FEHLER MIT DER IGRULI-VERKNÜPFUNG !!!",VLOOKUP(BG447,[2]KNULI!$A$2:$J$1250,4,0)))</f>
        <v>Z</v>
      </c>
      <c r="BK447" s="111" t="str">
        <f>IF(BG447="","",IF(ISERROR(VLOOKUP(BG447,[2]KNULI!$A$2:$J$1250,5,0)),"!!! FEHLER MIT DER IGRULI-VERKNÜPFUNG !!!",VLOOKUP(BG447,[2]KNULI!$A$2:$J$1250,5,0)))</f>
        <v>F</v>
      </c>
      <c r="BL447" s="241"/>
      <c r="BM447" s="120"/>
      <c r="BN447" s="199"/>
      <c r="BO447" s="215"/>
      <c r="BP447" s="122"/>
      <c r="BQ447" s="122" t="s">
        <v>146</v>
      </c>
      <c r="BR447" s="123">
        <v>30</v>
      </c>
      <c r="BS447" s="250"/>
      <c r="BT447" s="115"/>
      <c r="BU447" s="115">
        <f t="shared" si="641"/>
        <v>1</v>
      </c>
      <c r="BV447" s="115">
        <f t="shared" si="642"/>
        <v>51</v>
      </c>
      <c r="BW447" s="115">
        <f t="shared" si="644"/>
        <v>201</v>
      </c>
      <c r="BX447" s="120">
        <v>95</v>
      </c>
      <c r="BY447" s="115">
        <v>3</v>
      </c>
      <c r="BZ447" s="120" t="s">
        <v>88</v>
      </c>
      <c r="CA447" s="124"/>
      <c r="CB447" s="125"/>
      <c r="CC447" s="126"/>
      <c r="CD447" s="127" t="str">
        <f t="shared" si="637"/>
        <v>EM</v>
      </c>
      <c r="CE447" s="128">
        <f t="shared" si="637"/>
        <v>30</v>
      </c>
      <c r="CF447" s="259"/>
      <c r="CG447" s="130"/>
      <c r="CH447" s="130">
        <f t="shared" si="638"/>
        <v>1</v>
      </c>
      <c r="CI447" s="130">
        <f t="shared" si="638"/>
        <v>51</v>
      </c>
      <c r="CJ447" s="131">
        <f t="shared" si="638"/>
        <v>201</v>
      </c>
      <c r="CK447" s="131">
        <f t="shared" si="638"/>
        <v>95</v>
      </c>
      <c r="CL447" s="132">
        <f t="shared" si="638"/>
        <v>3</v>
      </c>
    </row>
    <row r="448" spans="1:90" ht="25.5" customHeight="1" x14ac:dyDescent="0.25">
      <c r="A448" s="264" t="s">
        <v>576</v>
      </c>
      <c r="B448" s="78"/>
      <c r="C448" s="235" t="s">
        <v>598</v>
      </c>
      <c r="D448" s="80" t="str">
        <f t="shared" si="639"/>
        <v>O, Z, N</v>
      </c>
      <c r="E448" s="81"/>
      <c r="F448" s="83" t="s">
        <v>199</v>
      </c>
      <c r="G448" s="140" t="s">
        <v>861</v>
      </c>
      <c r="H448" s="84"/>
      <c r="I448" s="236"/>
      <c r="J448" s="86"/>
      <c r="K448" s="87"/>
      <c r="L448" s="88"/>
      <c r="M448" s="89"/>
      <c r="N448" s="85" t="s">
        <v>88</v>
      </c>
      <c r="O448" s="90"/>
      <c r="P448" s="86"/>
      <c r="Q448" s="86" t="s">
        <v>158</v>
      </c>
      <c r="R448" s="91"/>
      <c r="S448" s="92" t="s">
        <v>88</v>
      </c>
      <c r="T448" s="90"/>
      <c r="U448" s="90" t="s">
        <v>88</v>
      </c>
      <c r="V448" s="86" t="s">
        <v>88</v>
      </c>
      <c r="W448" s="93" t="str">
        <f t="shared" si="643"/>
        <v>110kV .... 
HILFSSPG HILFSFUNKTIONEN</v>
      </c>
      <c r="X448" s="94" t="s">
        <v>145</v>
      </c>
      <c r="Y448" s="95" t="s">
        <v>88</v>
      </c>
      <c r="Z448" s="96"/>
      <c r="AA448" s="97"/>
      <c r="AB448" s="98" t="str">
        <f t="shared" si="673"/>
        <v>X</v>
      </c>
      <c r="AC448" s="99"/>
      <c r="AD448" s="99"/>
      <c r="AE448" s="97"/>
      <c r="AF448" s="100"/>
      <c r="AG448" s="100"/>
      <c r="AH448" s="100"/>
      <c r="AI448" s="100"/>
      <c r="AJ448" s="101"/>
      <c r="AK448" s="101"/>
      <c r="AL448" s="101"/>
      <c r="AM448" s="101"/>
      <c r="AN448" s="101"/>
      <c r="AO448" s="102"/>
      <c r="AP448" s="103"/>
      <c r="AQ448" s="104"/>
      <c r="AR448" s="102"/>
      <c r="AS448" s="102"/>
      <c r="AT448" s="102"/>
      <c r="AU448" s="105"/>
      <c r="AV448" s="119">
        <f t="shared" si="671"/>
        <v>1</v>
      </c>
      <c r="AW448" s="120" t="str">
        <f t="shared" si="640"/>
        <v>TEST</v>
      </c>
      <c r="AX448" s="120"/>
      <c r="AY448" s="120" t="s">
        <v>93</v>
      </c>
      <c r="AZ448" s="120"/>
      <c r="BA448" s="120" t="s">
        <v>432</v>
      </c>
      <c r="BB448" s="120" t="str">
        <f t="shared" si="636"/>
        <v>....</v>
      </c>
      <c r="BC448" s="120"/>
      <c r="BD448" s="120"/>
      <c r="BE448" s="120"/>
      <c r="BF448" s="120"/>
      <c r="BG448" s="120">
        <v>1240</v>
      </c>
      <c r="BH448" s="110" t="str">
        <f>IF(BG448="","",IF(ISERROR(VLOOKUP(BG448,[2]KNULI!$A$2:$J$1250,3,0)),"!!! FEHLER MIT DER IGRULI-VERKNÜPFUNG !!!",VLOOKUP(BG448,[2]KNULI!$A$2:$J$1250,3,0)))</f>
        <v>HILFSSPG HILFSFUNKTIONEN</v>
      </c>
      <c r="BI448" s="110" t="str">
        <f>IF(BG448="","",IF(ISERROR(VLOOKUP(BG448,[2]KNULI!$A$2:$J$1250,2,0)),"!!! FEHLER MIT DER IGRULI-VERKNÜPFUNG !!!",VLOOKUP(BG448,[2]KNULI!$A$2:$J$1250,2,0)))</f>
        <v>H/</v>
      </c>
      <c r="BJ448" s="110" t="str">
        <f>IF(BG448="","",IF(ISERROR(VLOOKUP(BG448,[2]KNULI!$A$2:$J$1250,4,0)),"!!! FEHLER MIT DER IGRULI-VERKNÜPFUNG !!!",VLOOKUP(BG448,[2]KNULI!$A$2:$J$1250,4,0)))</f>
        <v>Z</v>
      </c>
      <c r="BK448" s="111" t="str">
        <f>IF(BG448="","",IF(ISERROR(VLOOKUP(BG448,[2]KNULI!$A$2:$J$1250,5,0)),"!!! FEHLER MIT DER IGRULI-VERKNÜPFUNG !!!",VLOOKUP(BG448,[2]KNULI!$A$2:$J$1250,5,0)))</f>
        <v>F</v>
      </c>
      <c r="BL448" s="241"/>
      <c r="BM448" s="120"/>
      <c r="BN448" s="199"/>
      <c r="BO448" s="215"/>
      <c r="BP448" s="122"/>
      <c r="BQ448" s="122" t="s">
        <v>146</v>
      </c>
      <c r="BR448" s="123">
        <v>30</v>
      </c>
      <c r="BS448" s="250"/>
      <c r="BT448" s="115"/>
      <c r="BU448" s="115">
        <f t="shared" si="641"/>
        <v>1</v>
      </c>
      <c r="BV448" s="115">
        <f t="shared" si="642"/>
        <v>51</v>
      </c>
      <c r="BW448" s="115">
        <f t="shared" si="644"/>
        <v>201</v>
      </c>
      <c r="BX448" s="120">
        <v>68</v>
      </c>
      <c r="BY448" s="115">
        <v>216</v>
      </c>
      <c r="BZ448" s="120" t="s">
        <v>88</v>
      </c>
      <c r="CA448" s="124"/>
      <c r="CB448" s="125"/>
      <c r="CC448" s="126"/>
      <c r="CD448" s="127" t="str">
        <f t="shared" si="637"/>
        <v>EM</v>
      </c>
      <c r="CE448" s="128">
        <f t="shared" si="637"/>
        <v>30</v>
      </c>
      <c r="CF448" s="259"/>
      <c r="CG448" s="130"/>
      <c r="CH448" s="130">
        <f t="shared" si="638"/>
        <v>1</v>
      </c>
      <c r="CI448" s="130">
        <f t="shared" si="638"/>
        <v>51</v>
      </c>
      <c r="CJ448" s="131">
        <f t="shared" si="638"/>
        <v>201</v>
      </c>
      <c r="CK448" s="131">
        <f t="shared" si="638"/>
        <v>68</v>
      </c>
      <c r="CL448" s="132">
        <f t="shared" si="638"/>
        <v>216</v>
      </c>
    </row>
    <row r="449" spans="1:90" ht="25.5" customHeight="1" x14ac:dyDescent="0.25">
      <c r="A449" s="264" t="s">
        <v>576</v>
      </c>
      <c r="B449" s="78"/>
      <c r="C449" s="235" t="s">
        <v>600</v>
      </c>
      <c r="D449" s="80" t="str">
        <f t="shared" si="639"/>
        <v>O, Z, N</v>
      </c>
      <c r="E449" s="81"/>
      <c r="F449" s="83" t="s">
        <v>199</v>
      </c>
      <c r="G449" s="140" t="s">
        <v>861</v>
      </c>
      <c r="H449" s="84"/>
      <c r="I449" s="236"/>
      <c r="J449" s="86"/>
      <c r="K449" s="87"/>
      <c r="L449" s="88"/>
      <c r="M449" s="89"/>
      <c r="N449" s="85" t="s">
        <v>88</v>
      </c>
      <c r="O449" s="90"/>
      <c r="P449" s="86"/>
      <c r="Q449" s="86" t="s">
        <v>158</v>
      </c>
      <c r="R449" s="91"/>
      <c r="S449" s="92" t="s">
        <v>88</v>
      </c>
      <c r="T449" s="90"/>
      <c r="U449" s="90" t="s">
        <v>88</v>
      </c>
      <c r="V449" s="86" t="s">
        <v>88</v>
      </c>
      <c r="W449" s="93" t="str">
        <f t="shared" si="643"/>
        <v>110kV EB1 
10 KV ABZWEIG HILFSSPG</v>
      </c>
      <c r="X449" s="94" t="s">
        <v>145</v>
      </c>
      <c r="Y449" s="95" t="s">
        <v>88</v>
      </c>
      <c r="Z449" s="96"/>
      <c r="AA449" s="97"/>
      <c r="AB449" s="98" t="str">
        <f t="shared" si="673"/>
        <v>X</v>
      </c>
      <c r="AC449" s="99"/>
      <c r="AD449" s="99"/>
      <c r="AE449" s="97"/>
      <c r="AF449" s="100"/>
      <c r="AG449" s="100"/>
      <c r="AH449" s="100"/>
      <c r="AI449" s="100"/>
      <c r="AJ449" s="101"/>
      <c r="AK449" s="101"/>
      <c r="AL449" s="101"/>
      <c r="AM449" s="101"/>
      <c r="AN449" s="101"/>
      <c r="AO449" s="102"/>
      <c r="AP449" s="103"/>
      <c r="AQ449" s="104"/>
      <c r="AR449" s="102"/>
      <c r="AS449" s="102"/>
      <c r="AT449" s="102"/>
      <c r="AU449" s="105"/>
      <c r="AV449" s="119">
        <f t="shared" si="671"/>
        <v>1</v>
      </c>
      <c r="AW449" s="120" t="str">
        <f t="shared" si="640"/>
        <v>TEST</v>
      </c>
      <c r="AX449" s="120"/>
      <c r="AY449" s="120" t="s">
        <v>93</v>
      </c>
      <c r="AZ449" s="120"/>
      <c r="BA449" s="120" t="s">
        <v>601</v>
      </c>
      <c r="BB449" s="120" t="str">
        <f t="shared" si="636"/>
        <v>EB1</v>
      </c>
      <c r="BC449" s="120"/>
      <c r="BD449" s="120"/>
      <c r="BE449" s="120"/>
      <c r="BF449" s="120"/>
      <c r="BG449" s="120">
        <v>1105</v>
      </c>
      <c r="BH449" s="110" t="str">
        <f>IF(BG449="","",IF(ISERROR(VLOOKUP(BG449,[2]KNULI!$A$2:$J$1250,3,0)),"!!! FEHLER MIT DER IGRULI-VERKNÜPFUNG !!!",VLOOKUP(BG449,[2]KNULI!$A$2:$J$1250,3,0)))</f>
        <v>10 KV ABZWEIG HILFSSPG</v>
      </c>
      <c r="BI449" s="110" t="str">
        <f>IF(BG449="","",IF(ISERROR(VLOOKUP(BG449,[2]KNULI!$A$2:$J$1250,2,0)),"!!! FEHLER MIT DER IGRULI-VERKNÜPFUNG !!!",VLOOKUP(BG449,[2]KNULI!$A$2:$J$1250,2,0)))</f>
        <v>H/</v>
      </c>
      <c r="BJ449" s="110" t="str">
        <f>IF(BG449="","",IF(ISERROR(VLOOKUP(BG449,[2]KNULI!$A$2:$J$1250,4,0)),"!!! FEHLER MIT DER IGRULI-VERKNÜPFUNG !!!",VLOOKUP(BG449,[2]KNULI!$A$2:$J$1250,4,0)))</f>
        <v>Z</v>
      </c>
      <c r="BK449" s="111" t="str">
        <f>IF(BG449="","",IF(ISERROR(VLOOKUP(BG449,[2]KNULI!$A$2:$J$1250,5,0)),"!!! FEHLER MIT DER IGRULI-VERKNÜPFUNG !!!",VLOOKUP(BG449,[2]KNULI!$A$2:$J$1250,5,0)))</f>
        <v>F</v>
      </c>
      <c r="BL449" s="241"/>
      <c r="BM449" s="120"/>
      <c r="BN449" s="199"/>
      <c r="BO449" s="215"/>
      <c r="BP449" s="122"/>
      <c r="BQ449" s="122" t="s">
        <v>146</v>
      </c>
      <c r="BR449" s="123">
        <v>30</v>
      </c>
      <c r="BS449" s="250"/>
      <c r="BT449" s="115"/>
      <c r="BU449" s="115">
        <f t="shared" si="641"/>
        <v>1</v>
      </c>
      <c r="BV449" s="115">
        <f t="shared" si="642"/>
        <v>51</v>
      </c>
      <c r="BW449" s="115">
        <f t="shared" si="644"/>
        <v>201</v>
      </c>
      <c r="BX449" s="120">
        <v>90</v>
      </c>
      <c r="BY449" s="115">
        <v>4</v>
      </c>
      <c r="BZ449" s="120" t="s">
        <v>88</v>
      </c>
      <c r="CA449" s="124"/>
      <c r="CB449" s="125"/>
      <c r="CC449" s="126"/>
      <c r="CD449" s="127" t="str">
        <f t="shared" si="637"/>
        <v>EM</v>
      </c>
      <c r="CE449" s="128">
        <f t="shared" si="637"/>
        <v>30</v>
      </c>
      <c r="CF449" s="259"/>
      <c r="CG449" s="130"/>
      <c r="CH449" s="130">
        <f t="shared" si="638"/>
        <v>1</v>
      </c>
      <c r="CI449" s="130">
        <f t="shared" si="638"/>
        <v>51</v>
      </c>
      <c r="CJ449" s="131">
        <f t="shared" si="638"/>
        <v>201</v>
      </c>
      <c r="CK449" s="131">
        <f t="shared" si="638"/>
        <v>90</v>
      </c>
      <c r="CL449" s="132">
        <f t="shared" si="638"/>
        <v>4</v>
      </c>
    </row>
    <row r="450" spans="1:90" ht="25.5" customHeight="1" x14ac:dyDescent="0.25">
      <c r="A450" s="133"/>
      <c r="B450" s="68"/>
      <c r="C450" s="243" t="s">
        <v>664</v>
      </c>
      <c r="D450" s="80" t="str">
        <f t="shared" si="639"/>
        <v/>
      </c>
      <c r="E450" s="81"/>
      <c r="F450" s="344"/>
      <c r="G450" s="344"/>
      <c r="H450" s="84"/>
      <c r="I450" s="236"/>
      <c r="J450" s="86"/>
      <c r="K450" s="87"/>
      <c r="L450" s="88"/>
      <c r="M450" s="89"/>
      <c r="N450" s="85"/>
      <c r="O450" s="90"/>
      <c r="P450" s="86"/>
      <c r="Q450" s="86"/>
      <c r="R450" s="91"/>
      <c r="S450" s="92"/>
      <c r="T450" s="90"/>
      <c r="U450" s="90"/>
      <c r="V450" s="86"/>
      <c r="W450" s="93" t="str">
        <f t="shared" ref="W450:W452" si="674">IF(OR(U450="X",V450="x"),AY450&amp;" "&amp;BA450&amp;" " &amp;BC450&amp;CHAR(10)&amp;BD450&amp;BH450,"")</f>
        <v/>
      </c>
      <c r="X450" s="94"/>
      <c r="Y450" s="95"/>
      <c r="Z450" s="96"/>
      <c r="AA450" s="97"/>
      <c r="AB450" s="98" t="str">
        <f t="shared" ref="AB450:AB452" si="675">IF(OR(Y450="X",Z450="X",AA450="X"),"X","")</f>
        <v/>
      </c>
      <c r="AC450" s="99"/>
      <c r="AD450" s="99"/>
      <c r="AE450" s="97"/>
      <c r="AF450" s="100"/>
      <c r="AG450" s="100"/>
      <c r="AH450" s="100"/>
      <c r="AI450" s="100"/>
      <c r="AJ450" s="101"/>
      <c r="AK450" s="101"/>
      <c r="AL450" s="101"/>
      <c r="AM450" s="101"/>
      <c r="AN450" s="101"/>
      <c r="AO450" s="102"/>
      <c r="AP450" s="103"/>
      <c r="AQ450" s="104"/>
      <c r="AR450" s="102"/>
      <c r="AS450" s="102"/>
      <c r="AT450" s="102"/>
      <c r="AU450" s="105"/>
      <c r="AV450" s="119"/>
      <c r="AW450" s="120" t="str">
        <f t="shared" ref="AW450:AW452" si="676">IF(AV450&lt;&gt;"",$AW$7,"")</f>
        <v/>
      </c>
      <c r="AX450" s="120"/>
      <c r="AY450" s="120"/>
      <c r="AZ450" s="120"/>
      <c r="BA450" s="120"/>
      <c r="BB450" s="120" t="str">
        <f t="shared" ref="BB450:BB452" si="677">IF(AV450&lt;&gt;"",BA450,"")</f>
        <v/>
      </c>
      <c r="BC450" s="120"/>
      <c r="BD450" s="120"/>
      <c r="BE450" s="120"/>
      <c r="BF450" s="120"/>
      <c r="BG450" s="120"/>
      <c r="BH450" s="110" t="str">
        <f>IF(BG450="","",IF(ISERROR(VLOOKUP(BG450,[2]KNULI!$A$2:$J$1250,3,0)),"!!! FEHLER MIT DER IGRULI-VERKNÜPFUNG !!!",VLOOKUP(BG450,[2]KNULI!$A$2:$J$1250,3,0)))</f>
        <v/>
      </c>
      <c r="BI450" s="110" t="str">
        <f>IF(BG450="","",IF(ISERROR(VLOOKUP(BG450,[2]KNULI!$A$2:$J$1250,2,0)),"!!! FEHLER MIT DER IGRULI-VERKNÜPFUNG !!!",VLOOKUP(BG450,[2]KNULI!$A$2:$J$1250,2,0)))</f>
        <v/>
      </c>
      <c r="BJ450" s="110" t="str">
        <f>IF(BG450="","",IF(ISERROR(VLOOKUP(BG450,[2]KNULI!$A$2:$J$1250,4,0)),"!!! FEHLER MIT DER IGRULI-VERKNÜPFUNG !!!",VLOOKUP(BG450,[2]KNULI!$A$2:$J$1250,4,0)))</f>
        <v/>
      </c>
      <c r="BK450" s="111" t="str">
        <f>IF(BG450="","",IF(ISERROR(VLOOKUP(BG450,[2]KNULI!$A$2:$J$1250,5,0)),"!!! FEHLER MIT DER IGRULI-VERKNÜPFUNG !!!",VLOOKUP(BG450,[2]KNULI!$A$2:$J$1250,5,0)))</f>
        <v/>
      </c>
      <c r="BL450" s="241"/>
      <c r="BM450" s="120"/>
      <c r="BN450" s="199"/>
      <c r="BO450" s="215"/>
      <c r="BP450" s="122"/>
      <c r="BQ450" s="122"/>
      <c r="BR450" s="123"/>
      <c r="BS450" s="250"/>
      <c r="BT450" s="115"/>
      <c r="BU450" s="115" t="str">
        <f t="shared" ref="BU450:BU452" si="678">IF(AV450&lt;&gt;"",AV450,"")</f>
        <v/>
      </c>
      <c r="BV450" s="115" t="str">
        <f t="shared" ref="BV450:BV452" si="679">IF(AV450&lt;&gt;"",$BV$7,"")</f>
        <v/>
      </c>
      <c r="BW450" s="115" t="str">
        <f t="shared" si="644"/>
        <v/>
      </c>
      <c r="BX450" s="120"/>
      <c r="BY450" s="115"/>
      <c r="BZ450" s="120"/>
      <c r="CA450" s="378"/>
      <c r="CB450" s="125"/>
      <c r="CC450" s="380"/>
      <c r="CD450" s="127" t="str">
        <f t="shared" ref="CD450:CD452" si="680">IF($AV450&lt;&gt;"",BQ450,"")</f>
        <v/>
      </c>
      <c r="CE450" s="128" t="str">
        <f t="shared" ref="CE450:CE452" si="681">IF($AV450&lt;&gt;"",BR450,"")</f>
        <v/>
      </c>
      <c r="CF450" s="259"/>
      <c r="CG450" s="130"/>
      <c r="CH450" s="130" t="str">
        <f t="shared" ref="CH450:CH452" si="682">IF($AV450&lt;&gt;"",BU450,"")</f>
        <v/>
      </c>
      <c r="CI450" s="130" t="str">
        <f t="shared" ref="CI450:CI452" si="683">IF($AV450&lt;&gt;"",BV450,"")</f>
        <v/>
      </c>
      <c r="CJ450" s="131" t="str">
        <f t="shared" ref="CJ450:CJ452" si="684">IF($AV450&lt;&gt;"",BW450,"")</f>
        <v/>
      </c>
      <c r="CK450" s="131" t="str">
        <f t="shared" ref="CK450:CK452" si="685">IF($AV450&lt;&gt;"",BX450,"")</f>
        <v/>
      </c>
      <c r="CL450" s="132" t="str">
        <f t="shared" ref="CL450:CL452" si="686">IF($AV450&lt;&gt;"",BY450,"")</f>
        <v/>
      </c>
    </row>
    <row r="451" spans="1:90" ht="25.5" customHeight="1" x14ac:dyDescent="0.25">
      <c r="A451" s="264"/>
      <c r="B451" s="78"/>
      <c r="C451" s="235"/>
      <c r="D451" s="80" t="str">
        <f t="shared" si="639"/>
        <v/>
      </c>
      <c r="E451" s="81"/>
      <c r="F451" s="83"/>
      <c r="G451" s="83"/>
      <c r="H451" s="84"/>
      <c r="I451" s="236"/>
      <c r="J451" s="86"/>
      <c r="K451" s="87"/>
      <c r="L451" s="88"/>
      <c r="M451" s="89"/>
      <c r="N451" s="85"/>
      <c r="O451" s="90"/>
      <c r="P451" s="86"/>
      <c r="Q451" s="86"/>
      <c r="R451" s="91"/>
      <c r="S451" s="92"/>
      <c r="T451" s="90"/>
      <c r="U451" s="90"/>
      <c r="V451" s="86"/>
      <c r="W451" s="93" t="str">
        <f t="shared" si="674"/>
        <v/>
      </c>
      <c r="X451" s="94"/>
      <c r="Y451" s="95"/>
      <c r="Z451" s="96"/>
      <c r="AA451" s="97"/>
      <c r="AB451" s="98" t="str">
        <f t="shared" si="675"/>
        <v/>
      </c>
      <c r="AC451" s="99"/>
      <c r="AD451" s="99"/>
      <c r="AE451" s="97"/>
      <c r="AF451" s="100"/>
      <c r="AG451" s="100"/>
      <c r="AH451" s="100"/>
      <c r="AI451" s="100"/>
      <c r="AJ451" s="101"/>
      <c r="AK451" s="101"/>
      <c r="AL451" s="101"/>
      <c r="AM451" s="101"/>
      <c r="AN451" s="101"/>
      <c r="AO451" s="102"/>
      <c r="AP451" s="103"/>
      <c r="AQ451" s="104"/>
      <c r="AR451" s="102"/>
      <c r="AS451" s="102"/>
      <c r="AT451" s="102"/>
      <c r="AU451" s="105"/>
      <c r="AV451" s="119"/>
      <c r="AW451" s="120" t="str">
        <f t="shared" si="676"/>
        <v/>
      </c>
      <c r="AX451" s="120"/>
      <c r="AY451" s="120"/>
      <c r="AZ451" s="120"/>
      <c r="BA451" s="120"/>
      <c r="BB451" s="120" t="str">
        <f t="shared" si="677"/>
        <v/>
      </c>
      <c r="BC451" s="120"/>
      <c r="BD451" s="120"/>
      <c r="BE451" s="120"/>
      <c r="BF451" s="120"/>
      <c r="BG451" s="120"/>
      <c r="BH451" s="110" t="str">
        <f>IF(BG451="","",IF(ISERROR(VLOOKUP(BG451,[2]KNULI!$A$2:$J$1250,3,0)),"!!! FEHLER MIT DER IGRULI-VERKNÜPFUNG !!!",VLOOKUP(BG451,[2]KNULI!$A$2:$J$1250,3,0)))</f>
        <v/>
      </c>
      <c r="BI451" s="110" t="str">
        <f>IF(BG451="","",IF(ISERROR(VLOOKUP(BG451,[2]KNULI!$A$2:$J$1250,2,0)),"!!! FEHLER MIT DER IGRULI-VERKNÜPFUNG !!!",VLOOKUP(BG451,[2]KNULI!$A$2:$J$1250,2,0)))</f>
        <v/>
      </c>
      <c r="BJ451" s="110" t="str">
        <f>IF(BG451="","",IF(ISERROR(VLOOKUP(BG451,[2]KNULI!$A$2:$J$1250,4,0)),"!!! FEHLER MIT DER IGRULI-VERKNÜPFUNG !!!",VLOOKUP(BG451,[2]KNULI!$A$2:$J$1250,4,0)))</f>
        <v/>
      </c>
      <c r="BK451" s="111" t="str">
        <f>IF(BG451="","",IF(ISERROR(VLOOKUP(BG451,[2]KNULI!$A$2:$J$1250,5,0)),"!!! FEHLER MIT DER IGRULI-VERKNÜPFUNG !!!",VLOOKUP(BG451,[2]KNULI!$A$2:$J$1250,5,0)))</f>
        <v/>
      </c>
      <c r="BL451" s="241"/>
      <c r="BM451" s="120"/>
      <c r="BN451" s="199"/>
      <c r="BO451" s="215"/>
      <c r="BP451" s="122"/>
      <c r="BQ451" s="122"/>
      <c r="BR451" s="123"/>
      <c r="BS451" s="250"/>
      <c r="BT451" s="115"/>
      <c r="BU451" s="115" t="str">
        <f t="shared" si="678"/>
        <v/>
      </c>
      <c r="BV451" s="115" t="str">
        <f t="shared" si="679"/>
        <v/>
      </c>
      <c r="BW451" s="115" t="str">
        <f t="shared" si="644"/>
        <v/>
      </c>
      <c r="BX451" s="120"/>
      <c r="BY451" s="115"/>
      <c r="BZ451" s="120"/>
      <c r="CA451" s="378"/>
      <c r="CB451" s="125"/>
      <c r="CC451" s="126"/>
      <c r="CD451" s="127" t="str">
        <f t="shared" si="680"/>
        <v/>
      </c>
      <c r="CE451" s="128" t="str">
        <f t="shared" si="681"/>
        <v/>
      </c>
      <c r="CF451" s="259"/>
      <c r="CG451" s="130"/>
      <c r="CH451" s="130" t="str">
        <f t="shared" si="682"/>
        <v/>
      </c>
      <c r="CI451" s="130" t="str">
        <f t="shared" si="683"/>
        <v/>
      </c>
      <c r="CJ451" s="131" t="str">
        <f t="shared" si="684"/>
        <v/>
      </c>
      <c r="CK451" s="131" t="str">
        <f t="shared" si="685"/>
        <v/>
      </c>
      <c r="CL451" s="132" t="str">
        <f t="shared" si="686"/>
        <v/>
      </c>
    </row>
    <row r="452" spans="1:90" ht="25.5" customHeight="1" x14ac:dyDescent="0.25">
      <c r="A452" s="264"/>
      <c r="B452" s="78"/>
      <c r="C452" s="235"/>
      <c r="D452" s="80" t="str">
        <f t="shared" si="639"/>
        <v/>
      </c>
      <c r="E452" s="81"/>
      <c r="F452" s="83"/>
      <c r="G452" s="83"/>
      <c r="H452" s="84"/>
      <c r="I452" s="236"/>
      <c r="J452" s="86"/>
      <c r="K452" s="87"/>
      <c r="L452" s="88"/>
      <c r="M452" s="89"/>
      <c r="N452" s="85"/>
      <c r="O452" s="90"/>
      <c r="P452" s="86"/>
      <c r="Q452" s="86"/>
      <c r="R452" s="91"/>
      <c r="S452" s="92"/>
      <c r="T452" s="90"/>
      <c r="U452" s="90"/>
      <c r="V452" s="86"/>
      <c r="W452" s="93" t="str">
        <f t="shared" si="674"/>
        <v/>
      </c>
      <c r="X452" s="94"/>
      <c r="Y452" s="95"/>
      <c r="Z452" s="96"/>
      <c r="AA452" s="97"/>
      <c r="AB452" s="98" t="str">
        <f t="shared" si="675"/>
        <v/>
      </c>
      <c r="AC452" s="99"/>
      <c r="AD452" s="99"/>
      <c r="AE452" s="97"/>
      <c r="AF452" s="100"/>
      <c r="AG452" s="100"/>
      <c r="AH452" s="100"/>
      <c r="AI452" s="100"/>
      <c r="AJ452" s="101"/>
      <c r="AK452" s="101"/>
      <c r="AL452" s="101"/>
      <c r="AM452" s="101"/>
      <c r="AN452" s="101"/>
      <c r="AO452" s="102"/>
      <c r="AP452" s="103"/>
      <c r="AQ452" s="104"/>
      <c r="AR452" s="102"/>
      <c r="AS452" s="102"/>
      <c r="AT452" s="102"/>
      <c r="AU452" s="105"/>
      <c r="AV452" s="119"/>
      <c r="AW452" s="120" t="str">
        <f t="shared" si="676"/>
        <v/>
      </c>
      <c r="AX452" s="120"/>
      <c r="AY452" s="120"/>
      <c r="AZ452" s="120"/>
      <c r="BA452" s="120"/>
      <c r="BB452" s="120" t="str">
        <f t="shared" si="677"/>
        <v/>
      </c>
      <c r="BC452" s="120"/>
      <c r="BD452" s="120"/>
      <c r="BE452" s="120"/>
      <c r="BF452" s="120"/>
      <c r="BG452" s="120"/>
      <c r="BH452" s="110" t="str">
        <f>IF(BG452="","",IF(ISERROR(VLOOKUP(BG452,[2]KNULI!$A$2:$J$1250,3,0)),"!!! FEHLER MIT DER IGRULI-VERKNÜPFUNG !!!",VLOOKUP(BG452,[2]KNULI!$A$2:$J$1250,3,0)))</f>
        <v/>
      </c>
      <c r="BI452" s="110" t="str">
        <f>IF(BG452="","",IF(ISERROR(VLOOKUP(BG452,[2]KNULI!$A$2:$J$1250,2,0)),"!!! FEHLER MIT DER IGRULI-VERKNÜPFUNG !!!",VLOOKUP(BG452,[2]KNULI!$A$2:$J$1250,2,0)))</f>
        <v/>
      </c>
      <c r="BJ452" s="110" t="str">
        <f>IF(BG452="","",IF(ISERROR(VLOOKUP(BG452,[2]KNULI!$A$2:$J$1250,4,0)),"!!! FEHLER MIT DER IGRULI-VERKNÜPFUNG !!!",VLOOKUP(BG452,[2]KNULI!$A$2:$J$1250,4,0)))</f>
        <v/>
      </c>
      <c r="BK452" s="111" t="str">
        <f>IF(BG452="","",IF(ISERROR(VLOOKUP(BG452,[2]KNULI!$A$2:$J$1250,5,0)),"!!! FEHLER MIT DER IGRULI-VERKNÜPFUNG !!!",VLOOKUP(BG452,[2]KNULI!$A$2:$J$1250,5,0)))</f>
        <v/>
      </c>
      <c r="BL452" s="241"/>
      <c r="BM452" s="120"/>
      <c r="BN452" s="199"/>
      <c r="BO452" s="215"/>
      <c r="BP452" s="122"/>
      <c r="BQ452" s="122"/>
      <c r="BR452" s="123"/>
      <c r="BS452" s="250"/>
      <c r="BT452" s="115"/>
      <c r="BU452" s="115" t="str">
        <f t="shared" si="678"/>
        <v/>
      </c>
      <c r="BV452" s="115" t="str">
        <f t="shared" si="679"/>
        <v/>
      </c>
      <c r="BW452" s="115" t="str">
        <f t="shared" si="644"/>
        <v/>
      </c>
      <c r="BX452" s="120"/>
      <c r="BY452" s="115"/>
      <c r="BZ452" s="120"/>
      <c r="CA452" s="378"/>
      <c r="CB452" s="125"/>
      <c r="CC452" s="126"/>
      <c r="CD452" s="127" t="str">
        <f t="shared" si="680"/>
        <v/>
      </c>
      <c r="CE452" s="128" t="str">
        <f t="shared" si="681"/>
        <v/>
      </c>
      <c r="CF452" s="259"/>
      <c r="CG452" s="130"/>
      <c r="CH452" s="130" t="str">
        <f t="shared" si="682"/>
        <v/>
      </c>
      <c r="CI452" s="130" t="str">
        <f t="shared" si="683"/>
        <v/>
      </c>
      <c r="CJ452" s="131" t="str">
        <f t="shared" si="684"/>
        <v/>
      </c>
      <c r="CK452" s="131" t="str">
        <f t="shared" si="685"/>
        <v/>
      </c>
      <c r="CL452" s="132" t="str">
        <f t="shared" si="686"/>
        <v/>
      </c>
    </row>
    <row r="453" spans="1:90" ht="25.5" customHeight="1" x14ac:dyDescent="0.25">
      <c r="A453" s="133"/>
      <c r="B453" s="68" t="s">
        <v>88</v>
      </c>
      <c r="C453" s="143" t="s">
        <v>305</v>
      </c>
      <c r="D453" s="71" t="str">
        <f t="shared" si="639"/>
        <v/>
      </c>
      <c r="E453" s="71"/>
      <c r="F453" s="348"/>
      <c r="G453" s="348"/>
      <c r="H453" s="71"/>
      <c r="I453" s="71"/>
      <c r="J453" s="71"/>
      <c r="K453" s="71"/>
      <c r="L453" s="71"/>
      <c r="M453" s="71"/>
      <c r="N453" s="71"/>
      <c r="O453" s="71"/>
      <c r="P453" s="71"/>
      <c r="Q453" s="71"/>
      <c r="R453" s="71"/>
      <c r="S453" s="71"/>
      <c r="T453" s="71"/>
      <c r="U453" s="71"/>
      <c r="V453" s="71"/>
      <c r="W453" s="71" t="str">
        <f t="shared" si="643"/>
        <v/>
      </c>
      <c r="X453" s="71"/>
      <c r="Y453" s="71"/>
      <c r="Z453" s="71"/>
      <c r="AA453" s="71"/>
      <c r="AB453" s="191"/>
      <c r="AC453" s="191"/>
      <c r="AD453" s="191"/>
      <c r="AE453" s="191"/>
      <c r="AF453" s="71"/>
      <c r="AG453" s="71"/>
      <c r="AH453" s="71"/>
      <c r="AI453" s="71"/>
      <c r="AJ453" s="71"/>
      <c r="AK453" s="71"/>
      <c r="AL453" s="71"/>
      <c r="AM453" s="71"/>
      <c r="AN453" s="71"/>
      <c r="AO453" s="71"/>
      <c r="AP453" s="71"/>
      <c r="AQ453" s="71"/>
      <c r="AR453" s="71"/>
      <c r="AS453" s="71"/>
      <c r="AT453" s="71"/>
      <c r="AU453" s="71"/>
      <c r="AV453" s="71"/>
      <c r="AW453" s="71" t="str">
        <f t="shared" si="640"/>
        <v/>
      </c>
      <c r="AX453" s="71"/>
      <c r="AY453" s="71"/>
      <c r="AZ453" s="71"/>
      <c r="BA453" s="71"/>
      <c r="BB453" s="71" t="str">
        <f t="shared" si="636"/>
        <v/>
      </c>
      <c r="BC453" s="71"/>
      <c r="BD453" s="71"/>
      <c r="BE453" s="71"/>
      <c r="BF453" s="71"/>
      <c r="BG453" s="71"/>
      <c r="BH453" s="71"/>
      <c r="BI453" s="71"/>
      <c r="BJ453" s="71"/>
      <c r="BK453" s="71"/>
      <c r="BL453" s="71"/>
      <c r="BM453" s="71"/>
      <c r="BN453" s="71"/>
      <c r="BO453" s="71"/>
      <c r="BP453" s="71"/>
      <c r="BQ453" s="71"/>
      <c r="BR453" s="71"/>
      <c r="BS453" s="71"/>
      <c r="BT453" s="71"/>
      <c r="BU453" s="71" t="str">
        <f t="shared" si="641"/>
        <v/>
      </c>
      <c r="BV453" s="71" t="str">
        <f t="shared" si="642"/>
        <v/>
      </c>
      <c r="BW453" s="71" t="str">
        <f t="shared" si="644"/>
        <v/>
      </c>
      <c r="BX453" s="71"/>
      <c r="BY453" s="71"/>
      <c r="BZ453" s="71"/>
      <c r="CA453" s="71"/>
      <c r="CB453" s="71"/>
      <c r="CC453" s="71"/>
      <c r="CD453" s="71" t="str">
        <f t="shared" si="637"/>
        <v/>
      </c>
      <c r="CE453" s="71" t="str">
        <f t="shared" si="637"/>
        <v/>
      </c>
      <c r="CF453" s="71"/>
      <c r="CG453" s="71"/>
      <c r="CH453" s="71"/>
      <c r="CI453" s="71"/>
      <c r="CJ453" s="71"/>
      <c r="CK453" s="71"/>
      <c r="CL453" s="149"/>
    </row>
    <row r="454" spans="1:90" ht="25.5" customHeight="1" x14ac:dyDescent="0.25">
      <c r="A454" s="141" t="s">
        <v>648</v>
      </c>
      <c r="B454" s="78" t="s">
        <v>88</v>
      </c>
      <c r="C454" s="235" t="s">
        <v>393</v>
      </c>
      <c r="D454" s="80" t="str">
        <f t="shared" si="639"/>
        <v>Z, N</v>
      </c>
      <c r="E454" s="81"/>
      <c r="F454" s="359" t="str">
        <f>$F$7</f>
        <v>-KF100</v>
      </c>
      <c r="G454" s="359" t="str">
        <f>AZ454</f>
        <v>-E1-K5</v>
      </c>
      <c r="H454" s="84"/>
      <c r="I454" s="236"/>
      <c r="J454" s="86"/>
      <c r="K454" s="87"/>
      <c r="L454" s="88"/>
      <c r="M454" s="89"/>
      <c r="N454" s="85"/>
      <c r="O454" s="90"/>
      <c r="P454" s="86"/>
      <c r="Q454" s="86"/>
      <c r="R454" s="91"/>
      <c r="S454" s="92"/>
      <c r="T454" s="90" t="s">
        <v>88</v>
      </c>
      <c r="U454" s="90"/>
      <c r="V454" s="86"/>
      <c r="W454" s="93" t="str">
        <f t="shared" si="643"/>
        <v/>
      </c>
      <c r="X454" s="94"/>
      <c r="Y454" s="95"/>
      <c r="Z454" s="96"/>
      <c r="AA454" s="97"/>
      <c r="AB454" s="98" t="s">
        <v>101</v>
      </c>
      <c r="AC454" s="99"/>
      <c r="AD454" s="99"/>
      <c r="AE454" s="97"/>
      <c r="AF454" s="100"/>
      <c r="AG454" s="100"/>
      <c r="AH454" s="100"/>
      <c r="AI454" s="100"/>
      <c r="AJ454" s="101"/>
      <c r="AK454" s="101"/>
      <c r="AL454" s="101"/>
      <c r="AM454" s="101"/>
      <c r="AN454" s="101"/>
      <c r="AO454" s="102"/>
      <c r="AP454" s="103"/>
      <c r="AQ454" s="104"/>
      <c r="AR454" s="102"/>
      <c r="AS454" s="102"/>
      <c r="AT454" s="102"/>
      <c r="AU454" s="105"/>
      <c r="AV454" s="119">
        <f t="shared" ref="AV454:AV475" si="687">$AV$7</f>
        <v>1</v>
      </c>
      <c r="AW454" s="120" t="str">
        <f t="shared" si="640"/>
        <v>TEST</v>
      </c>
      <c r="AX454" s="120"/>
      <c r="AY454" s="120" t="s">
        <v>93</v>
      </c>
      <c r="AZ454" s="120" t="str">
        <f t="shared" ref="AZ454:AZ475" si="688">IF(AV454&lt;&gt;"",$AB$477&amp;$AC$477,"")</f>
        <v>-E1-K5</v>
      </c>
      <c r="BA454" s="120" t="s">
        <v>388</v>
      </c>
      <c r="BB454" s="120" t="str">
        <f t="shared" si="636"/>
        <v>SS1</v>
      </c>
      <c r="BC454" s="120"/>
      <c r="BD454" s="120"/>
      <c r="BE454" s="120"/>
      <c r="BF454" s="120"/>
      <c r="BG454" s="120"/>
      <c r="BH454" s="110" t="str">
        <f>IF(BG454="","",IF(ISERROR(VLOOKUP(BG454,[2]KNULI!$A$2:$J$1250,3,0)),"!!! FEHLER MIT DER IGRULI-VERKNÜPFUNG !!!",VLOOKUP(BG454,[2]KNULI!$A$2:$J$1250,3,0)))</f>
        <v/>
      </c>
      <c r="BI454" s="110" t="str">
        <f>IF(BG454="","",IF(ISERROR(VLOOKUP(BG454,[2]KNULI!$A$2:$J$1250,2,0)),"!!! FEHLER MIT DER IGRULI-VERKNÜPFUNG !!!",VLOOKUP(BG454,[2]KNULI!$A$2:$J$1250,2,0)))</f>
        <v/>
      </c>
      <c r="BJ454" s="110" t="str">
        <f>IF(BG454="","",IF(ISERROR(VLOOKUP(BG454,[2]KNULI!$A$2:$J$1250,4,0)),"!!! FEHLER MIT DER IGRULI-VERKNÜPFUNG !!!",VLOOKUP(BG454,[2]KNULI!$A$2:$J$1250,4,0)))</f>
        <v/>
      </c>
      <c r="BK454" s="111" t="str">
        <f>IF(BG454="","",IF(ISERROR(VLOOKUP(BG454,[2]KNULI!$A$2:$J$1250,5,0)),"!!! FEHLER MIT DER IGRULI-VERKNÜPFUNG !!!",VLOOKUP(BG454,[2]KNULI!$A$2:$J$1250,5,0)))</f>
        <v/>
      </c>
      <c r="BL454" s="241" t="s">
        <v>317</v>
      </c>
      <c r="BM454" s="120" t="s">
        <v>318</v>
      </c>
      <c r="BN454" s="199" t="s">
        <v>319</v>
      </c>
      <c r="BO454" s="215">
        <v>0.1</v>
      </c>
      <c r="BP454" s="122" t="s">
        <v>310</v>
      </c>
      <c r="BQ454" s="122" t="s">
        <v>311</v>
      </c>
      <c r="BR454" s="123">
        <v>11</v>
      </c>
      <c r="BS454" s="250"/>
      <c r="BT454" s="115"/>
      <c r="BU454" s="115">
        <f t="shared" si="641"/>
        <v>1</v>
      </c>
      <c r="BV454" s="115">
        <f t="shared" si="642"/>
        <v>51</v>
      </c>
      <c r="BW454" s="115">
        <f t="shared" si="644"/>
        <v>201</v>
      </c>
      <c r="BX454" s="120">
        <v>48</v>
      </c>
      <c r="BY454" s="115">
        <v>4</v>
      </c>
      <c r="BZ454" s="120" t="s">
        <v>88</v>
      </c>
      <c r="CA454" s="378"/>
      <c r="CB454" s="125"/>
      <c r="CC454" s="380"/>
      <c r="CD454" s="127" t="str">
        <f t="shared" si="637"/>
        <v>MW</v>
      </c>
      <c r="CE454" s="128">
        <f t="shared" si="637"/>
        <v>11</v>
      </c>
      <c r="CF454" s="259"/>
      <c r="CG454" s="130"/>
      <c r="CH454" s="130">
        <f t="shared" ref="CH454:CL473" si="689">IF($AV454&lt;&gt;"",BU454,"")</f>
        <v>1</v>
      </c>
      <c r="CI454" s="130">
        <f t="shared" si="689"/>
        <v>51</v>
      </c>
      <c r="CJ454" s="131">
        <f t="shared" si="689"/>
        <v>201</v>
      </c>
      <c r="CK454" s="131">
        <f t="shared" si="689"/>
        <v>48</v>
      </c>
      <c r="CL454" s="132">
        <f t="shared" si="689"/>
        <v>4</v>
      </c>
    </row>
    <row r="455" spans="1:90" ht="25.5" customHeight="1" x14ac:dyDescent="0.25">
      <c r="A455" s="264" t="s">
        <v>648</v>
      </c>
      <c r="B455" s="78" t="s">
        <v>88</v>
      </c>
      <c r="C455" s="235" t="s">
        <v>394</v>
      </c>
      <c r="D455" s="80" t="str">
        <f t="shared" si="639"/>
        <v>Z, N</v>
      </c>
      <c r="E455" s="81"/>
      <c r="F455" s="410" t="s">
        <v>849</v>
      </c>
      <c r="G455" s="442" t="s">
        <v>721</v>
      </c>
      <c r="H455" s="84"/>
      <c r="I455" s="236"/>
      <c r="J455" s="86"/>
      <c r="K455" s="87"/>
      <c r="L455" s="88"/>
      <c r="M455" s="89"/>
      <c r="N455" s="85"/>
      <c r="O455" s="90"/>
      <c r="P455" s="86"/>
      <c r="Q455" s="86"/>
      <c r="R455" s="91"/>
      <c r="S455" s="92"/>
      <c r="T455" s="90" t="s">
        <v>88</v>
      </c>
      <c r="U455" s="90"/>
      <c r="V455" s="86"/>
      <c r="W455" s="93" t="str">
        <f t="shared" si="643"/>
        <v/>
      </c>
      <c r="X455" s="94"/>
      <c r="Y455" s="95"/>
      <c r="Z455" s="96"/>
      <c r="AA455" s="97"/>
      <c r="AB455" s="98" t="s">
        <v>101</v>
      </c>
      <c r="AC455" s="99"/>
      <c r="AD455" s="99"/>
      <c r="AE455" s="97"/>
      <c r="AF455" s="100"/>
      <c r="AG455" s="100"/>
      <c r="AH455" s="100"/>
      <c r="AI455" s="100"/>
      <c r="AJ455" s="101"/>
      <c r="AK455" s="101"/>
      <c r="AL455" s="101"/>
      <c r="AM455" s="101"/>
      <c r="AN455" s="101"/>
      <c r="AO455" s="102"/>
      <c r="AP455" s="103"/>
      <c r="AQ455" s="104"/>
      <c r="AR455" s="102"/>
      <c r="AS455" s="102"/>
      <c r="AT455" s="102"/>
      <c r="AU455" s="105"/>
      <c r="AV455" s="119">
        <f t="shared" si="687"/>
        <v>1</v>
      </c>
      <c r="AW455" s="120" t="str">
        <f t="shared" si="640"/>
        <v>TEST</v>
      </c>
      <c r="AX455" s="120"/>
      <c r="AY455" s="120" t="s">
        <v>93</v>
      </c>
      <c r="AZ455" s="120" t="str">
        <f t="shared" si="688"/>
        <v>-E1-K5</v>
      </c>
      <c r="BA455" s="120" t="s">
        <v>388</v>
      </c>
      <c r="BB455" s="120" t="str">
        <f t="shared" si="636"/>
        <v>SS1</v>
      </c>
      <c r="BC455" s="120"/>
      <c r="BD455" s="120"/>
      <c r="BE455" s="120"/>
      <c r="BF455" s="120"/>
      <c r="BG455" s="120"/>
      <c r="BH455" s="110" t="str">
        <f>IF(BG455="","",IF(ISERROR(VLOOKUP(BG455,[2]KNULI!$A$2:$J$1250,3,0)),"!!! FEHLER MIT DER IGRULI-VERKNÜPFUNG !!!",VLOOKUP(BG455,[2]KNULI!$A$2:$J$1250,3,0)))</f>
        <v/>
      </c>
      <c r="BI455" s="110" t="str">
        <f>IF(BG455="","",IF(ISERROR(VLOOKUP(BG455,[2]KNULI!$A$2:$J$1250,2,0)),"!!! FEHLER MIT DER IGRULI-VERKNÜPFUNG !!!",VLOOKUP(BG455,[2]KNULI!$A$2:$J$1250,2,0)))</f>
        <v/>
      </c>
      <c r="BJ455" s="110" t="str">
        <f>IF(BG455="","",IF(ISERROR(VLOOKUP(BG455,[2]KNULI!$A$2:$J$1250,4,0)),"!!! FEHLER MIT DER IGRULI-VERKNÜPFUNG !!!",VLOOKUP(BG455,[2]KNULI!$A$2:$J$1250,4,0)))</f>
        <v/>
      </c>
      <c r="BK455" s="111" t="str">
        <f>IF(BG455="","",IF(ISERROR(VLOOKUP(BG455,[2]KNULI!$A$2:$J$1250,5,0)),"!!! FEHLER MIT DER IGRULI-VERKNÜPFUNG !!!",VLOOKUP(BG455,[2]KNULI!$A$2:$J$1250,5,0)))</f>
        <v/>
      </c>
      <c r="BL455" s="241" t="s">
        <v>321</v>
      </c>
      <c r="BM455" s="120" t="s">
        <v>318</v>
      </c>
      <c r="BN455" s="199" t="s">
        <v>319</v>
      </c>
      <c r="BO455" s="215">
        <v>0.1</v>
      </c>
      <c r="BP455" s="122" t="s">
        <v>310</v>
      </c>
      <c r="BQ455" s="122" t="s">
        <v>311</v>
      </c>
      <c r="BR455" s="123">
        <v>11</v>
      </c>
      <c r="BS455" s="250"/>
      <c r="BT455" s="115"/>
      <c r="BU455" s="115">
        <f t="shared" si="641"/>
        <v>1</v>
      </c>
      <c r="BV455" s="115">
        <f t="shared" si="642"/>
        <v>51</v>
      </c>
      <c r="BW455" s="115">
        <f t="shared" si="644"/>
        <v>201</v>
      </c>
      <c r="BX455" s="120">
        <v>48</v>
      </c>
      <c r="BY455" s="115">
        <v>7</v>
      </c>
      <c r="BZ455" s="120" t="s">
        <v>88</v>
      </c>
      <c r="CA455" s="378"/>
      <c r="CB455" s="125"/>
      <c r="CC455" s="380"/>
      <c r="CD455" s="127" t="str">
        <f t="shared" si="637"/>
        <v>MW</v>
      </c>
      <c r="CE455" s="128">
        <f t="shared" si="637"/>
        <v>11</v>
      </c>
      <c r="CF455" s="259"/>
      <c r="CG455" s="130"/>
      <c r="CH455" s="130">
        <f t="shared" si="689"/>
        <v>1</v>
      </c>
      <c r="CI455" s="130">
        <f t="shared" si="689"/>
        <v>51</v>
      </c>
      <c r="CJ455" s="131">
        <f t="shared" si="689"/>
        <v>201</v>
      </c>
      <c r="CK455" s="131">
        <f t="shared" si="689"/>
        <v>48</v>
      </c>
      <c r="CL455" s="132">
        <f t="shared" si="689"/>
        <v>7</v>
      </c>
    </row>
    <row r="456" spans="1:90" ht="25.5" customHeight="1" x14ac:dyDescent="0.25">
      <c r="A456" s="264" t="s">
        <v>648</v>
      </c>
      <c r="B456" s="78" t="s">
        <v>88</v>
      </c>
      <c r="C456" s="235" t="s">
        <v>395</v>
      </c>
      <c r="D456" s="80" t="str">
        <f t="shared" si="639"/>
        <v>Z, N</v>
      </c>
      <c r="E456" s="81"/>
      <c r="F456" s="410" t="s">
        <v>850</v>
      </c>
      <c r="G456" s="446" t="str">
        <f>G455</f>
        <v>-E1-Qnn</v>
      </c>
      <c r="H456" s="84"/>
      <c r="I456" s="236"/>
      <c r="J456" s="86"/>
      <c r="K456" s="87"/>
      <c r="L456" s="88"/>
      <c r="M456" s="89"/>
      <c r="N456" s="85"/>
      <c r="O456" s="90"/>
      <c r="P456" s="86"/>
      <c r="Q456" s="86"/>
      <c r="R456" s="91"/>
      <c r="S456" s="92"/>
      <c r="T456" s="90" t="s">
        <v>88</v>
      </c>
      <c r="U456" s="90"/>
      <c r="V456" s="86"/>
      <c r="W456" s="93" t="str">
        <f t="shared" si="643"/>
        <v/>
      </c>
      <c r="X456" s="94"/>
      <c r="Y456" s="95"/>
      <c r="Z456" s="96"/>
      <c r="AA456" s="97"/>
      <c r="AB456" s="98" t="s">
        <v>101</v>
      </c>
      <c r="AC456" s="99"/>
      <c r="AD456" s="99"/>
      <c r="AE456" s="97"/>
      <c r="AF456" s="100"/>
      <c r="AG456" s="100"/>
      <c r="AH456" s="100"/>
      <c r="AI456" s="100"/>
      <c r="AJ456" s="101"/>
      <c r="AK456" s="101"/>
      <c r="AL456" s="101"/>
      <c r="AM456" s="101"/>
      <c r="AN456" s="101"/>
      <c r="AO456" s="102"/>
      <c r="AP456" s="103"/>
      <c r="AQ456" s="104"/>
      <c r="AR456" s="102"/>
      <c r="AS456" s="102"/>
      <c r="AT456" s="102"/>
      <c r="AU456" s="105"/>
      <c r="AV456" s="119">
        <f t="shared" si="687"/>
        <v>1</v>
      </c>
      <c r="AW456" s="120" t="str">
        <f t="shared" si="640"/>
        <v>TEST</v>
      </c>
      <c r="AX456" s="120"/>
      <c r="AY456" s="120" t="s">
        <v>93</v>
      </c>
      <c r="AZ456" s="120" t="str">
        <f t="shared" si="688"/>
        <v>-E1-K5</v>
      </c>
      <c r="BA456" s="120" t="s">
        <v>388</v>
      </c>
      <c r="BB456" s="120" t="str">
        <f t="shared" si="636"/>
        <v>SS1</v>
      </c>
      <c r="BC456" s="120"/>
      <c r="BD456" s="120"/>
      <c r="BE456" s="120"/>
      <c r="BF456" s="120"/>
      <c r="BG456" s="120"/>
      <c r="BH456" s="110" t="str">
        <f>IF(BG456="","",IF(ISERROR(VLOOKUP(BG456,[2]KNULI!$A$2:$J$1250,3,0)),"!!! FEHLER MIT DER IGRULI-VERKNÜPFUNG !!!",VLOOKUP(BG456,[2]KNULI!$A$2:$J$1250,3,0)))</f>
        <v/>
      </c>
      <c r="BI456" s="110" t="str">
        <f>IF(BG456="","",IF(ISERROR(VLOOKUP(BG456,[2]KNULI!$A$2:$J$1250,2,0)),"!!! FEHLER MIT DER IGRULI-VERKNÜPFUNG !!!",VLOOKUP(BG456,[2]KNULI!$A$2:$J$1250,2,0)))</f>
        <v/>
      </c>
      <c r="BJ456" s="110" t="str">
        <f>IF(BG456="","",IF(ISERROR(VLOOKUP(BG456,[2]KNULI!$A$2:$J$1250,4,0)),"!!! FEHLER MIT DER IGRULI-VERKNÜPFUNG !!!",VLOOKUP(BG456,[2]KNULI!$A$2:$J$1250,4,0)))</f>
        <v/>
      </c>
      <c r="BK456" s="111" t="str">
        <f>IF(BG456="","",IF(ISERROR(VLOOKUP(BG456,[2]KNULI!$A$2:$J$1250,5,0)),"!!! FEHLER MIT DER IGRULI-VERKNÜPFUNG !!!",VLOOKUP(BG456,[2]KNULI!$A$2:$J$1250,5,0)))</f>
        <v/>
      </c>
      <c r="BL456" s="241" t="s">
        <v>323</v>
      </c>
      <c r="BM456" s="120" t="s">
        <v>318</v>
      </c>
      <c r="BN456" s="199" t="s">
        <v>319</v>
      </c>
      <c r="BO456" s="215">
        <v>0.1</v>
      </c>
      <c r="BP456" s="122" t="s">
        <v>310</v>
      </c>
      <c r="BQ456" s="122" t="s">
        <v>311</v>
      </c>
      <c r="BR456" s="123">
        <v>11</v>
      </c>
      <c r="BS456" s="250"/>
      <c r="BT456" s="115"/>
      <c r="BU456" s="115">
        <f t="shared" si="641"/>
        <v>1</v>
      </c>
      <c r="BV456" s="115">
        <f t="shared" si="642"/>
        <v>51</v>
      </c>
      <c r="BW456" s="115">
        <f t="shared" si="644"/>
        <v>201</v>
      </c>
      <c r="BX456" s="120">
        <v>48</v>
      </c>
      <c r="BY456" s="115">
        <v>8</v>
      </c>
      <c r="BZ456" s="120" t="s">
        <v>88</v>
      </c>
      <c r="CA456" s="378"/>
      <c r="CB456" s="125"/>
      <c r="CC456" s="380"/>
      <c r="CD456" s="127" t="str">
        <f t="shared" si="637"/>
        <v>MW</v>
      </c>
      <c r="CE456" s="128">
        <f t="shared" si="637"/>
        <v>11</v>
      </c>
      <c r="CF456" s="259"/>
      <c r="CG456" s="130"/>
      <c r="CH456" s="130">
        <f t="shared" si="689"/>
        <v>1</v>
      </c>
      <c r="CI456" s="130">
        <f t="shared" si="689"/>
        <v>51</v>
      </c>
      <c r="CJ456" s="131">
        <f t="shared" si="689"/>
        <v>201</v>
      </c>
      <c r="CK456" s="131">
        <f t="shared" si="689"/>
        <v>48</v>
      </c>
      <c r="CL456" s="132">
        <f t="shared" si="689"/>
        <v>8</v>
      </c>
    </row>
    <row r="457" spans="1:90" ht="25.5" customHeight="1" x14ac:dyDescent="0.25">
      <c r="A457" s="264" t="s">
        <v>648</v>
      </c>
      <c r="B457" s="78" t="s">
        <v>88</v>
      </c>
      <c r="C457" s="235" t="s">
        <v>396</v>
      </c>
      <c r="D457" s="80" t="str">
        <f t="shared" si="639"/>
        <v>Z, N</v>
      </c>
      <c r="E457" s="81"/>
      <c r="F457" s="450" t="s">
        <v>851</v>
      </c>
      <c r="G457" s="446" t="str">
        <f>G456</f>
        <v>-E1-Qnn</v>
      </c>
      <c r="H457" s="84"/>
      <c r="I457" s="236"/>
      <c r="J457" s="86"/>
      <c r="K457" s="87"/>
      <c r="L457" s="88"/>
      <c r="M457" s="89"/>
      <c r="N457" s="85"/>
      <c r="O457" s="90"/>
      <c r="P457" s="86"/>
      <c r="Q457" s="86"/>
      <c r="R457" s="91"/>
      <c r="S457" s="92"/>
      <c r="T457" s="90" t="s">
        <v>88</v>
      </c>
      <c r="U457" s="90"/>
      <c r="V457" s="86"/>
      <c r="W457" s="93" t="str">
        <f t="shared" si="643"/>
        <v/>
      </c>
      <c r="X457" s="94"/>
      <c r="Y457" s="95"/>
      <c r="Z457" s="96"/>
      <c r="AA457" s="97"/>
      <c r="AB457" s="98" t="s">
        <v>101</v>
      </c>
      <c r="AC457" s="99"/>
      <c r="AD457" s="99"/>
      <c r="AE457" s="97"/>
      <c r="AF457" s="100"/>
      <c r="AG457" s="100"/>
      <c r="AH457" s="100"/>
      <c r="AI457" s="100"/>
      <c r="AJ457" s="101"/>
      <c r="AK457" s="101"/>
      <c r="AL457" s="101"/>
      <c r="AM457" s="101"/>
      <c r="AN457" s="101"/>
      <c r="AO457" s="102"/>
      <c r="AP457" s="103"/>
      <c r="AQ457" s="104"/>
      <c r="AR457" s="102"/>
      <c r="AS457" s="102"/>
      <c r="AT457" s="102"/>
      <c r="AU457" s="105"/>
      <c r="AV457" s="119">
        <f t="shared" si="687"/>
        <v>1</v>
      </c>
      <c r="AW457" s="120" t="str">
        <f t="shared" si="640"/>
        <v>TEST</v>
      </c>
      <c r="AX457" s="120"/>
      <c r="AY457" s="120" t="s">
        <v>93</v>
      </c>
      <c r="AZ457" s="120" t="str">
        <f t="shared" si="688"/>
        <v>-E1-K5</v>
      </c>
      <c r="BA457" s="120" t="s">
        <v>388</v>
      </c>
      <c r="BB457" s="120" t="str">
        <f t="shared" si="636"/>
        <v>SS1</v>
      </c>
      <c r="BC457" s="120"/>
      <c r="BD457" s="120"/>
      <c r="BE457" s="120"/>
      <c r="BF457" s="120"/>
      <c r="BG457" s="120"/>
      <c r="BH457" s="110" t="str">
        <f>IF(BG457="","",IF(ISERROR(VLOOKUP(BG457,[2]KNULI!$A$2:$J$1250,3,0)),"!!! FEHLER MIT DER IGRULI-VERKNÜPFUNG !!!",VLOOKUP(BG457,[2]KNULI!$A$2:$J$1250,3,0)))</f>
        <v/>
      </c>
      <c r="BI457" s="110" t="str">
        <f>IF(BG457="","",IF(ISERROR(VLOOKUP(BG457,[2]KNULI!$A$2:$J$1250,2,0)),"!!! FEHLER MIT DER IGRULI-VERKNÜPFUNG !!!",VLOOKUP(BG457,[2]KNULI!$A$2:$J$1250,2,0)))</f>
        <v/>
      </c>
      <c r="BJ457" s="110" t="str">
        <f>IF(BG457="","",IF(ISERROR(VLOOKUP(BG457,[2]KNULI!$A$2:$J$1250,4,0)),"!!! FEHLER MIT DER IGRULI-VERKNÜPFUNG !!!",VLOOKUP(BG457,[2]KNULI!$A$2:$J$1250,4,0)))</f>
        <v/>
      </c>
      <c r="BK457" s="111" t="str">
        <f>IF(BG457="","",IF(ISERROR(VLOOKUP(BG457,[2]KNULI!$A$2:$J$1250,5,0)),"!!! FEHLER MIT DER IGRULI-VERKNÜPFUNG !!!",VLOOKUP(BG457,[2]KNULI!$A$2:$J$1250,5,0)))</f>
        <v/>
      </c>
      <c r="BL457" s="241" t="s">
        <v>325</v>
      </c>
      <c r="BM457" s="120" t="s">
        <v>318</v>
      </c>
      <c r="BN457" s="199" t="s">
        <v>319</v>
      </c>
      <c r="BO457" s="215">
        <v>0.1</v>
      </c>
      <c r="BP457" s="122" t="s">
        <v>310</v>
      </c>
      <c r="BQ457" s="122" t="s">
        <v>311</v>
      </c>
      <c r="BR457" s="123">
        <v>11</v>
      </c>
      <c r="BS457" s="250"/>
      <c r="BT457" s="115"/>
      <c r="BU457" s="115">
        <f t="shared" si="641"/>
        <v>1</v>
      </c>
      <c r="BV457" s="115">
        <f t="shared" si="642"/>
        <v>51</v>
      </c>
      <c r="BW457" s="115">
        <f t="shared" si="644"/>
        <v>201</v>
      </c>
      <c r="BX457" s="120">
        <v>48</v>
      </c>
      <c r="BY457" s="115">
        <v>9</v>
      </c>
      <c r="BZ457" s="120" t="s">
        <v>88</v>
      </c>
      <c r="CA457" s="378"/>
      <c r="CB457" s="125"/>
      <c r="CC457" s="380"/>
      <c r="CD457" s="127" t="str">
        <f t="shared" si="637"/>
        <v>MW</v>
      </c>
      <c r="CE457" s="128">
        <f t="shared" si="637"/>
        <v>11</v>
      </c>
      <c r="CF457" s="259"/>
      <c r="CG457" s="130"/>
      <c r="CH457" s="130">
        <f t="shared" si="689"/>
        <v>1</v>
      </c>
      <c r="CI457" s="130">
        <f t="shared" si="689"/>
        <v>51</v>
      </c>
      <c r="CJ457" s="131">
        <f t="shared" si="689"/>
        <v>201</v>
      </c>
      <c r="CK457" s="131">
        <f t="shared" si="689"/>
        <v>48</v>
      </c>
      <c r="CL457" s="132">
        <f t="shared" si="689"/>
        <v>9</v>
      </c>
    </row>
    <row r="458" spans="1:90" ht="25.5" customHeight="1" x14ac:dyDescent="0.25">
      <c r="A458" s="264" t="s">
        <v>651</v>
      </c>
      <c r="B458" s="78" t="s">
        <v>88</v>
      </c>
      <c r="C458" s="235" t="s">
        <v>398</v>
      </c>
      <c r="D458" s="80" t="str">
        <f t="shared" si="639"/>
        <v>N</v>
      </c>
      <c r="E458" s="81"/>
      <c r="F458" s="359" t="str">
        <f>$F$7</f>
        <v>-KF100</v>
      </c>
      <c r="G458" s="359" t="str">
        <f t="shared" ref="G458:G459" si="690">AZ458</f>
        <v>-E1-K5</v>
      </c>
      <c r="H458" s="84"/>
      <c r="I458" s="236"/>
      <c r="J458" s="86"/>
      <c r="K458" s="87"/>
      <c r="L458" s="88"/>
      <c r="M458" s="89"/>
      <c r="N458" s="85"/>
      <c r="O458" s="90"/>
      <c r="P458" s="86"/>
      <c r="Q458" s="86"/>
      <c r="R458" s="91"/>
      <c r="S458" s="92"/>
      <c r="T458" s="90"/>
      <c r="U458" s="90"/>
      <c r="V458" s="86"/>
      <c r="W458" s="93" t="str">
        <f t="shared" si="643"/>
        <v/>
      </c>
      <c r="X458" s="94"/>
      <c r="Y458" s="95"/>
      <c r="Z458" s="96"/>
      <c r="AA458" s="97"/>
      <c r="AB458" s="98" t="str">
        <f>IF(OR(Y458="X",Z458="X",AA458="X"),"X","")</f>
        <v/>
      </c>
      <c r="AC458" s="99"/>
      <c r="AD458" s="99"/>
      <c r="AE458" s="97"/>
      <c r="AF458" s="100"/>
      <c r="AG458" s="100"/>
      <c r="AH458" s="100"/>
      <c r="AI458" s="100"/>
      <c r="AJ458" s="101"/>
      <c r="AK458" s="101"/>
      <c r="AL458" s="101"/>
      <c r="AM458" s="101"/>
      <c r="AN458" s="101"/>
      <c r="AO458" s="102"/>
      <c r="AP458" s="103"/>
      <c r="AQ458" s="104"/>
      <c r="AR458" s="102"/>
      <c r="AS458" s="102"/>
      <c r="AT458" s="102"/>
      <c r="AU458" s="105"/>
      <c r="AV458" s="119">
        <f t="shared" si="687"/>
        <v>1</v>
      </c>
      <c r="AW458" s="120" t="str">
        <f t="shared" si="640"/>
        <v>TEST</v>
      </c>
      <c r="AX458" s="120"/>
      <c r="AY458" s="120" t="s">
        <v>93</v>
      </c>
      <c r="AZ458" s="120" t="str">
        <f t="shared" si="688"/>
        <v>-E1-K5</v>
      </c>
      <c r="BA458" s="120" t="s">
        <v>388</v>
      </c>
      <c r="BB458" s="120" t="str">
        <f t="shared" si="636"/>
        <v>SS1</v>
      </c>
      <c r="BC458" s="120"/>
      <c r="BD458" s="120"/>
      <c r="BE458" s="120"/>
      <c r="BF458" s="120"/>
      <c r="BG458" s="120"/>
      <c r="BH458" s="110" t="str">
        <f>IF(BG458="","",IF(ISERROR(VLOOKUP(BG458,[2]KNULI!$A$2:$J$1250,3,0)),"!!! FEHLER MIT DER IGRULI-VERKNÜPFUNG !!!",VLOOKUP(BG458,[2]KNULI!$A$2:$J$1250,3,0)))</f>
        <v/>
      </c>
      <c r="BI458" s="110" t="str">
        <f>IF(BG458="","",IF(ISERROR(VLOOKUP(BG458,[2]KNULI!$A$2:$J$1250,2,0)),"!!! FEHLER MIT DER IGRULI-VERKNÜPFUNG !!!",VLOOKUP(BG458,[2]KNULI!$A$2:$J$1250,2,0)))</f>
        <v/>
      </c>
      <c r="BJ458" s="110" t="str">
        <f>IF(BG458="","",IF(ISERROR(VLOOKUP(BG458,[2]KNULI!$A$2:$J$1250,4,0)),"!!! FEHLER MIT DER IGRULI-VERKNÜPFUNG !!!",VLOOKUP(BG458,[2]KNULI!$A$2:$J$1250,4,0)))</f>
        <v/>
      </c>
      <c r="BK458" s="111" t="str">
        <f>IF(BG458="","",IF(ISERROR(VLOOKUP(BG458,[2]KNULI!$A$2:$J$1250,5,0)),"!!! FEHLER MIT DER IGRULI-VERKNÜPFUNG !!!",VLOOKUP(BG458,[2]KNULI!$A$2:$J$1250,5,0)))</f>
        <v/>
      </c>
      <c r="BL458" s="241" t="s">
        <v>399</v>
      </c>
      <c r="BM458" s="120" t="s">
        <v>400</v>
      </c>
      <c r="BN458" s="199"/>
      <c r="BO458" s="416">
        <v>0.01</v>
      </c>
      <c r="BP458" s="400" t="s">
        <v>310</v>
      </c>
      <c r="BQ458" s="122" t="s">
        <v>311</v>
      </c>
      <c r="BR458" s="123">
        <v>11</v>
      </c>
      <c r="BS458" s="250"/>
      <c r="BT458" s="115"/>
      <c r="BU458" s="115">
        <f t="shared" si="641"/>
        <v>1</v>
      </c>
      <c r="BV458" s="115">
        <f t="shared" si="642"/>
        <v>51</v>
      </c>
      <c r="BW458" s="115">
        <f t="shared" si="644"/>
        <v>201</v>
      </c>
      <c r="BX458" s="120">
        <v>48</v>
      </c>
      <c r="BY458" s="115">
        <v>14</v>
      </c>
      <c r="BZ458" s="120" t="s">
        <v>88</v>
      </c>
      <c r="CA458" s="378"/>
      <c r="CB458" s="125"/>
      <c r="CC458" s="380"/>
      <c r="CD458" s="127" t="str">
        <f t="shared" si="637"/>
        <v>MW</v>
      </c>
      <c r="CE458" s="128">
        <f t="shared" si="637"/>
        <v>11</v>
      </c>
      <c r="CF458" s="259"/>
      <c r="CG458" s="130"/>
      <c r="CH458" s="130">
        <f t="shared" si="689"/>
        <v>1</v>
      </c>
      <c r="CI458" s="130">
        <f t="shared" si="689"/>
        <v>51</v>
      </c>
      <c r="CJ458" s="131">
        <f t="shared" si="689"/>
        <v>201</v>
      </c>
      <c r="CK458" s="131">
        <f t="shared" si="689"/>
        <v>48</v>
      </c>
      <c r="CL458" s="132">
        <f t="shared" si="689"/>
        <v>14</v>
      </c>
    </row>
    <row r="459" spans="1:90" ht="25.5" customHeight="1" x14ac:dyDescent="0.25">
      <c r="A459" s="264" t="s">
        <v>648</v>
      </c>
      <c r="B459" s="78" t="s">
        <v>88</v>
      </c>
      <c r="C459" s="235" t="s">
        <v>401</v>
      </c>
      <c r="D459" s="80" t="str">
        <f t="shared" si="639"/>
        <v>Z, N</v>
      </c>
      <c r="E459" s="81"/>
      <c r="F459" s="359" t="str">
        <f>$F$7</f>
        <v>-KF100</v>
      </c>
      <c r="G459" s="359" t="str">
        <f t="shared" si="690"/>
        <v>-E1-K5</v>
      </c>
      <c r="H459" s="84"/>
      <c r="I459" s="236"/>
      <c r="J459" s="86"/>
      <c r="K459" s="87"/>
      <c r="L459" s="88"/>
      <c r="M459" s="89"/>
      <c r="N459" s="85"/>
      <c r="O459" s="90"/>
      <c r="P459" s="86"/>
      <c r="Q459" s="86"/>
      <c r="R459" s="91"/>
      <c r="S459" s="92"/>
      <c r="T459" s="90" t="s">
        <v>88</v>
      </c>
      <c r="U459" s="90"/>
      <c r="V459" s="86"/>
      <c r="W459" s="93" t="str">
        <f t="shared" si="643"/>
        <v/>
      </c>
      <c r="X459" s="94"/>
      <c r="Y459" s="95"/>
      <c r="Z459" s="96"/>
      <c r="AA459" s="97"/>
      <c r="AB459" s="98" t="s">
        <v>101</v>
      </c>
      <c r="AC459" s="99"/>
      <c r="AD459" s="99"/>
      <c r="AE459" s="97"/>
      <c r="AF459" s="100"/>
      <c r="AG459" s="100"/>
      <c r="AH459" s="100"/>
      <c r="AI459" s="100"/>
      <c r="AJ459" s="101"/>
      <c r="AK459" s="101"/>
      <c r="AL459" s="101"/>
      <c r="AM459" s="101"/>
      <c r="AN459" s="101"/>
      <c r="AO459" s="102"/>
      <c r="AP459" s="103"/>
      <c r="AQ459" s="104"/>
      <c r="AR459" s="102"/>
      <c r="AS459" s="102"/>
      <c r="AT459" s="102"/>
      <c r="AU459" s="105"/>
      <c r="AV459" s="119">
        <f t="shared" si="687"/>
        <v>1</v>
      </c>
      <c r="AW459" s="120" t="str">
        <f t="shared" si="640"/>
        <v>TEST</v>
      </c>
      <c r="AX459" s="120"/>
      <c r="AY459" s="120" t="s">
        <v>93</v>
      </c>
      <c r="AZ459" s="120" t="str">
        <f t="shared" si="688"/>
        <v>-E1-K5</v>
      </c>
      <c r="BA459" s="120" t="s">
        <v>389</v>
      </c>
      <c r="BB459" s="120" t="str">
        <f t="shared" si="636"/>
        <v>SS2</v>
      </c>
      <c r="BC459" s="120"/>
      <c r="BD459" s="120"/>
      <c r="BE459" s="120"/>
      <c r="BF459" s="120"/>
      <c r="BG459" s="120"/>
      <c r="BH459" s="110" t="str">
        <f>IF(BG459="","",IF(ISERROR(VLOOKUP(BG459,[2]KNULI!$A$2:$J$1250,3,0)),"!!! FEHLER MIT DER IGRULI-VERKNÜPFUNG !!!",VLOOKUP(BG459,[2]KNULI!$A$2:$J$1250,3,0)))</f>
        <v/>
      </c>
      <c r="BI459" s="110" t="str">
        <f>IF(BG459="","",IF(ISERROR(VLOOKUP(BG459,[2]KNULI!$A$2:$J$1250,2,0)),"!!! FEHLER MIT DER IGRULI-VERKNÜPFUNG !!!",VLOOKUP(BG459,[2]KNULI!$A$2:$J$1250,2,0)))</f>
        <v/>
      </c>
      <c r="BJ459" s="110" t="str">
        <f>IF(BG459="","",IF(ISERROR(VLOOKUP(BG459,[2]KNULI!$A$2:$J$1250,4,0)),"!!! FEHLER MIT DER IGRULI-VERKNÜPFUNG !!!",VLOOKUP(BG459,[2]KNULI!$A$2:$J$1250,4,0)))</f>
        <v/>
      </c>
      <c r="BK459" s="111" t="str">
        <f>IF(BG459="","",IF(ISERROR(VLOOKUP(BG459,[2]KNULI!$A$2:$J$1250,5,0)),"!!! FEHLER MIT DER IGRULI-VERKNÜPFUNG !!!",VLOOKUP(BG459,[2]KNULI!$A$2:$J$1250,5,0)))</f>
        <v/>
      </c>
      <c r="BL459" s="241" t="s">
        <v>317</v>
      </c>
      <c r="BM459" s="120" t="s">
        <v>318</v>
      </c>
      <c r="BN459" s="199" t="s">
        <v>319</v>
      </c>
      <c r="BO459" s="215">
        <v>0.1</v>
      </c>
      <c r="BP459" s="122" t="s">
        <v>310</v>
      </c>
      <c r="BQ459" s="122" t="s">
        <v>311</v>
      </c>
      <c r="BR459" s="123">
        <v>11</v>
      </c>
      <c r="BS459" s="250"/>
      <c r="BT459" s="115"/>
      <c r="BU459" s="115">
        <f t="shared" si="641"/>
        <v>1</v>
      </c>
      <c r="BV459" s="115">
        <f t="shared" si="642"/>
        <v>51</v>
      </c>
      <c r="BW459" s="115">
        <f t="shared" si="644"/>
        <v>201</v>
      </c>
      <c r="BX459" s="120">
        <v>49</v>
      </c>
      <c r="BY459" s="115">
        <v>4</v>
      </c>
      <c r="BZ459" s="120" t="s">
        <v>88</v>
      </c>
      <c r="CA459" s="378"/>
      <c r="CB459" s="125"/>
      <c r="CC459" s="380"/>
      <c r="CD459" s="127" t="str">
        <f t="shared" si="637"/>
        <v>MW</v>
      </c>
      <c r="CE459" s="128">
        <f t="shared" si="637"/>
        <v>11</v>
      </c>
      <c r="CF459" s="259"/>
      <c r="CG459" s="130"/>
      <c r="CH459" s="130">
        <f t="shared" si="689"/>
        <v>1</v>
      </c>
      <c r="CI459" s="130">
        <f t="shared" si="689"/>
        <v>51</v>
      </c>
      <c r="CJ459" s="131">
        <f t="shared" si="689"/>
        <v>201</v>
      </c>
      <c r="CK459" s="131">
        <f t="shared" si="689"/>
        <v>49</v>
      </c>
      <c r="CL459" s="132">
        <f t="shared" si="689"/>
        <v>4</v>
      </c>
    </row>
    <row r="460" spans="1:90" ht="25.5" customHeight="1" x14ac:dyDescent="0.25">
      <c r="A460" s="264" t="s">
        <v>648</v>
      </c>
      <c r="B460" s="78" t="s">
        <v>88</v>
      </c>
      <c r="C460" s="235" t="s">
        <v>402</v>
      </c>
      <c r="D460" s="80" t="str">
        <f t="shared" si="639"/>
        <v>Z, N</v>
      </c>
      <c r="E460" s="81"/>
      <c r="F460" s="410" t="s">
        <v>852</v>
      </c>
      <c r="G460" s="139" t="s">
        <v>721</v>
      </c>
      <c r="H460" s="84"/>
      <c r="I460" s="236"/>
      <c r="J460" s="86"/>
      <c r="K460" s="87"/>
      <c r="L460" s="88"/>
      <c r="M460" s="89"/>
      <c r="N460" s="85"/>
      <c r="O460" s="90"/>
      <c r="P460" s="86"/>
      <c r="Q460" s="86"/>
      <c r="R460" s="91"/>
      <c r="S460" s="92"/>
      <c r="T460" s="90" t="s">
        <v>88</v>
      </c>
      <c r="U460" s="90"/>
      <c r="V460" s="86"/>
      <c r="W460" s="93" t="str">
        <f t="shared" si="643"/>
        <v/>
      </c>
      <c r="X460" s="94"/>
      <c r="Y460" s="95"/>
      <c r="Z460" s="96"/>
      <c r="AA460" s="97"/>
      <c r="AB460" s="98" t="s">
        <v>101</v>
      </c>
      <c r="AC460" s="99"/>
      <c r="AD460" s="99"/>
      <c r="AE460" s="97"/>
      <c r="AF460" s="100"/>
      <c r="AG460" s="100"/>
      <c r="AH460" s="100"/>
      <c r="AI460" s="100"/>
      <c r="AJ460" s="101"/>
      <c r="AK460" s="101"/>
      <c r="AL460" s="101"/>
      <c r="AM460" s="101"/>
      <c r="AN460" s="101"/>
      <c r="AO460" s="102"/>
      <c r="AP460" s="103"/>
      <c r="AQ460" s="104"/>
      <c r="AR460" s="102"/>
      <c r="AS460" s="102"/>
      <c r="AT460" s="102"/>
      <c r="AU460" s="105"/>
      <c r="AV460" s="119">
        <f t="shared" si="687"/>
        <v>1</v>
      </c>
      <c r="AW460" s="120" t="str">
        <f t="shared" si="640"/>
        <v>TEST</v>
      </c>
      <c r="AX460" s="120"/>
      <c r="AY460" s="120" t="s">
        <v>93</v>
      </c>
      <c r="AZ460" s="120" t="str">
        <f t="shared" si="688"/>
        <v>-E1-K5</v>
      </c>
      <c r="BA460" s="120" t="s">
        <v>389</v>
      </c>
      <c r="BB460" s="120" t="str">
        <f t="shared" si="636"/>
        <v>SS2</v>
      </c>
      <c r="BC460" s="120"/>
      <c r="BD460" s="120"/>
      <c r="BE460" s="120"/>
      <c r="BF460" s="120"/>
      <c r="BG460" s="120"/>
      <c r="BH460" s="110" t="str">
        <f>IF(BG460="","",IF(ISERROR(VLOOKUP(BG460,[2]KNULI!$A$2:$J$1250,3,0)),"!!! FEHLER MIT DER IGRULI-VERKNÜPFUNG !!!",VLOOKUP(BG460,[2]KNULI!$A$2:$J$1250,3,0)))</f>
        <v/>
      </c>
      <c r="BI460" s="110" t="str">
        <f>IF(BG460="","",IF(ISERROR(VLOOKUP(BG460,[2]KNULI!$A$2:$J$1250,2,0)),"!!! FEHLER MIT DER IGRULI-VERKNÜPFUNG !!!",VLOOKUP(BG460,[2]KNULI!$A$2:$J$1250,2,0)))</f>
        <v/>
      </c>
      <c r="BJ460" s="110" t="str">
        <f>IF(BG460="","",IF(ISERROR(VLOOKUP(BG460,[2]KNULI!$A$2:$J$1250,4,0)),"!!! FEHLER MIT DER IGRULI-VERKNÜPFUNG !!!",VLOOKUP(BG460,[2]KNULI!$A$2:$J$1250,4,0)))</f>
        <v/>
      </c>
      <c r="BK460" s="111" t="str">
        <f>IF(BG460="","",IF(ISERROR(VLOOKUP(BG460,[2]KNULI!$A$2:$J$1250,5,0)),"!!! FEHLER MIT DER IGRULI-VERKNÜPFUNG !!!",VLOOKUP(BG460,[2]KNULI!$A$2:$J$1250,5,0)))</f>
        <v/>
      </c>
      <c r="BL460" s="241" t="s">
        <v>321</v>
      </c>
      <c r="BM460" s="120" t="s">
        <v>318</v>
      </c>
      <c r="BN460" s="199" t="s">
        <v>319</v>
      </c>
      <c r="BO460" s="215">
        <v>0.1</v>
      </c>
      <c r="BP460" s="122" t="s">
        <v>310</v>
      </c>
      <c r="BQ460" s="122" t="s">
        <v>311</v>
      </c>
      <c r="BR460" s="123">
        <v>11</v>
      </c>
      <c r="BS460" s="250"/>
      <c r="BT460" s="115"/>
      <c r="BU460" s="115">
        <f t="shared" si="641"/>
        <v>1</v>
      </c>
      <c r="BV460" s="115">
        <f t="shared" si="642"/>
        <v>51</v>
      </c>
      <c r="BW460" s="115">
        <f t="shared" si="644"/>
        <v>201</v>
      </c>
      <c r="BX460" s="120">
        <v>49</v>
      </c>
      <c r="BY460" s="115">
        <v>7</v>
      </c>
      <c r="BZ460" s="120" t="s">
        <v>88</v>
      </c>
      <c r="CA460" s="378"/>
      <c r="CB460" s="125"/>
      <c r="CC460" s="380"/>
      <c r="CD460" s="127" t="str">
        <f t="shared" si="637"/>
        <v>MW</v>
      </c>
      <c r="CE460" s="128">
        <f t="shared" si="637"/>
        <v>11</v>
      </c>
      <c r="CF460" s="259"/>
      <c r="CG460" s="130"/>
      <c r="CH460" s="130">
        <f t="shared" si="689"/>
        <v>1</v>
      </c>
      <c r="CI460" s="130">
        <f t="shared" si="689"/>
        <v>51</v>
      </c>
      <c r="CJ460" s="131">
        <f t="shared" si="689"/>
        <v>201</v>
      </c>
      <c r="CK460" s="131">
        <f t="shared" si="689"/>
        <v>49</v>
      </c>
      <c r="CL460" s="132">
        <f t="shared" si="689"/>
        <v>7</v>
      </c>
    </row>
    <row r="461" spans="1:90" ht="25.5" customHeight="1" x14ac:dyDescent="0.25">
      <c r="A461" s="264" t="s">
        <v>648</v>
      </c>
      <c r="B461" s="78" t="s">
        <v>88</v>
      </c>
      <c r="C461" s="235" t="s">
        <v>403</v>
      </c>
      <c r="D461" s="80" t="str">
        <f t="shared" si="639"/>
        <v>Z, N</v>
      </c>
      <c r="E461" s="81"/>
      <c r="F461" s="410" t="s">
        <v>853</v>
      </c>
      <c r="G461" s="448" t="str">
        <f>G460</f>
        <v>-E1-Qnn</v>
      </c>
      <c r="H461" s="84"/>
      <c r="I461" s="236"/>
      <c r="J461" s="86"/>
      <c r="K461" s="87"/>
      <c r="L461" s="88"/>
      <c r="M461" s="89"/>
      <c r="N461" s="85"/>
      <c r="O461" s="90"/>
      <c r="P461" s="86"/>
      <c r="Q461" s="86"/>
      <c r="R461" s="91"/>
      <c r="S461" s="92"/>
      <c r="T461" s="90" t="s">
        <v>88</v>
      </c>
      <c r="U461" s="90"/>
      <c r="V461" s="86"/>
      <c r="W461" s="93" t="str">
        <f t="shared" si="643"/>
        <v/>
      </c>
      <c r="X461" s="94"/>
      <c r="Y461" s="95"/>
      <c r="Z461" s="96"/>
      <c r="AA461" s="97"/>
      <c r="AB461" s="98" t="s">
        <v>101</v>
      </c>
      <c r="AC461" s="99"/>
      <c r="AD461" s="99"/>
      <c r="AE461" s="97"/>
      <c r="AF461" s="100"/>
      <c r="AG461" s="100"/>
      <c r="AH461" s="100"/>
      <c r="AI461" s="100"/>
      <c r="AJ461" s="101"/>
      <c r="AK461" s="101"/>
      <c r="AL461" s="101"/>
      <c r="AM461" s="101"/>
      <c r="AN461" s="101"/>
      <c r="AO461" s="102"/>
      <c r="AP461" s="103"/>
      <c r="AQ461" s="104"/>
      <c r="AR461" s="102"/>
      <c r="AS461" s="102"/>
      <c r="AT461" s="102"/>
      <c r="AU461" s="105"/>
      <c r="AV461" s="119">
        <f t="shared" si="687"/>
        <v>1</v>
      </c>
      <c r="AW461" s="120" t="str">
        <f t="shared" si="640"/>
        <v>TEST</v>
      </c>
      <c r="AX461" s="120"/>
      <c r="AY461" s="120" t="s">
        <v>93</v>
      </c>
      <c r="AZ461" s="120" t="str">
        <f t="shared" si="688"/>
        <v>-E1-K5</v>
      </c>
      <c r="BA461" s="120" t="s">
        <v>389</v>
      </c>
      <c r="BB461" s="120" t="str">
        <f t="shared" si="636"/>
        <v>SS2</v>
      </c>
      <c r="BC461" s="120"/>
      <c r="BD461" s="120"/>
      <c r="BE461" s="120"/>
      <c r="BF461" s="120"/>
      <c r="BG461" s="120"/>
      <c r="BH461" s="110" t="str">
        <f>IF(BG461="","",IF(ISERROR(VLOOKUP(BG461,[2]KNULI!$A$2:$J$1250,3,0)),"!!! FEHLER MIT DER IGRULI-VERKNÜPFUNG !!!",VLOOKUP(BG461,[2]KNULI!$A$2:$J$1250,3,0)))</f>
        <v/>
      </c>
      <c r="BI461" s="110" t="str">
        <f>IF(BG461="","",IF(ISERROR(VLOOKUP(BG461,[2]KNULI!$A$2:$J$1250,2,0)),"!!! FEHLER MIT DER IGRULI-VERKNÜPFUNG !!!",VLOOKUP(BG461,[2]KNULI!$A$2:$J$1250,2,0)))</f>
        <v/>
      </c>
      <c r="BJ461" s="110" t="str">
        <f>IF(BG461="","",IF(ISERROR(VLOOKUP(BG461,[2]KNULI!$A$2:$J$1250,4,0)),"!!! FEHLER MIT DER IGRULI-VERKNÜPFUNG !!!",VLOOKUP(BG461,[2]KNULI!$A$2:$J$1250,4,0)))</f>
        <v/>
      </c>
      <c r="BK461" s="111" t="str">
        <f>IF(BG461="","",IF(ISERROR(VLOOKUP(BG461,[2]KNULI!$A$2:$J$1250,5,0)),"!!! FEHLER MIT DER IGRULI-VERKNÜPFUNG !!!",VLOOKUP(BG461,[2]KNULI!$A$2:$J$1250,5,0)))</f>
        <v/>
      </c>
      <c r="BL461" s="241" t="s">
        <v>323</v>
      </c>
      <c r="BM461" s="120" t="s">
        <v>318</v>
      </c>
      <c r="BN461" s="199" t="s">
        <v>319</v>
      </c>
      <c r="BO461" s="215">
        <v>0.1</v>
      </c>
      <c r="BP461" s="122" t="s">
        <v>310</v>
      </c>
      <c r="BQ461" s="122" t="s">
        <v>311</v>
      </c>
      <c r="BR461" s="123">
        <v>11</v>
      </c>
      <c r="BS461" s="250"/>
      <c r="BT461" s="115"/>
      <c r="BU461" s="115">
        <f t="shared" si="641"/>
        <v>1</v>
      </c>
      <c r="BV461" s="115">
        <f t="shared" si="642"/>
        <v>51</v>
      </c>
      <c r="BW461" s="115">
        <f t="shared" si="644"/>
        <v>201</v>
      </c>
      <c r="BX461" s="120">
        <v>49</v>
      </c>
      <c r="BY461" s="115">
        <v>8</v>
      </c>
      <c r="BZ461" s="120" t="s">
        <v>88</v>
      </c>
      <c r="CA461" s="378"/>
      <c r="CB461" s="125"/>
      <c r="CC461" s="380"/>
      <c r="CD461" s="127" t="str">
        <f t="shared" si="637"/>
        <v>MW</v>
      </c>
      <c r="CE461" s="128">
        <f t="shared" si="637"/>
        <v>11</v>
      </c>
      <c r="CF461" s="259"/>
      <c r="CG461" s="130"/>
      <c r="CH461" s="130">
        <f t="shared" si="689"/>
        <v>1</v>
      </c>
      <c r="CI461" s="130">
        <f t="shared" si="689"/>
        <v>51</v>
      </c>
      <c r="CJ461" s="131">
        <f t="shared" si="689"/>
        <v>201</v>
      </c>
      <c r="CK461" s="131">
        <f t="shared" si="689"/>
        <v>49</v>
      </c>
      <c r="CL461" s="132">
        <f t="shared" si="689"/>
        <v>8</v>
      </c>
    </row>
    <row r="462" spans="1:90" ht="25.5" customHeight="1" x14ac:dyDescent="0.25">
      <c r="A462" s="264" t="s">
        <v>648</v>
      </c>
      <c r="B462" s="78" t="s">
        <v>88</v>
      </c>
      <c r="C462" s="235" t="s">
        <v>404</v>
      </c>
      <c r="D462" s="80" t="str">
        <f t="shared" si="639"/>
        <v>Z, N</v>
      </c>
      <c r="E462" s="81"/>
      <c r="F462" s="410" t="s">
        <v>854</v>
      </c>
      <c r="G462" s="448" t="str">
        <f>G461</f>
        <v>-E1-Qnn</v>
      </c>
      <c r="H462" s="84"/>
      <c r="I462" s="236"/>
      <c r="J462" s="86"/>
      <c r="K462" s="87"/>
      <c r="L462" s="88"/>
      <c r="M462" s="89"/>
      <c r="N462" s="85"/>
      <c r="O462" s="90"/>
      <c r="P462" s="86"/>
      <c r="Q462" s="86"/>
      <c r="R462" s="91"/>
      <c r="S462" s="92"/>
      <c r="T462" s="90" t="s">
        <v>88</v>
      </c>
      <c r="U462" s="90"/>
      <c r="V462" s="86"/>
      <c r="W462" s="93" t="str">
        <f t="shared" si="643"/>
        <v/>
      </c>
      <c r="X462" s="94"/>
      <c r="Y462" s="95"/>
      <c r="Z462" s="96"/>
      <c r="AA462" s="97"/>
      <c r="AB462" s="98" t="s">
        <v>101</v>
      </c>
      <c r="AC462" s="99"/>
      <c r="AD462" s="99"/>
      <c r="AE462" s="97"/>
      <c r="AF462" s="100"/>
      <c r="AG462" s="100"/>
      <c r="AH462" s="100"/>
      <c r="AI462" s="100"/>
      <c r="AJ462" s="101"/>
      <c r="AK462" s="101"/>
      <c r="AL462" s="101"/>
      <c r="AM462" s="101"/>
      <c r="AN462" s="101"/>
      <c r="AO462" s="102"/>
      <c r="AP462" s="103"/>
      <c r="AQ462" s="104"/>
      <c r="AR462" s="102"/>
      <c r="AS462" s="102"/>
      <c r="AT462" s="102"/>
      <c r="AU462" s="105"/>
      <c r="AV462" s="119">
        <f t="shared" si="687"/>
        <v>1</v>
      </c>
      <c r="AW462" s="120" t="str">
        <f t="shared" si="640"/>
        <v>TEST</v>
      </c>
      <c r="AX462" s="120"/>
      <c r="AY462" s="120" t="s">
        <v>93</v>
      </c>
      <c r="AZ462" s="120" t="str">
        <f t="shared" si="688"/>
        <v>-E1-K5</v>
      </c>
      <c r="BA462" s="120" t="s">
        <v>389</v>
      </c>
      <c r="BB462" s="120" t="str">
        <f t="shared" si="636"/>
        <v>SS2</v>
      </c>
      <c r="BC462" s="120"/>
      <c r="BD462" s="120"/>
      <c r="BE462" s="120"/>
      <c r="BF462" s="120"/>
      <c r="BG462" s="120"/>
      <c r="BH462" s="110" t="str">
        <f>IF(BG462="","",IF(ISERROR(VLOOKUP(BG462,[2]KNULI!$A$2:$J$1250,3,0)),"!!! FEHLER MIT DER IGRULI-VERKNÜPFUNG !!!",VLOOKUP(BG462,[2]KNULI!$A$2:$J$1250,3,0)))</f>
        <v/>
      </c>
      <c r="BI462" s="110" t="str">
        <f>IF(BG462="","",IF(ISERROR(VLOOKUP(BG462,[2]KNULI!$A$2:$J$1250,2,0)),"!!! FEHLER MIT DER IGRULI-VERKNÜPFUNG !!!",VLOOKUP(BG462,[2]KNULI!$A$2:$J$1250,2,0)))</f>
        <v/>
      </c>
      <c r="BJ462" s="110" t="str">
        <f>IF(BG462="","",IF(ISERROR(VLOOKUP(BG462,[2]KNULI!$A$2:$J$1250,4,0)),"!!! FEHLER MIT DER IGRULI-VERKNÜPFUNG !!!",VLOOKUP(BG462,[2]KNULI!$A$2:$J$1250,4,0)))</f>
        <v/>
      </c>
      <c r="BK462" s="111" t="str">
        <f>IF(BG462="","",IF(ISERROR(VLOOKUP(BG462,[2]KNULI!$A$2:$J$1250,5,0)),"!!! FEHLER MIT DER IGRULI-VERKNÜPFUNG !!!",VLOOKUP(BG462,[2]KNULI!$A$2:$J$1250,5,0)))</f>
        <v/>
      </c>
      <c r="BL462" s="241" t="s">
        <v>325</v>
      </c>
      <c r="BM462" s="120" t="s">
        <v>318</v>
      </c>
      <c r="BN462" s="199" t="s">
        <v>319</v>
      </c>
      <c r="BO462" s="215">
        <v>0.1</v>
      </c>
      <c r="BP462" s="122" t="s">
        <v>310</v>
      </c>
      <c r="BQ462" s="122" t="s">
        <v>311</v>
      </c>
      <c r="BR462" s="123">
        <v>11</v>
      </c>
      <c r="BS462" s="250"/>
      <c r="BT462" s="115"/>
      <c r="BU462" s="115">
        <f t="shared" si="641"/>
        <v>1</v>
      </c>
      <c r="BV462" s="115">
        <f t="shared" si="642"/>
        <v>51</v>
      </c>
      <c r="BW462" s="115">
        <f t="shared" si="644"/>
        <v>201</v>
      </c>
      <c r="BX462" s="120">
        <v>49</v>
      </c>
      <c r="BY462" s="115">
        <v>9</v>
      </c>
      <c r="BZ462" s="120" t="s">
        <v>88</v>
      </c>
      <c r="CA462" s="378"/>
      <c r="CB462" s="125"/>
      <c r="CC462" s="380"/>
      <c r="CD462" s="127" t="str">
        <f t="shared" si="637"/>
        <v>MW</v>
      </c>
      <c r="CE462" s="128">
        <f t="shared" si="637"/>
        <v>11</v>
      </c>
      <c r="CF462" s="259"/>
      <c r="CG462" s="130"/>
      <c r="CH462" s="130">
        <f t="shared" si="689"/>
        <v>1</v>
      </c>
      <c r="CI462" s="130">
        <f t="shared" si="689"/>
        <v>51</v>
      </c>
      <c r="CJ462" s="131">
        <f t="shared" si="689"/>
        <v>201</v>
      </c>
      <c r="CK462" s="131">
        <f t="shared" si="689"/>
        <v>49</v>
      </c>
      <c r="CL462" s="132">
        <f t="shared" si="689"/>
        <v>9</v>
      </c>
    </row>
    <row r="463" spans="1:90" ht="25.5" customHeight="1" x14ac:dyDescent="0.25">
      <c r="A463" s="264" t="s">
        <v>651</v>
      </c>
      <c r="B463" s="78" t="s">
        <v>88</v>
      </c>
      <c r="C463" s="235" t="s">
        <v>405</v>
      </c>
      <c r="D463" s="80" t="str">
        <f t="shared" si="639"/>
        <v>N</v>
      </c>
      <c r="E463" s="81"/>
      <c r="F463" s="359" t="str">
        <f>$F$7</f>
        <v>-KF100</v>
      </c>
      <c r="G463" s="359" t="str">
        <f t="shared" ref="G463:G464" si="691">AZ463</f>
        <v>-E1-K5</v>
      </c>
      <c r="H463" s="84"/>
      <c r="I463" s="236"/>
      <c r="J463" s="86"/>
      <c r="K463" s="87"/>
      <c r="L463" s="88"/>
      <c r="M463" s="89"/>
      <c r="N463" s="85"/>
      <c r="O463" s="90"/>
      <c r="P463" s="86"/>
      <c r="Q463" s="86"/>
      <c r="R463" s="91"/>
      <c r="S463" s="92"/>
      <c r="T463" s="90"/>
      <c r="U463" s="90"/>
      <c r="V463" s="86"/>
      <c r="W463" s="93" t="str">
        <f t="shared" si="643"/>
        <v/>
      </c>
      <c r="X463" s="94"/>
      <c r="Y463" s="95"/>
      <c r="Z463" s="96"/>
      <c r="AA463" s="97"/>
      <c r="AB463" s="98" t="str">
        <f>IF(OR(Y463="X",Z463="X",AA463="X"),"X","")</f>
        <v/>
      </c>
      <c r="AC463" s="99"/>
      <c r="AD463" s="99"/>
      <c r="AE463" s="97"/>
      <c r="AF463" s="100"/>
      <c r="AG463" s="100"/>
      <c r="AH463" s="100"/>
      <c r="AI463" s="100"/>
      <c r="AJ463" s="101"/>
      <c r="AK463" s="101"/>
      <c r="AL463" s="101"/>
      <c r="AM463" s="101"/>
      <c r="AN463" s="101"/>
      <c r="AO463" s="102"/>
      <c r="AP463" s="103"/>
      <c r="AQ463" s="104"/>
      <c r="AR463" s="102"/>
      <c r="AS463" s="102"/>
      <c r="AT463" s="102"/>
      <c r="AU463" s="105"/>
      <c r="AV463" s="119">
        <f t="shared" si="687"/>
        <v>1</v>
      </c>
      <c r="AW463" s="120" t="str">
        <f t="shared" si="640"/>
        <v>TEST</v>
      </c>
      <c r="AX463" s="120"/>
      <c r="AY463" s="120" t="s">
        <v>93</v>
      </c>
      <c r="AZ463" s="120" t="str">
        <f t="shared" si="688"/>
        <v>-E1-K5</v>
      </c>
      <c r="BA463" s="120" t="s">
        <v>389</v>
      </c>
      <c r="BB463" s="120" t="str">
        <f t="shared" si="636"/>
        <v>SS2</v>
      </c>
      <c r="BC463" s="120"/>
      <c r="BD463" s="120"/>
      <c r="BE463" s="120"/>
      <c r="BF463" s="120"/>
      <c r="BG463" s="120"/>
      <c r="BH463" s="110" t="str">
        <f>IF(BG463="","",IF(ISERROR(VLOOKUP(BG463,[2]KNULI!$A$2:$J$1250,3,0)),"!!! FEHLER MIT DER IGRULI-VERKNÜPFUNG !!!",VLOOKUP(BG463,[2]KNULI!$A$2:$J$1250,3,0)))</f>
        <v/>
      </c>
      <c r="BI463" s="110" t="str">
        <f>IF(BG463="","",IF(ISERROR(VLOOKUP(BG463,[2]KNULI!$A$2:$J$1250,2,0)),"!!! FEHLER MIT DER IGRULI-VERKNÜPFUNG !!!",VLOOKUP(BG463,[2]KNULI!$A$2:$J$1250,2,0)))</f>
        <v/>
      </c>
      <c r="BJ463" s="110" t="str">
        <f>IF(BG463="","",IF(ISERROR(VLOOKUP(BG463,[2]KNULI!$A$2:$J$1250,4,0)),"!!! FEHLER MIT DER IGRULI-VERKNÜPFUNG !!!",VLOOKUP(BG463,[2]KNULI!$A$2:$J$1250,4,0)))</f>
        <v/>
      </c>
      <c r="BK463" s="111" t="str">
        <f>IF(BG463="","",IF(ISERROR(VLOOKUP(BG463,[2]KNULI!$A$2:$J$1250,5,0)),"!!! FEHLER MIT DER IGRULI-VERKNÜPFUNG !!!",VLOOKUP(BG463,[2]KNULI!$A$2:$J$1250,5,0)))</f>
        <v/>
      </c>
      <c r="BL463" s="241" t="s">
        <v>399</v>
      </c>
      <c r="BM463" s="120" t="s">
        <v>400</v>
      </c>
      <c r="BN463" s="199"/>
      <c r="BO463" s="416">
        <v>0.01</v>
      </c>
      <c r="BP463" s="400" t="s">
        <v>310</v>
      </c>
      <c r="BQ463" s="122" t="s">
        <v>311</v>
      </c>
      <c r="BR463" s="123">
        <v>11</v>
      </c>
      <c r="BS463" s="250"/>
      <c r="BT463" s="115"/>
      <c r="BU463" s="115">
        <f t="shared" si="641"/>
        <v>1</v>
      </c>
      <c r="BV463" s="115">
        <f t="shared" si="642"/>
        <v>51</v>
      </c>
      <c r="BW463" s="115">
        <f t="shared" si="644"/>
        <v>201</v>
      </c>
      <c r="BX463" s="120">
        <v>49</v>
      </c>
      <c r="BY463" s="115">
        <v>14</v>
      </c>
      <c r="BZ463" s="120" t="s">
        <v>88</v>
      </c>
      <c r="CA463" s="378"/>
      <c r="CB463" s="125"/>
      <c r="CC463" s="380"/>
      <c r="CD463" s="127" t="str">
        <f t="shared" si="637"/>
        <v>MW</v>
      </c>
      <c r="CE463" s="128">
        <f t="shared" si="637"/>
        <v>11</v>
      </c>
      <c r="CF463" s="259"/>
      <c r="CG463" s="130"/>
      <c r="CH463" s="130">
        <f t="shared" si="689"/>
        <v>1</v>
      </c>
      <c r="CI463" s="130">
        <f t="shared" si="689"/>
        <v>51</v>
      </c>
      <c r="CJ463" s="131">
        <f t="shared" si="689"/>
        <v>201</v>
      </c>
      <c r="CK463" s="131">
        <f t="shared" si="689"/>
        <v>49</v>
      </c>
      <c r="CL463" s="132">
        <f t="shared" si="689"/>
        <v>14</v>
      </c>
    </row>
    <row r="464" spans="1:90" ht="25.5" customHeight="1" x14ac:dyDescent="0.25">
      <c r="A464" s="264" t="s">
        <v>649</v>
      </c>
      <c r="B464" s="78" t="s">
        <v>88</v>
      </c>
      <c r="C464" s="235" t="s">
        <v>407</v>
      </c>
      <c r="D464" s="80" t="str">
        <f t="shared" si="639"/>
        <v>Z, N</v>
      </c>
      <c r="E464" s="81"/>
      <c r="F464" s="359" t="str">
        <f>$F$7</f>
        <v>-KF100</v>
      </c>
      <c r="G464" s="359" t="str">
        <f t="shared" si="691"/>
        <v>-E1-K5</v>
      </c>
      <c r="H464" s="84"/>
      <c r="I464" s="236"/>
      <c r="J464" s="86"/>
      <c r="K464" s="87"/>
      <c r="L464" s="88"/>
      <c r="M464" s="89"/>
      <c r="N464" s="85"/>
      <c r="O464" s="90"/>
      <c r="P464" s="86"/>
      <c r="Q464" s="86"/>
      <c r="R464" s="91"/>
      <c r="S464" s="92"/>
      <c r="T464" s="90" t="s">
        <v>88</v>
      </c>
      <c r="U464" s="90"/>
      <c r="V464" s="86"/>
      <c r="W464" s="93" t="str">
        <f t="shared" si="643"/>
        <v/>
      </c>
      <c r="X464" s="94"/>
      <c r="Y464" s="95"/>
      <c r="Z464" s="96"/>
      <c r="AA464" s="97"/>
      <c r="AB464" s="98" t="s">
        <v>101</v>
      </c>
      <c r="AC464" s="99"/>
      <c r="AD464" s="99"/>
      <c r="AE464" s="97"/>
      <c r="AF464" s="100"/>
      <c r="AG464" s="100"/>
      <c r="AH464" s="100"/>
      <c r="AI464" s="100"/>
      <c r="AJ464" s="101"/>
      <c r="AK464" s="101"/>
      <c r="AL464" s="101"/>
      <c r="AM464" s="101"/>
      <c r="AN464" s="101"/>
      <c r="AO464" s="102"/>
      <c r="AP464" s="103"/>
      <c r="AQ464" s="104"/>
      <c r="AR464" s="102"/>
      <c r="AS464" s="102"/>
      <c r="AT464" s="102"/>
      <c r="AU464" s="105"/>
      <c r="AV464" s="119">
        <f t="shared" si="687"/>
        <v>1</v>
      </c>
      <c r="AW464" s="120" t="str">
        <f t="shared" si="640"/>
        <v>TEST</v>
      </c>
      <c r="AX464" s="120"/>
      <c r="AY464" s="120" t="s">
        <v>93</v>
      </c>
      <c r="AZ464" s="120" t="str">
        <f t="shared" si="688"/>
        <v>-E1-K5</v>
      </c>
      <c r="BA464" s="120" t="s">
        <v>390</v>
      </c>
      <c r="BB464" s="120" t="str">
        <f t="shared" si="636"/>
        <v>SS3</v>
      </c>
      <c r="BC464" s="120"/>
      <c r="BD464" s="120"/>
      <c r="BE464" s="120"/>
      <c r="BF464" s="120"/>
      <c r="BG464" s="120"/>
      <c r="BH464" s="110" t="str">
        <f>IF(BG464="","",IF(ISERROR(VLOOKUP(BG464,[2]KNULI!$A$2:$J$1250,3,0)),"!!! FEHLER MIT DER IGRULI-VERKNÜPFUNG !!!",VLOOKUP(BG464,[2]KNULI!$A$2:$J$1250,3,0)))</f>
        <v/>
      </c>
      <c r="BI464" s="110" t="str">
        <f>IF(BG464="","",IF(ISERROR(VLOOKUP(BG464,[2]KNULI!$A$2:$J$1250,2,0)),"!!! FEHLER MIT DER IGRULI-VERKNÜPFUNG !!!",VLOOKUP(BG464,[2]KNULI!$A$2:$J$1250,2,0)))</f>
        <v/>
      </c>
      <c r="BJ464" s="110" t="str">
        <f>IF(BG464="","",IF(ISERROR(VLOOKUP(BG464,[2]KNULI!$A$2:$J$1250,4,0)),"!!! FEHLER MIT DER IGRULI-VERKNÜPFUNG !!!",VLOOKUP(BG464,[2]KNULI!$A$2:$J$1250,4,0)))</f>
        <v/>
      </c>
      <c r="BK464" s="111" t="str">
        <f>IF(BG464="","",IF(ISERROR(VLOOKUP(BG464,[2]KNULI!$A$2:$J$1250,5,0)),"!!! FEHLER MIT DER IGRULI-VERKNÜPFUNG !!!",VLOOKUP(BG464,[2]KNULI!$A$2:$J$1250,5,0)))</f>
        <v/>
      </c>
      <c r="BL464" s="241" t="s">
        <v>317</v>
      </c>
      <c r="BM464" s="120" t="s">
        <v>318</v>
      </c>
      <c r="BN464" s="199" t="s">
        <v>319</v>
      </c>
      <c r="BO464" s="215">
        <v>0.1</v>
      </c>
      <c r="BP464" s="122" t="s">
        <v>310</v>
      </c>
      <c r="BQ464" s="122" t="s">
        <v>311</v>
      </c>
      <c r="BR464" s="123">
        <v>11</v>
      </c>
      <c r="BS464" s="250"/>
      <c r="BT464" s="115"/>
      <c r="BU464" s="115">
        <f t="shared" si="641"/>
        <v>1</v>
      </c>
      <c r="BV464" s="115">
        <f t="shared" si="642"/>
        <v>51</v>
      </c>
      <c r="BW464" s="115">
        <f t="shared" si="644"/>
        <v>201</v>
      </c>
      <c r="BX464" s="120">
        <v>50</v>
      </c>
      <c r="BY464" s="115">
        <v>4</v>
      </c>
      <c r="BZ464" s="120" t="s">
        <v>88</v>
      </c>
      <c r="CA464" s="378"/>
      <c r="CB464" s="125"/>
      <c r="CC464" s="380"/>
      <c r="CD464" s="127" t="str">
        <f t="shared" si="637"/>
        <v>MW</v>
      </c>
      <c r="CE464" s="128">
        <f t="shared" si="637"/>
        <v>11</v>
      </c>
      <c r="CF464" s="259"/>
      <c r="CG464" s="130"/>
      <c r="CH464" s="130">
        <f t="shared" si="689"/>
        <v>1</v>
      </c>
      <c r="CI464" s="130">
        <f t="shared" si="689"/>
        <v>51</v>
      </c>
      <c r="CJ464" s="131">
        <f t="shared" si="689"/>
        <v>201</v>
      </c>
      <c r="CK464" s="131">
        <f t="shared" si="689"/>
        <v>50</v>
      </c>
      <c r="CL464" s="132">
        <f t="shared" si="689"/>
        <v>4</v>
      </c>
    </row>
    <row r="465" spans="1:90" ht="25.5" customHeight="1" x14ac:dyDescent="0.25">
      <c r="A465" s="264" t="s">
        <v>649</v>
      </c>
      <c r="B465" s="78" t="s">
        <v>88</v>
      </c>
      <c r="C465" s="235" t="s">
        <v>408</v>
      </c>
      <c r="D465" s="80" t="str">
        <f t="shared" si="639"/>
        <v>Z, N</v>
      </c>
      <c r="E465" s="81"/>
      <c r="F465" s="410" t="s">
        <v>855</v>
      </c>
      <c r="G465" s="139" t="s">
        <v>721</v>
      </c>
      <c r="H465" s="84"/>
      <c r="I465" s="236"/>
      <c r="J465" s="86"/>
      <c r="K465" s="87"/>
      <c r="L465" s="88"/>
      <c r="M465" s="89"/>
      <c r="N465" s="85"/>
      <c r="O465" s="90"/>
      <c r="P465" s="86"/>
      <c r="Q465" s="86"/>
      <c r="R465" s="91"/>
      <c r="S465" s="92"/>
      <c r="T465" s="90" t="s">
        <v>88</v>
      </c>
      <c r="U465" s="90"/>
      <c r="V465" s="86"/>
      <c r="W465" s="93" t="str">
        <f t="shared" si="643"/>
        <v/>
      </c>
      <c r="X465" s="94"/>
      <c r="Y465" s="95"/>
      <c r="Z465" s="96"/>
      <c r="AA465" s="97"/>
      <c r="AB465" s="98" t="s">
        <v>101</v>
      </c>
      <c r="AC465" s="99"/>
      <c r="AD465" s="99"/>
      <c r="AE465" s="97"/>
      <c r="AF465" s="100"/>
      <c r="AG465" s="100"/>
      <c r="AH465" s="100"/>
      <c r="AI465" s="100"/>
      <c r="AJ465" s="101"/>
      <c r="AK465" s="101"/>
      <c r="AL465" s="101"/>
      <c r="AM465" s="101"/>
      <c r="AN465" s="101"/>
      <c r="AO465" s="102"/>
      <c r="AP465" s="103"/>
      <c r="AQ465" s="104"/>
      <c r="AR465" s="102"/>
      <c r="AS465" s="102"/>
      <c r="AT465" s="102"/>
      <c r="AU465" s="105"/>
      <c r="AV465" s="119">
        <f t="shared" si="687"/>
        <v>1</v>
      </c>
      <c r="AW465" s="120" t="str">
        <f t="shared" si="640"/>
        <v>TEST</v>
      </c>
      <c r="AX465" s="120"/>
      <c r="AY465" s="120" t="s">
        <v>93</v>
      </c>
      <c r="AZ465" s="120" t="str">
        <f t="shared" si="688"/>
        <v>-E1-K5</v>
      </c>
      <c r="BA465" s="120" t="s">
        <v>390</v>
      </c>
      <c r="BB465" s="120" t="str">
        <f t="shared" si="636"/>
        <v>SS3</v>
      </c>
      <c r="BC465" s="120"/>
      <c r="BD465" s="120"/>
      <c r="BE465" s="120"/>
      <c r="BF465" s="120"/>
      <c r="BG465" s="120"/>
      <c r="BH465" s="110" t="str">
        <f>IF(BG465="","",IF(ISERROR(VLOOKUP(BG465,[2]KNULI!$A$2:$J$1250,3,0)),"!!! FEHLER MIT DER IGRULI-VERKNÜPFUNG !!!",VLOOKUP(BG465,[2]KNULI!$A$2:$J$1250,3,0)))</f>
        <v/>
      </c>
      <c r="BI465" s="110" t="str">
        <f>IF(BG465="","",IF(ISERROR(VLOOKUP(BG465,[2]KNULI!$A$2:$J$1250,2,0)),"!!! FEHLER MIT DER IGRULI-VERKNÜPFUNG !!!",VLOOKUP(BG465,[2]KNULI!$A$2:$J$1250,2,0)))</f>
        <v/>
      </c>
      <c r="BJ465" s="110" t="str">
        <f>IF(BG465="","",IF(ISERROR(VLOOKUP(BG465,[2]KNULI!$A$2:$J$1250,4,0)),"!!! FEHLER MIT DER IGRULI-VERKNÜPFUNG !!!",VLOOKUP(BG465,[2]KNULI!$A$2:$J$1250,4,0)))</f>
        <v/>
      </c>
      <c r="BK465" s="111" t="str">
        <f>IF(BG465="","",IF(ISERROR(VLOOKUP(BG465,[2]KNULI!$A$2:$J$1250,5,0)),"!!! FEHLER MIT DER IGRULI-VERKNÜPFUNG !!!",VLOOKUP(BG465,[2]KNULI!$A$2:$J$1250,5,0)))</f>
        <v/>
      </c>
      <c r="BL465" s="241" t="s">
        <v>321</v>
      </c>
      <c r="BM465" s="120" t="s">
        <v>318</v>
      </c>
      <c r="BN465" s="199" t="s">
        <v>319</v>
      </c>
      <c r="BO465" s="215">
        <v>0.1</v>
      </c>
      <c r="BP465" s="122" t="s">
        <v>310</v>
      </c>
      <c r="BQ465" s="122" t="s">
        <v>311</v>
      </c>
      <c r="BR465" s="123">
        <v>11</v>
      </c>
      <c r="BS465" s="250"/>
      <c r="BT465" s="115"/>
      <c r="BU465" s="115">
        <f t="shared" si="641"/>
        <v>1</v>
      </c>
      <c r="BV465" s="115">
        <f t="shared" si="642"/>
        <v>51</v>
      </c>
      <c r="BW465" s="115">
        <f t="shared" si="644"/>
        <v>201</v>
      </c>
      <c r="BX465" s="120">
        <v>50</v>
      </c>
      <c r="BY465" s="115">
        <v>7</v>
      </c>
      <c r="BZ465" s="120" t="s">
        <v>88</v>
      </c>
      <c r="CA465" s="378"/>
      <c r="CB465" s="125"/>
      <c r="CC465" s="380"/>
      <c r="CD465" s="127" t="str">
        <f t="shared" si="637"/>
        <v>MW</v>
      </c>
      <c r="CE465" s="128">
        <f t="shared" si="637"/>
        <v>11</v>
      </c>
      <c r="CF465" s="259"/>
      <c r="CG465" s="130"/>
      <c r="CH465" s="130">
        <f t="shared" si="689"/>
        <v>1</v>
      </c>
      <c r="CI465" s="130">
        <f t="shared" si="689"/>
        <v>51</v>
      </c>
      <c r="CJ465" s="131">
        <f t="shared" si="689"/>
        <v>201</v>
      </c>
      <c r="CK465" s="131">
        <f t="shared" si="689"/>
        <v>50</v>
      </c>
      <c r="CL465" s="132">
        <f t="shared" si="689"/>
        <v>7</v>
      </c>
    </row>
    <row r="466" spans="1:90" ht="25.5" customHeight="1" x14ac:dyDescent="0.25">
      <c r="A466" s="264" t="s">
        <v>649</v>
      </c>
      <c r="B466" s="78" t="s">
        <v>88</v>
      </c>
      <c r="C466" s="235" t="s">
        <v>409</v>
      </c>
      <c r="D466" s="80" t="str">
        <f t="shared" si="639"/>
        <v>Z, N</v>
      </c>
      <c r="E466" s="81"/>
      <c r="F466" s="360" t="s">
        <v>855</v>
      </c>
      <c r="G466" s="448" t="str">
        <f>G465</f>
        <v>-E1-Qnn</v>
      </c>
      <c r="H466" s="84"/>
      <c r="I466" s="236"/>
      <c r="J466" s="86"/>
      <c r="K466" s="87"/>
      <c r="L466" s="88"/>
      <c r="M466" s="89"/>
      <c r="N466" s="85"/>
      <c r="O466" s="90"/>
      <c r="P466" s="86"/>
      <c r="Q466" s="86"/>
      <c r="R466" s="91"/>
      <c r="S466" s="92"/>
      <c r="T466" s="90" t="s">
        <v>88</v>
      </c>
      <c r="U466" s="90"/>
      <c r="V466" s="86"/>
      <c r="W466" s="93" t="str">
        <f t="shared" si="643"/>
        <v/>
      </c>
      <c r="X466" s="94"/>
      <c r="Y466" s="95"/>
      <c r="Z466" s="96"/>
      <c r="AA466" s="97"/>
      <c r="AB466" s="98" t="s">
        <v>101</v>
      </c>
      <c r="AC466" s="99"/>
      <c r="AD466" s="99"/>
      <c r="AE466" s="97"/>
      <c r="AF466" s="100"/>
      <c r="AG466" s="100"/>
      <c r="AH466" s="100"/>
      <c r="AI466" s="100"/>
      <c r="AJ466" s="101"/>
      <c r="AK466" s="101"/>
      <c r="AL466" s="101"/>
      <c r="AM466" s="101"/>
      <c r="AN466" s="101"/>
      <c r="AO466" s="102"/>
      <c r="AP466" s="103"/>
      <c r="AQ466" s="104"/>
      <c r="AR466" s="102"/>
      <c r="AS466" s="102"/>
      <c r="AT466" s="102"/>
      <c r="AU466" s="105"/>
      <c r="AV466" s="119">
        <f t="shared" si="687"/>
        <v>1</v>
      </c>
      <c r="AW466" s="120" t="str">
        <f t="shared" si="640"/>
        <v>TEST</v>
      </c>
      <c r="AX466" s="120"/>
      <c r="AY466" s="120" t="s">
        <v>93</v>
      </c>
      <c r="AZ466" s="120" t="str">
        <f t="shared" si="688"/>
        <v>-E1-K5</v>
      </c>
      <c r="BA466" s="120" t="s">
        <v>390</v>
      </c>
      <c r="BB466" s="120" t="str">
        <f t="shared" si="636"/>
        <v>SS3</v>
      </c>
      <c r="BC466" s="120"/>
      <c r="BD466" s="120"/>
      <c r="BE466" s="120"/>
      <c r="BF466" s="120"/>
      <c r="BG466" s="120"/>
      <c r="BH466" s="110" t="str">
        <f>IF(BG466="","",IF(ISERROR(VLOOKUP(BG466,[2]KNULI!$A$2:$J$1250,3,0)),"!!! FEHLER MIT DER IGRULI-VERKNÜPFUNG !!!",VLOOKUP(BG466,[2]KNULI!$A$2:$J$1250,3,0)))</f>
        <v/>
      </c>
      <c r="BI466" s="110" t="str">
        <f>IF(BG466="","",IF(ISERROR(VLOOKUP(BG466,[2]KNULI!$A$2:$J$1250,2,0)),"!!! FEHLER MIT DER IGRULI-VERKNÜPFUNG !!!",VLOOKUP(BG466,[2]KNULI!$A$2:$J$1250,2,0)))</f>
        <v/>
      </c>
      <c r="BJ466" s="110" t="str">
        <f>IF(BG466="","",IF(ISERROR(VLOOKUP(BG466,[2]KNULI!$A$2:$J$1250,4,0)),"!!! FEHLER MIT DER IGRULI-VERKNÜPFUNG !!!",VLOOKUP(BG466,[2]KNULI!$A$2:$J$1250,4,0)))</f>
        <v/>
      </c>
      <c r="BK466" s="111" t="str">
        <f>IF(BG466="","",IF(ISERROR(VLOOKUP(BG466,[2]KNULI!$A$2:$J$1250,5,0)),"!!! FEHLER MIT DER IGRULI-VERKNÜPFUNG !!!",VLOOKUP(BG466,[2]KNULI!$A$2:$J$1250,5,0)))</f>
        <v/>
      </c>
      <c r="BL466" s="241" t="s">
        <v>323</v>
      </c>
      <c r="BM466" s="120" t="s">
        <v>318</v>
      </c>
      <c r="BN466" s="199" t="s">
        <v>319</v>
      </c>
      <c r="BO466" s="215">
        <v>0.1</v>
      </c>
      <c r="BP466" s="122" t="s">
        <v>310</v>
      </c>
      <c r="BQ466" s="122" t="s">
        <v>311</v>
      </c>
      <c r="BR466" s="123">
        <v>11</v>
      </c>
      <c r="BS466" s="250"/>
      <c r="BT466" s="115"/>
      <c r="BU466" s="115">
        <f t="shared" si="641"/>
        <v>1</v>
      </c>
      <c r="BV466" s="115">
        <f t="shared" si="642"/>
        <v>51</v>
      </c>
      <c r="BW466" s="115">
        <f t="shared" si="644"/>
        <v>201</v>
      </c>
      <c r="BX466" s="120">
        <v>50</v>
      </c>
      <c r="BY466" s="115">
        <v>8</v>
      </c>
      <c r="BZ466" s="120" t="s">
        <v>88</v>
      </c>
      <c r="CA466" s="378"/>
      <c r="CB466" s="125"/>
      <c r="CC466" s="380"/>
      <c r="CD466" s="127" t="str">
        <f t="shared" si="637"/>
        <v>MW</v>
      </c>
      <c r="CE466" s="128">
        <f t="shared" si="637"/>
        <v>11</v>
      </c>
      <c r="CF466" s="259"/>
      <c r="CG466" s="130"/>
      <c r="CH466" s="130">
        <f t="shared" si="689"/>
        <v>1</v>
      </c>
      <c r="CI466" s="130">
        <f t="shared" si="689"/>
        <v>51</v>
      </c>
      <c r="CJ466" s="131">
        <f t="shared" si="689"/>
        <v>201</v>
      </c>
      <c r="CK466" s="131">
        <f t="shared" si="689"/>
        <v>50</v>
      </c>
      <c r="CL466" s="132">
        <f t="shared" si="689"/>
        <v>8</v>
      </c>
    </row>
    <row r="467" spans="1:90" ht="25.5" customHeight="1" x14ac:dyDescent="0.25">
      <c r="A467" s="264" t="s">
        <v>649</v>
      </c>
      <c r="B467" s="78" t="s">
        <v>88</v>
      </c>
      <c r="C467" s="235" t="s">
        <v>410</v>
      </c>
      <c r="D467" s="80" t="str">
        <f t="shared" si="639"/>
        <v>Z, N</v>
      </c>
      <c r="E467" s="81"/>
      <c r="F467" s="360" t="s">
        <v>855</v>
      </c>
      <c r="G467" s="448" t="str">
        <f>G466</f>
        <v>-E1-Qnn</v>
      </c>
      <c r="H467" s="84"/>
      <c r="I467" s="236"/>
      <c r="J467" s="86"/>
      <c r="K467" s="87"/>
      <c r="L467" s="88"/>
      <c r="M467" s="89"/>
      <c r="N467" s="85"/>
      <c r="O467" s="90"/>
      <c r="P467" s="86"/>
      <c r="Q467" s="86"/>
      <c r="R467" s="91"/>
      <c r="S467" s="92"/>
      <c r="T467" s="90" t="s">
        <v>88</v>
      </c>
      <c r="U467" s="90"/>
      <c r="V467" s="86"/>
      <c r="W467" s="93" t="str">
        <f t="shared" si="643"/>
        <v/>
      </c>
      <c r="X467" s="94"/>
      <c r="Y467" s="95"/>
      <c r="Z467" s="96"/>
      <c r="AA467" s="97"/>
      <c r="AB467" s="98" t="s">
        <v>101</v>
      </c>
      <c r="AC467" s="99"/>
      <c r="AD467" s="99"/>
      <c r="AE467" s="97"/>
      <c r="AF467" s="100"/>
      <c r="AG467" s="100"/>
      <c r="AH467" s="100"/>
      <c r="AI467" s="100"/>
      <c r="AJ467" s="101"/>
      <c r="AK467" s="101"/>
      <c r="AL467" s="101"/>
      <c r="AM467" s="101"/>
      <c r="AN467" s="101"/>
      <c r="AO467" s="102"/>
      <c r="AP467" s="103"/>
      <c r="AQ467" s="104"/>
      <c r="AR467" s="102"/>
      <c r="AS467" s="102"/>
      <c r="AT467" s="102"/>
      <c r="AU467" s="105"/>
      <c r="AV467" s="119">
        <f t="shared" si="687"/>
        <v>1</v>
      </c>
      <c r="AW467" s="120" t="str">
        <f t="shared" si="640"/>
        <v>TEST</v>
      </c>
      <c r="AX467" s="120"/>
      <c r="AY467" s="120" t="s">
        <v>93</v>
      </c>
      <c r="AZ467" s="120" t="str">
        <f t="shared" si="688"/>
        <v>-E1-K5</v>
      </c>
      <c r="BA467" s="120" t="s">
        <v>390</v>
      </c>
      <c r="BB467" s="120" t="str">
        <f t="shared" si="636"/>
        <v>SS3</v>
      </c>
      <c r="BC467" s="120"/>
      <c r="BD467" s="120"/>
      <c r="BE467" s="120"/>
      <c r="BF467" s="120"/>
      <c r="BG467" s="120"/>
      <c r="BH467" s="110" t="str">
        <f>IF(BG467="","",IF(ISERROR(VLOOKUP(BG467,[2]KNULI!$A$2:$J$1250,3,0)),"!!! FEHLER MIT DER IGRULI-VERKNÜPFUNG !!!",VLOOKUP(BG467,[2]KNULI!$A$2:$J$1250,3,0)))</f>
        <v/>
      </c>
      <c r="BI467" s="110" t="str">
        <f>IF(BG467="","",IF(ISERROR(VLOOKUP(BG467,[2]KNULI!$A$2:$J$1250,2,0)),"!!! FEHLER MIT DER IGRULI-VERKNÜPFUNG !!!",VLOOKUP(BG467,[2]KNULI!$A$2:$J$1250,2,0)))</f>
        <v/>
      </c>
      <c r="BJ467" s="110" t="str">
        <f>IF(BG467="","",IF(ISERROR(VLOOKUP(BG467,[2]KNULI!$A$2:$J$1250,4,0)),"!!! FEHLER MIT DER IGRULI-VERKNÜPFUNG !!!",VLOOKUP(BG467,[2]KNULI!$A$2:$J$1250,4,0)))</f>
        <v/>
      </c>
      <c r="BK467" s="111" t="str">
        <f>IF(BG467="","",IF(ISERROR(VLOOKUP(BG467,[2]KNULI!$A$2:$J$1250,5,0)),"!!! FEHLER MIT DER IGRULI-VERKNÜPFUNG !!!",VLOOKUP(BG467,[2]KNULI!$A$2:$J$1250,5,0)))</f>
        <v/>
      </c>
      <c r="BL467" s="241" t="s">
        <v>325</v>
      </c>
      <c r="BM467" s="120" t="s">
        <v>318</v>
      </c>
      <c r="BN467" s="199" t="s">
        <v>319</v>
      </c>
      <c r="BO467" s="215">
        <v>0.1</v>
      </c>
      <c r="BP467" s="122" t="s">
        <v>310</v>
      </c>
      <c r="BQ467" s="122" t="s">
        <v>311</v>
      </c>
      <c r="BR467" s="123">
        <v>11</v>
      </c>
      <c r="BS467" s="250"/>
      <c r="BT467" s="115"/>
      <c r="BU467" s="115">
        <f t="shared" si="641"/>
        <v>1</v>
      </c>
      <c r="BV467" s="115">
        <f t="shared" si="642"/>
        <v>51</v>
      </c>
      <c r="BW467" s="115">
        <f t="shared" si="644"/>
        <v>201</v>
      </c>
      <c r="BX467" s="120">
        <v>50</v>
      </c>
      <c r="BY467" s="115">
        <v>9</v>
      </c>
      <c r="BZ467" s="120" t="s">
        <v>88</v>
      </c>
      <c r="CA467" s="378"/>
      <c r="CB467" s="125"/>
      <c r="CC467" s="380"/>
      <c r="CD467" s="127" t="str">
        <f t="shared" si="637"/>
        <v>MW</v>
      </c>
      <c r="CE467" s="128">
        <f t="shared" si="637"/>
        <v>11</v>
      </c>
      <c r="CF467" s="259"/>
      <c r="CG467" s="130"/>
      <c r="CH467" s="130">
        <f t="shared" si="689"/>
        <v>1</v>
      </c>
      <c r="CI467" s="130">
        <f t="shared" si="689"/>
        <v>51</v>
      </c>
      <c r="CJ467" s="131">
        <f t="shared" si="689"/>
        <v>201</v>
      </c>
      <c r="CK467" s="131">
        <f t="shared" si="689"/>
        <v>50</v>
      </c>
      <c r="CL467" s="132">
        <f t="shared" si="689"/>
        <v>9</v>
      </c>
    </row>
    <row r="468" spans="1:90" ht="25.5" customHeight="1" x14ac:dyDescent="0.25">
      <c r="A468" s="264" t="s">
        <v>651</v>
      </c>
      <c r="B468" s="78" t="s">
        <v>88</v>
      </c>
      <c r="C468" s="235" t="s">
        <v>411</v>
      </c>
      <c r="D468" s="80" t="str">
        <f t="shared" si="639"/>
        <v>N</v>
      </c>
      <c r="E468" s="81"/>
      <c r="F468" s="359" t="str">
        <f>$F$7</f>
        <v>-KF100</v>
      </c>
      <c r="G468" s="359" t="str">
        <f t="shared" ref="G468:G469" si="692">AZ468</f>
        <v>-E1-K5</v>
      </c>
      <c r="H468" s="84"/>
      <c r="I468" s="236"/>
      <c r="J468" s="86"/>
      <c r="K468" s="87"/>
      <c r="L468" s="88"/>
      <c r="M468" s="89"/>
      <c r="N468" s="85"/>
      <c r="O468" s="90"/>
      <c r="P468" s="86"/>
      <c r="Q468" s="86"/>
      <c r="R468" s="91"/>
      <c r="S468" s="92"/>
      <c r="T468" s="90"/>
      <c r="U468" s="90"/>
      <c r="V468" s="86"/>
      <c r="W468" s="93" t="str">
        <f t="shared" si="643"/>
        <v/>
      </c>
      <c r="X468" s="94"/>
      <c r="Y468" s="95"/>
      <c r="Z468" s="96"/>
      <c r="AA468" s="97"/>
      <c r="AB468" s="98" t="str">
        <f>IF(OR(Y468="X",Z468="X",AA468="X"),"X","")</f>
        <v/>
      </c>
      <c r="AC468" s="99"/>
      <c r="AD468" s="99"/>
      <c r="AE468" s="97"/>
      <c r="AF468" s="100"/>
      <c r="AG468" s="100"/>
      <c r="AH468" s="100"/>
      <c r="AI468" s="100"/>
      <c r="AJ468" s="101"/>
      <c r="AK468" s="101"/>
      <c r="AL468" s="101"/>
      <c r="AM468" s="101"/>
      <c r="AN468" s="101"/>
      <c r="AO468" s="102"/>
      <c r="AP468" s="103"/>
      <c r="AQ468" s="104"/>
      <c r="AR468" s="102"/>
      <c r="AS468" s="102"/>
      <c r="AT468" s="102"/>
      <c r="AU468" s="105"/>
      <c r="AV468" s="119">
        <f t="shared" si="687"/>
        <v>1</v>
      </c>
      <c r="AW468" s="120" t="str">
        <f t="shared" si="640"/>
        <v>TEST</v>
      </c>
      <c r="AX468" s="120"/>
      <c r="AY468" s="120" t="s">
        <v>93</v>
      </c>
      <c r="AZ468" s="120" t="str">
        <f t="shared" si="688"/>
        <v>-E1-K5</v>
      </c>
      <c r="BA468" s="120" t="s">
        <v>390</v>
      </c>
      <c r="BB468" s="120" t="str">
        <f t="shared" si="636"/>
        <v>SS3</v>
      </c>
      <c r="BC468" s="120"/>
      <c r="BD468" s="120"/>
      <c r="BE468" s="120"/>
      <c r="BF468" s="120"/>
      <c r="BG468" s="120"/>
      <c r="BH468" s="110" t="str">
        <f>IF(BG468="","",IF(ISERROR(VLOOKUP(BG468,[2]KNULI!$A$2:$J$1250,3,0)),"!!! FEHLER MIT DER IGRULI-VERKNÜPFUNG !!!",VLOOKUP(BG468,[2]KNULI!$A$2:$J$1250,3,0)))</f>
        <v/>
      </c>
      <c r="BI468" s="110" t="str">
        <f>IF(BG468="","",IF(ISERROR(VLOOKUP(BG468,[2]KNULI!$A$2:$J$1250,2,0)),"!!! FEHLER MIT DER IGRULI-VERKNÜPFUNG !!!",VLOOKUP(BG468,[2]KNULI!$A$2:$J$1250,2,0)))</f>
        <v/>
      </c>
      <c r="BJ468" s="110" t="str">
        <f>IF(BG468="","",IF(ISERROR(VLOOKUP(BG468,[2]KNULI!$A$2:$J$1250,4,0)),"!!! FEHLER MIT DER IGRULI-VERKNÜPFUNG !!!",VLOOKUP(BG468,[2]KNULI!$A$2:$J$1250,4,0)))</f>
        <v/>
      </c>
      <c r="BK468" s="111" t="str">
        <f>IF(BG468="","",IF(ISERROR(VLOOKUP(BG468,[2]KNULI!$A$2:$J$1250,5,0)),"!!! FEHLER MIT DER IGRULI-VERKNÜPFUNG !!!",VLOOKUP(BG468,[2]KNULI!$A$2:$J$1250,5,0)))</f>
        <v/>
      </c>
      <c r="BL468" s="241" t="s">
        <v>399</v>
      </c>
      <c r="BM468" s="120" t="s">
        <v>400</v>
      </c>
      <c r="BN468" s="199"/>
      <c r="BO468" s="416">
        <v>0.01</v>
      </c>
      <c r="BP468" s="400" t="s">
        <v>310</v>
      </c>
      <c r="BQ468" s="122" t="s">
        <v>311</v>
      </c>
      <c r="BR468" s="123">
        <v>11</v>
      </c>
      <c r="BS468" s="250"/>
      <c r="BT468" s="115"/>
      <c r="BU468" s="115">
        <f t="shared" si="641"/>
        <v>1</v>
      </c>
      <c r="BV468" s="115">
        <f t="shared" si="642"/>
        <v>51</v>
      </c>
      <c r="BW468" s="115">
        <f t="shared" si="644"/>
        <v>201</v>
      </c>
      <c r="BX468" s="120">
        <v>50</v>
      </c>
      <c r="BY468" s="115">
        <v>14</v>
      </c>
      <c r="BZ468" s="120" t="s">
        <v>88</v>
      </c>
      <c r="CA468" s="378"/>
      <c r="CB468" s="125"/>
      <c r="CC468" s="380"/>
      <c r="CD468" s="127" t="str">
        <f t="shared" si="637"/>
        <v>MW</v>
      </c>
      <c r="CE468" s="128">
        <f t="shared" si="637"/>
        <v>11</v>
      </c>
      <c r="CF468" s="259"/>
      <c r="CG468" s="130"/>
      <c r="CH468" s="130">
        <f t="shared" si="689"/>
        <v>1</v>
      </c>
      <c r="CI468" s="130">
        <f t="shared" si="689"/>
        <v>51</v>
      </c>
      <c r="CJ468" s="131">
        <f t="shared" si="689"/>
        <v>201</v>
      </c>
      <c r="CK468" s="131">
        <f t="shared" si="689"/>
        <v>50</v>
      </c>
      <c r="CL468" s="132">
        <f t="shared" si="689"/>
        <v>14</v>
      </c>
    </row>
    <row r="469" spans="1:90" ht="25.5" customHeight="1" x14ac:dyDescent="0.25">
      <c r="A469" s="264" t="s">
        <v>650</v>
      </c>
      <c r="B469" s="78" t="s">
        <v>88</v>
      </c>
      <c r="C469" s="235" t="s">
        <v>602</v>
      </c>
      <c r="D469" s="80" t="str">
        <f t="shared" si="639"/>
        <v>Z, N</v>
      </c>
      <c r="E469" s="81"/>
      <c r="F469" s="359" t="str">
        <f>$F$7</f>
        <v>-KF100</v>
      </c>
      <c r="G469" s="359" t="str">
        <f t="shared" si="692"/>
        <v>-E1-K5</v>
      </c>
      <c r="H469" s="84"/>
      <c r="I469" s="236"/>
      <c r="J469" s="86"/>
      <c r="K469" s="87"/>
      <c r="L469" s="88"/>
      <c r="M469" s="89"/>
      <c r="N469" s="85"/>
      <c r="O469" s="90"/>
      <c r="P469" s="86"/>
      <c r="Q469" s="86"/>
      <c r="R469" s="91"/>
      <c r="S469" s="92"/>
      <c r="T469" s="90" t="s">
        <v>88</v>
      </c>
      <c r="U469" s="90"/>
      <c r="V469" s="86"/>
      <c r="W469" s="93" t="str">
        <f t="shared" si="643"/>
        <v/>
      </c>
      <c r="X469" s="94"/>
      <c r="Y469" s="95"/>
      <c r="Z469" s="96"/>
      <c r="AA469" s="97"/>
      <c r="AB469" s="98" t="s">
        <v>101</v>
      </c>
      <c r="AC469" s="99"/>
      <c r="AD469" s="99"/>
      <c r="AE469" s="97"/>
      <c r="AF469" s="100"/>
      <c r="AG469" s="100"/>
      <c r="AH469" s="100"/>
      <c r="AI469" s="100"/>
      <c r="AJ469" s="101"/>
      <c r="AK469" s="101"/>
      <c r="AL469" s="101"/>
      <c r="AM469" s="101"/>
      <c r="AN469" s="101"/>
      <c r="AO469" s="102"/>
      <c r="AP469" s="103"/>
      <c r="AQ469" s="104"/>
      <c r="AR469" s="102"/>
      <c r="AS469" s="102"/>
      <c r="AT469" s="102"/>
      <c r="AU469" s="105"/>
      <c r="AV469" s="119">
        <f t="shared" si="687"/>
        <v>1</v>
      </c>
      <c r="AW469" s="120" t="str">
        <f t="shared" si="640"/>
        <v>TEST</v>
      </c>
      <c r="AX469" s="120"/>
      <c r="AY469" s="120" t="s">
        <v>93</v>
      </c>
      <c r="AZ469" s="120" t="str">
        <f t="shared" si="688"/>
        <v>-E1-K5</v>
      </c>
      <c r="BA469" s="120" t="s">
        <v>391</v>
      </c>
      <c r="BB469" s="120" t="str">
        <f t="shared" si="636"/>
        <v>SS4</v>
      </c>
      <c r="BC469" s="120"/>
      <c r="BD469" s="120"/>
      <c r="BE469" s="120"/>
      <c r="BF469" s="120"/>
      <c r="BG469" s="120"/>
      <c r="BH469" s="110" t="str">
        <f>IF(BG469="","",IF(ISERROR(VLOOKUP(BG469,[2]KNULI!$A$2:$J$1250,3,0)),"!!! FEHLER MIT DER IGRULI-VERKNÜPFUNG !!!",VLOOKUP(BG469,[2]KNULI!$A$2:$J$1250,3,0)))</f>
        <v/>
      </c>
      <c r="BI469" s="110" t="str">
        <f>IF(BG469="","",IF(ISERROR(VLOOKUP(BG469,[2]KNULI!$A$2:$J$1250,2,0)),"!!! FEHLER MIT DER IGRULI-VERKNÜPFUNG !!!",VLOOKUP(BG469,[2]KNULI!$A$2:$J$1250,2,0)))</f>
        <v/>
      </c>
      <c r="BJ469" s="110" t="str">
        <f>IF(BG469="","",IF(ISERROR(VLOOKUP(BG469,[2]KNULI!$A$2:$J$1250,4,0)),"!!! FEHLER MIT DER IGRULI-VERKNÜPFUNG !!!",VLOOKUP(BG469,[2]KNULI!$A$2:$J$1250,4,0)))</f>
        <v/>
      </c>
      <c r="BK469" s="111" t="str">
        <f>IF(BG469="","",IF(ISERROR(VLOOKUP(BG469,[2]KNULI!$A$2:$J$1250,5,0)),"!!! FEHLER MIT DER IGRULI-VERKNÜPFUNG !!!",VLOOKUP(BG469,[2]KNULI!$A$2:$J$1250,5,0)))</f>
        <v/>
      </c>
      <c r="BL469" s="241" t="s">
        <v>317</v>
      </c>
      <c r="BM469" s="120" t="s">
        <v>318</v>
      </c>
      <c r="BN469" s="199" t="s">
        <v>319</v>
      </c>
      <c r="BO469" s="215">
        <v>0.1</v>
      </c>
      <c r="BP469" s="122" t="s">
        <v>310</v>
      </c>
      <c r="BQ469" s="122" t="s">
        <v>311</v>
      </c>
      <c r="BR469" s="123">
        <v>11</v>
      </c>
      <c r="BS469" s="250"/>
      <c r="BT469" s="115"/>
      <c r="BU469" s="115">
        <f t="shared" si="641"/>
        <v>1</v>
      </c>
      <c r="BV469" s="115">
        <f t="shared" si="642"/>
        <v>51</v>
      </c>
      <c r="BW469" s="115">
        <f t="shared" si="644"/>
        <v>201</v>
      </c>
      <c r="BX469" s="120">
        <v>51</v>
      </c>
      <c r="BY469" s="115">
        <v>4</v>
      </c>
      <c r="BZ469" s="120" t="s">
        <v>88</v>
      </c>
      <c r="CA469" s="378"/>
      <c r="CB469" s="125"/>
      <c r="CC469" s="380"/>
      <c r="CD469" s="127" t="str">
        <f t="shared" si="637"/>
        <v>MW</v>
      </c>
      <c r="CE469" s="128">
        <f t="shared" si="637"/>
        <v>11</v>
      </c>
      <c r="CF469" s="259"/>
      <c r="CG469" s="130"/>
      <c r="CH469" s="130">
        <f t="shared" si="689"/>
        <v>1</v>
      </c>
      <c r="CI469" s="130">
        <f t="shared" si="689"/>
        <v>51</v>
      </c>
      <c r="CJ469" s="131">
        <f t="shared" si="689"/>
        <v>201</v>
      </c>
      <c r="CK469" s="131">
        <f t="shared" si="689"/>
        <v>51</v>
      </c>
      <c r="CL469" s="132">
        <f t="shared" si="689"/>
        <v>4</v>
      </c>
    </row>
    <row r="470" spans="1:90" ht="25.5" customHeight="1" x14ac:dyDescent="0.25">
      <c r="A470" s="264" t="s">
        <v>650</v>
      </c>
      <c r="B470" s="78" t="s">
        <v>88</v>
      </c>
      <c r="C470" s="235" t="s">
        <v>413</v>
      </c>
      <c r="D470" s="80" t="str">
        <f t="shared" si="639"/>
        <v>Z, N</v>
      </c>
      <c r="E470" s="81"/>
      <c r="F470" s="360" t="s">
        <v>855</v>
      </c>
      <c r="G470" s="139" t="s">
        <v>721</v>
      </c>
      <c r="H470" s="84"/>
      <c r="I470" s="236"/>
      <c r="J470" s="86"/>
      <c r="K470" s="87"/>
      <c r="L470" s="88"/>
      <c r="M470" s="89"/>
      <c r="N470" s="85"/>
      <c r="O470" s="90"/>
      <c r="P470" s="86"/>
      <c r="Q470" s="86"/>
      <c r="R470" s="91"/>
      <c r="S470" s="92"/>
      <c r="T470" s="90" t="s">
        <v>88</v>
      </c>
      <c r="U470" s="90"/>
      <c r="V470" s="86"/>
      <c r="W470" s="93" t="str">
        <f t="shared" si="643"/>
        <v/>
      </c>
      <c r="X470" s="94"/>
      <c r="Y470" s="95"/>
      <c r="Z470" s="96"/>
      <c r="AA470" s="97"/>
      <c r="AB470" s="98" t="s">
        <v>101</v>
      </c>
      <c r="AC470" s="99"/>
      <c r="AD470" s="99"/>
      <c r="AE470" s="97"/>
      <c r="AF470" s="100"/>
      <c r="AG470" s="100"/>
      <c r="AH470" s="100"/>
      <c r="AI470" s="100"/>
      <c r="AJ470" s="101"/>
      <c r="AK470" s="101"/>
      <c r="AL470" s="101"/>
      <c r="AM470" s="101"/>
      <c r="AN470" s="101"/>
      <c r="AO470" s="102"/>
      <c r="AP470" s="103"/>
      <c r="AQ470" s="104"/>
      <c r="AR470" s="102"/>
      <c r="AS470" s="102"/>
      <c r="AT470" s="102"/>
      <c r="AU470" s="105"/>
      <c r="AV470" s="119">
        <f t="shared" si="687"/>
        <v>1</v>
      </c>
      <c r="AW470" s="120" t="str">
        <f t="shared" si="640"/>
        <v>TEST</v>
      </c>
      <c r="AX470" s="120"/>
      <c r="AY470" s="120" t="s">
        <v>93</v>
      </c>
      <c r="AZ470" s="120" t="str">
        <f t="shared" si="688"/>
        <v>-E1-K5</v>
      </c>
      <c r="BA470" s="120" t="s">
        <v>391</v>
      </c>
      <c r="BB470" s="120" t="str">
        <f t="shared" si="636"/>
        <v>SS4</v>
      </c>
      <c r="BC470" s="120"/>
      <c r="BD470" s="120"/>
      <c r="BE470" s="120"/>
      <c r="BF470" s="120"/>
      <c r="BG470" s="120"/>
      <c r="BH470" s="110" t="str">
        <f>IF(BG470="","",IF(ISERROR(VLOOKUP(BG470,[2]KNULI!$A$2:$J$1250,3,0)),"!!! FEHLER MIT DER IGRULI-VERKNÜPFUNG !!!",VLOOKUP(BG470,[2]KNULI!$A$2:$J$1250,3,0)))</f>
        <v/>
      </c>
      <c r="BI470" s="110" t="str">
        <f>IF(BG470="","",IF(ISERROR(VLOOKUP(BG470,[2]KNULI!$A$2:$J$1250,2,0)),"!!! FEHLER MIT DER IGRULI-VERKNÜPFUNG !!!",VLOOKUP(BG470,[2]KNULI!$A$2:$J$1250,2,0)))</f>
        <v/>
      </c>
      <c r="BJ470" s="110" t="str">
        <f>IF(BG470="","",IF(ISERROR(VLOOKUP(BG470,[2]KNULI!$A$2:$J$1250,4,0)),"!!! FEHLER MIT DER IGRULI-VERKNÜPFUNG !!!",VLOOKUP(BG470,[2]KNULI!$A$2:$J$1250,4,0)))</f>
        <v/>
      </c>
      <c r="BK470" s="111" t="str">
        <f>IF(BG470="","",IF(ISERROR(VLOOKUP(BG470,[2]KNULI!$A$2:$J$1250,5,0)),"!!! FEHLER MIT DER IGRULI-VERKNÜPFUNG !!!",VLOOKUP(BG470,[2]KNULI!$A$2:$J$1250,5,0)))</f>
        <v/>
      </c>
      <c r="BL470" s="241" t="s">
        <v>321</v>
      </c>
      <c r="BM470" s="120" t="s">
        <v>318</v>
      </c>
      <c r="BN470" s="199" t="s">
        <v>319</v>
      </c>
      <c r="BO470" s="215">
        <v>0.1</v>
      </c>
      <c r="BP470" s="122" t="s">
        <v>310</v>
      </c>
      <c r="BQ470" s="122" t="s">
        <v>311</v>
      </c>
      <c r="BR470" s="123">
        <v>11</v>
      </c>
      <c r="BS470" s="250"/>
      <c r="BT470" s="115"/>
      <c r="BU470" s="115">
        <f t="shared" si="641"/>
        <v>1</v>
      </c>
      <c r="BV470" s="115">
        <f t="shared" si="642"/>
        <v>51</v>
      </c>
      <c r="BW470" s="115">
        <f t="shared" si="644"/>
        <v>201</v>
      </c>
      <c r="BX470" s="120">
        <v>51</v>
      </c>
      <c r="BY470" s="115">
        <v>7</v>
      </c>
      <c r="BZ470" s="120" t="s">
        <v>88</v>
      </c>
      <c r="CA470" s="378"/>
      <c r="CB470" s="125"/>
      <c r="CC470" s="380"/>
      <c r="CD470" s="127" t="str">
        <f t="shared" si="637"/>
        <v>MW</v>
      </c>
      <c r="CE470" s="128">
        <f t="shared" si="637"/>
        <v>11</v>
      </c>
      <c r="CF470" s="259"/>
      <c r="CG470" s="130"/>
      <c r="CH470" s="130">
        <f t="shared" si="689"/>
        <v>1</v>
      </c>
      <c r="CI470" s="130">
        <f t="shared" si="689"/>
        <v>51</v>
      </c>
      <c r="CJ470" s="131">
        <f t="shared" si="689"/>
        <v>201</v>
      </c>
      <c r="CK470" s="131">
        <f t="shared" si="689"/>
        <v>51</v>
      </c>
      <c r="CL470" s="132">
        <f t="shared" si="689"/>
        <v>7</v>
      </c>
    </row>
    <row r="471" spans="1:90" ht="25.5" customHeight="1" x14ac:dyDescent="0.25">
      <c r="A471" s="264" t="s">
        <v>650</v>
      </c>
      <c r="B471" s="78" t="s">
        <v>88</v>
      </c>
      <c r="C471" s="235" t="s">
        <v>414</v>
      </c>
      <c r="D471" s="80" t="str">
        <f t="shared" si="639"/>
        <v>Z, N</v>
      </c>
      <c r="E471" s="81"/>
      <c r="F471" s="360" t="s">
        <v>855</v>
      </c>
      <c r="G471" s="448" t="str">
        <f>G470</f>
        <v>-E1-Qnn</v>
      </c>
      <c r="H471" s="84"/>
      <c r="I471" s="236"/>
      <c r="J471" s="86"/>
      <c r="K471" s="87"/>
      <c r="L471" s="88"/>
      <c r="M471" s="89"/>
      <c r="N471" s="85"/>
      <c r="O471" s="90"/>
      <c r="P471" s="86"/>
      <c r="Q471" s="86"/>
      <c r="R471" s="91"/>
      <c r="S471" s="92"/>
      <c r="T471" s="90" t="s">
        <v>88</v>
      </c>
      <c r="U471" s="90"/>
      <c r="V471" s="86"/>
      <c r="W471" s="93" t="str">
        <f t="shared" si="643"/>
        <v/>
      </c>
      <c r="X471" s="94"/>
      <c r="Y471" s="95"/>
      <c r="Z471" s="96"/>
      <c r="AA471" s="97"/>
      <c r="AB471" s="98" t="s">
        <v>101</v>
      </c>
      <c r="AC471" s="99"/>
      <c r="AD471" s="99"/>
      <c r="AE471" s="97"/>
      <c r="AF471" s="100"/>
      <c r="AG471" s="100"/>
      <c r="AH471" s="100"/>
      <c r="AI471" s="100"/>
      <c r="AJ471" s="101"/>
      <c r="AK471" s="101"/>
      <c r="AL471" s="101"/>
      <c r="AM471" s="101"/>
      <c r="AN471" s="101"/>
      <c r="AO471" s="102"/>
      <c r="AP471" s="103"/>
      <c r="AQ471" s="104"/>
      <c r="AR471" s="102"/>
      <c r="AS471" s="102"/>
      <c r="AT471" s="102"/>
      <c r="AU471" s="105"/>
      <c r="AV471" s="119">
        <f t="shared" si="687"/>
        <v>1</v>
      </c>
      <c r="AW471" s="120" t="str">
        <f t="shared" si="640"/>
        <v>TEST</v>
      </c>
      <c r="AX471" s="120"/>
      <c r="AY471" s="120" t="s">
        <v>93</v>
      </c>
      <c r="AZ471" s="120" t="str">
        <f t="shared" si="688"/>
        <v>-E1-K5</v>
      </c>
      <c r="BA471" s="120" t="s">
        <v>391</v>
      </c>
      <c r="BB471" s="120" t="str">
        <f t="shared" si="636"/>
        <v>SS4</v>
      </c>
      <c r="BC471" s="120"/>
      <c r="BD471" s="120"/>
      <c r="BE471" s="120"/>
      <c r="BF471" s="120"/>
      <c r="BG471" s="120"/>
      <c r="BH471" s="110" t="str">
        <f>IF(BG471="","",IF(ISERROR(VLOOKUP(BG471,[2]KNULI!$A$2:$J$1250,3,0)),"!!! FEHLER MIT DER IGRULI-VERKNÜPFUNG !!!",VLOOKUP(BG471,[2]KNULI!$A$2:$J$1250,3,0)))</f>
        <v/>
      </c>
      <c r="BI471" s="110" t="str">
        <f>IF(BG471="","",IF(ISERROR(VLOOKUP(BG471,[2]KNULI!$A$2:$J$1250,2,0)),"!!! FEHLER MIT DER IGRULI-VERKNÜPFUNG !!!",VLOOKUP(BG471,[2]KNULI!$A$2:$J$1250,2,0)))</f>
        <v/>
      </c>
      <c r="BJ471" s="110" t="str">
        <f>IF(BG471="","",IF(ISERROR(VLOOKUP(BG471,[2]KNULI!$A$2:$J$1250,4,0)),"!!! FEHLER MIT DER IGRULI-VERKNÜPFUNG !!!",VLOOKUP(BG471,[2]KNULI!$A$2:$J$1250,4,0)))</f>
        <v/>
      </c>
      <c r="BK471" s="111" t="str">
        <f>IF(BG471="","",IF(ISERROR(VLOOKUP(BG471,[2]KNULI!$A$2:$J$1250,5,0)),"!!! FEHLER MIT DER IGRULI-VERKNÜPFUNG !!!",VLOOKUP(BG471,[2]KNULI!$A$2:$J$1250,5,0)))</f>
        <v/>
      </c>
      <c r="BL471" s="241" t="s">
        <v>323</v>
      </c>
      <c r="BM471" s="120" t="s">
        <v>318</v>
      </c>
      <c r="BN471" s="199" t="s">
        <v>319</v>
      </c>
      <c r="BO471" s="215">
        <v>0.1</v>
      </c>
      <c r="BP471" s="122" t="s">
        <v>310</v>
      </c>
      <c r="BQ471" s="122" t="s">
        <v>311</v>
      </c>
      <c r="BR471" s="123">
        <v>11</v>
      </c>
      <c r="BS471" s="250"/>
      <c r="BT471" s="115"/>
      <c r="BU471" s="115">
        <f t="shared" si="641"/>
        <v>1</v>
      </c>
      <c r="BV471" s="115">
        <f t="shared" si="642"/>
        <v>51</v>
      </c>
      <c r="BW471" s="115">
        <f t="shared" si="644"/>
        <v>201</v>
      </c>
      <c r="BX471" s="120">
        <v>51</v>
      </c>
      <c r="BY471" s="115">
        <v>8</v>
      </c>
      <c r="BZ471" s="120" t="s">
        <v>88</v>
      </c>
      <c r="CA471" s="378"/>
      <c r="CB471" s="125"/>
      <c r="CC471" s="380"/>
      <c r="CD471" s="127" t="str">
        <f t="shared" si="637"/>
        <v>MW</v>
      </c>
      <c r="CE471" s="128">
        <f t="shared" si="637"/>
        <v>11</v>
      </c>
      <c r="CF471" s="259"/>
      <c r="CG471" s="130"/>
      <c r="CH471" s="130">
        <f t="shared" si="689"/>
        <v>1</v>
      </c>
      <c r="CI471" s="130">
        <f t="shared" si="689"/>
        <v>51</v>
      </c>
      <c r="CJ471" s="131">
        <f t="shared" si="689"/>
        <v>201</v>
      </c>
      <c r="CK471" s="131">
        <f t="shared" si="689"/>
        <v>51</v>
      </c>
      <c r="CL471" s="132">
        <f t="shared" si="689"/>
        <v>8</v>
      </c>
    </row>
    <row r="472" spans="1:90" ht="25.5" customHeight="1" x14ac:dyDescent="0.25">
      <c r="A472" s="264" t="s">
        <v>650</v>
      </c>
      <c r="B472" s="78" t="s">
        <v>88</v>
      </c>
      <c r="C472" s="235" t="s">
        <v>603</v>
      </c>
      <c r="D472" s="80" t="str">
        <f t="shared" si="639"/>
        <v>Z, N</v>
      </c>
      <c r="E472" s="81"/>
      <c r="F472" s="360" t="s">
        <v>855</v>
      </c>
      <c r="G472" s="448" t="str">
        <f>G471</f>
        <v>-E1-Qnn</v>
      </c>
      <c r="H472" s="84"/>
      <c r="I472" s="236"/>
      <c r="J472" s="86"/>
      <c r="K472" s="87"/>
      <c r="L472" s="88"/>
      <c r="M472" s="89"/>
      <c r="N472" s="85"/>
      <c r="O472" s="90"/>
      <c r="P472" s="86"/>
      <c r="Q472" s="86"/>
      <c r="R472" s="91"/>
      <c r="S472" s="92"/>
      <c r="T472" s="90" t="s">
        <v>88</v>
      </c>
      <c r="U472" s="90"/>
      <c r="V472" s="86"/>
      <c r="W472" s="93" t="str">
        <f t="shared" si="643"/>
        <v/>
      </c>
      <c r="X472" s="94"/>
      <c r="Y472" s="95"/>
      <c r="Z472" s="96"/>
      <c r="AA472" s="97"/>
      <c r="AB472" s="98" t="s">
        <v>101</v>
      </c>
      <c r="AC472" s="99"/>
      <c r="AD472" s="99"/>
      <c r="AE472" s="97"/>
      <c r="AF472" s="100"/>
      <c r="AG472" s="100"/>
      <c r="AH472" s="100"/>
      <c r="AI472" s="100"/>
      <c r="AJ472" s="101"/>
      <c r="AK472" s="101"/>
      <c r="AL472" s="101"/>
      <c r="AM472" s="101"/>
      <c r="AN472" s="101"/>
      <c r="AO472" s="102"/>
      <c r="AP472" s="103"/>
      <c r="AQ472" s="104"/>
      <c r="AR472" s="102"/>
      <c r="AS472" s="102"/>
      <c r="AT472" s="102"/>
      <c r="AU472" s="105"/>
      <c r="AV472" s="119">
        <f t="shared" si="687"/>
        <v>1</v>
      </c>
      <c r="AW472" s="120" t="str">
        <f t="shared" si="640"/>
        <v>TEST</v>
      </c>
      <c r="AX472" s="120"/>
      <c r="AY472" s="120" t="s">
        <v>93</v>
      </c>
      <c r="AZ472" s="120" t="str">
        <f t="shared" si="688"/>
        <v>-E1-K5</v>
      </c>
      <c r="BA472" s="120" t="s">
        <v>391</v>
      </c>
      <c r="BB472" s="120" t="str">
        <f t="shared" si="636"/>
        <v>SS4</v>
      </c>
      <c r="BC472" s="120"/>
      <c r="BD472" s="120"/>
      <c r="BE472" s="120"/>
      <c r="BF472" s="120"/>
      <c r="BG472" s="120"/>
      <c r="BH472" s="110" t="str">
        <f>IF(BG472="","",IF(ISERROR(VLOOKUP(BG472,[2]KNULI!$A$2:$J$1250,3,0)),"!!! FEHLER MIT DER IGRULI-VERKNÜPFUNG !!!",VLOOKUP(BG472,[2]KNULI!$A$2:$J$1250,3,0)))</f>
        <v/>
      </c>
      <c r="BI472" s="110" t="str">
        <f>IF(BG472="","",IF(ISERROR(VLOOKUP(BG472,[2]KNULI!$A$2:$J$1250,2,0)),"!!! FEHLER MIT DER IGRULI-VERKNÜPFUNG !!!",VLOOKUP(BG472,[2]KNULI!$A$2:$J$1250,2,0)))</f>
        <v/>
      </c>
      <c r="BJ472" s="110" t="str">
        <f>IF(BG472="","",IF(ISERROR(VLOOKUP(BG472,[2]KNULI!$A$2:$J$1250,4,0)),"!!! FEHLER MIT DER IGRULI-VERKNÜPFUNG !!!",VLOOKUP(BG472,[2]KNULI!$A$2:$J$1250,4,0)))</f>
        <v/>
      </c>
      <c r="BK472" s="111" t="str">
        <f>IF(BG472="","",IF(ISERROR(VLOOKUP(BG472,[2]KNULI!$A$2:$J$1250,5,0)),"!!! FEHLER MIT DER IGRULI-VERKNÜPFUNG !!!",VLOOKUP(BG472,[2]KNULI!$A$2:$J$1250,5,0)))</f>
        <v/>
      </c>
      <c r="BL472" s="241" t="s">
        <v>325</v>
      </c>
      <c r="BM472" s="120" t="s">
        <v>318</v>
      </c>
      <c r="BN472" s="199" t="s">
        <v>319</v>
      </c>
      <c r="BO472" s="215">
        <v>0.1</v>
      </c>
      <c r="BP472" s="122" t="s">
        <v>310</v>
      </c>
      <c r="BQ472" s="122" t="s">
        <v>311</v>
      </c>
      <c r="BR472" s="123">
        <v>11</v>
      </c>
      <c r="BS472" s="250"/>
      <c r="BT472" s="115"/>
      <c r="BU472" s="115">
        <f t="shared" si="641"/>
        <v>1</v>
      </c>
      <c r="BV472" s="115">
        <f t="shared" si="642"/>
        <v>51</v>
      </c>
      <c r="BW472" s="115">
        <f t="shared" si="644"/>
        <v>201</v>
      </c>
      <c r="BX472" s="120">
        <v>51</v>
      </c>
      <c r="BY472" s="115">
        <v>9</v>
      </c>
      <c r="BZ472" s="120" t="s">
        <v>88</v>
      </c>
      <c r="CA472" s="378"/>
      <c r="CB472" s="125"/>
      <c r="CC472" s="380"/>
      <c r="CD472" s="127" t="str">
        <f t="shared" si="637"/>
        <v>MW</v>
      </c>
      <c r="CE472" s="128">
        <f t="shared" si="637"/>
        <v>11</v>
      </c>
      <c r="CF472" s="259"/>
      <c r="CG472" s="130"/>
      <c r="CH472" s="130">
        <f t="shared" si="689"/>
        <v>1</v>
      </c>
      <c r="CI472" s="130">
        <f t="shared" si="689"/>
        <v>51</v>
      </c>
      <c r="CJ472" s="131">
        <f t="shared" si="689"/>
        <v>201</v>
      </c>
      <c r="CK472" s="131">
        <f t="shared" si="689"/>
        <v>51</v>
      </c>
      <c r="CL472" s="132">
        <f t="shared" si="689"/>
        <v>9</v>
      </c>
    </row>
    <row r="473" spans="1:90" ht="25.5" customHeight="1" x14ac:dyDescent="0.25">
      <c r="A473" s="141" t="s">
        <v>651</v>
      </c>
      <c r="B473" s="78" t="s">
        <v>88</v>
      </c>
      <c r="C473" s="235" t="s">
        <v>415</v>
      </c>
      <c r="D473" s="80" t="str">
        <f t="shared" si="639"/>
        <v>N</v>
      </c>
      <c r="E473" s="81"/>
      <c r="F473" s="359" t="str">
        <f>$F$7</f>
        <v>-KF100</v>
      </c>
      <c r="G473" s="359" t="str">
        <f t="shared" ref="G473:G474" si="693">AZ473</f>
        <v>-E1-K5</v>
      </c>
      <c r="H473" s="84"/>
      <c r="I473" s="236"/>
      <c r="J473" s="86"/>
      <c r="K473" s="87"/>
      <c r="L473" s="88"/>
      <c r="M473" s="89"/>
      <c r="N473" s="85"/>
      <c r="O473" s="90"/>
      <c r="P473" s="86"/>
      <c r="Q473" s="86"/>
      <c r="R473" s="91"/>
      <c r="S473" s="92"/>
      <c r="T473" s="90"/>
      <c r="U473" s="90"/>
      <c r="V473" s="86"/>
      <c r="W473" s="93" t="str">
        <f t="shared" si="643"/>
        <v/>
      </c>
      <c r="X473" s="94"/>
      <c r="Y473" s="95"/>
      <c r="Z473" s="96"/>
      <c r="AA473" s="97"/>
      <c r="AB473" s="98" t="str">
        <f>IF(OR(Y473="X",Z473="X",AA473="X"),"X","")</f>
        <v/>
      </c>
      <c r="AC473" s="99"/>
      <c r="AD473" s="99"/>
      <c r="AE473" s="97"/>
      <c r="AF473" s="100"/>
      <c r="AG473" s="100"/>
      <c r="AH473" s="100"/>
      <c r="AI473" s="100"/>
      <c r="AJ473" s="101"/>
      <c r="AK473" s="101"/>
      <c r="AL473" s="101"/>
      <c r="AM473" s="101"/>
      <c r="AN473" s="101"/>
      <c r="AO473" s="102"/>
      <c r="AP473" s="103"/>
      <c r="AQ473" s="104"/>
      <c r="AR473" s="102"/>
      <c r="AS473" s="102"/>
      <c r="AT473" s="102"/>
      <c r="AU473" s="105"/>
      <c r="AV473" s="119">
        <f t="shared" si="687"/>
        <v>1</v>
      </c>
      <c r="AW473" s="120" t="str">
        <f t="shared" si="640"/>
        <v>TEST</v>
      </c>
      <c r="AX473" s="120"/>
      <c r="AY473" s="120" t="s">
        <v>93</v>
      </c>
      <c r="AZ473" s="120" t="str">
        <f t="shared" si="688"/>
        <v>-E1-K5</v>
      </c>
      <c r="BA473" s="120" t="s">
        <v>391</v>
      </c>
      <c r="BB473" s="120" t="str">
        <f t="shared" si="636"/>
        <v>SS4</v>
      </c>
      <c r="BC473" s="120"/>
      <c r="BD473" s="120"/>
      <c r="BE473" s="120"/>
      <c r="BF473" s="120"/>
      <c r="BG473" s="120"/>
      <c r="BH473" s="110" t="str">
        <f>IF(BG473="","",IF(ISERROR(VLOOKUP(BG473,[2]KNULI!$A$2:$J$1250,3,0)),"!!! FEHLER MIT DER IGRULI-VERKNÜPFUNG !!!",VLOOKUP(BG473,[2]KNULI!$A$2:$J$1250,3,0)))</f>
        <v/>
      </c>
      <c r="BI473" s="110" t="str">
        <f>IF(BG473="","",IF(ISERROR(VLOOKUP(BG473,[2]KNULI!$A$2:$J$1250,2,0)),"!!! FEHLER MIT DER IGRULI-VERKNÜPFUNG !!!",VLOOKUP(BG473,[2]KNULI!$A$2:$J$1250,2,0)))</f>
        <v/>
      </c>
      <c r="BJ473" s="110" t="str">
        <f>IF(BG473="","",IF(ISERROR(VLOOKUP(BG473,[2]KNULI!$A$2:$J$1250,4,0)),"!!! FEHLER MIT DER IGRULI-VERKNÜPFUNG !!!",VLOOKUP(BG473,[2]KNULI!$A$2:$J$1250,4,0)))</f>
        <v/>
      </c>
      <c r="BK473" s="111" t="str">
        <f>IF(BG473="","",IF(ISERROR(VLOOKUP(BG473,[2]KNULI!$A$2:$J$1250,5,0)),"!!! FEHLER MIT DER IGRULI-VERKNÜPFUNG !!!",VLOOKUP(BG473,[2]KNULI!$A$2:$J$1250,5,0)))</f>
        <v/>
      </c>
      <c r="BL473" s="241" t="s">
        <v>399</v>
      </c>
      <c r="BM473" s="120" t="s">
        <v>400</v>
      </c>
      <c r="BN473" s="199"/>
      <c r="BO473" s="416">
        <v>0.01</v>
      </c>
      <c r="BP473" s="400" t="s">
        <v>310</v>
      </c>
      <c r="BQ473" s="122" t="s">
        <v>311</v>
      </c>
      <c r="BR473" s="123">
        <v>11</v>
      </c>
      <c r="BS473" s="250"/>
      <c r="BT473" s="115"/>
      <c r="BU473" s="115">
        <f t="shared" si="641"/>
        <v>1</v>
      </c>
      <c r="BV473" s="115">
        <f t="shared" si="642"/>
        <v>51</v>
      </c>
      <c r="BW473" s="115">
        <f t="shared" si="644"/>
        <v>201</v>
      </c>
      <c r="BX473" s="120">
        <v>51</v>
      </c>
      <c r="BY473" s="115">
        <v>14</v>
      </c>
      <c r="BZ473" s="120" t="s">
        <v>88</v>
      </c>
      <c r="CA473" s="378"/>
      <c r="CB473" s="125"/>
      <c r="CC473" s="380"/>
      <c r="CD473" s="127" t="str">
        <f t="shared" si="637"/>
        <v>MW</v>
      </c>
      <c r="CE473" s="128">
        <f t="shared" si="637"/>
        <v>11</v>
      </c>
      <c r="CF473" s="259"/>
      <c r="CG473" s="130"/>
      <c r="CH473" s="130">
        <f t="shared" si="689"/>
        <v>1</v>
      </c>
      <c r="CI473" s="130">
        <f t="shared" si="689"/>
        <v>51</v>
      </c>
      <c r="CJ473" s="131">
        <f t="shared" si="689"/>
        <v>201</v>
      </c>
      <c r="CK473" s="131">
        <f t="shared" si="689"/>
        <v>51</v>
      </c>
      <c r="CL473" s="132">
        <f t="shared" si="689"/>
        <v>14</v>
      </c>
    </row>
    <row r="474" spans="1:90" ht="25.5" customHeight="1" x14ac:dyDescent="0.25">
      <c r="A474" s="141"/>
      <c r="B474" s="227" t="s">
        <v>88</v>
      </c>
      <c r="C474" s="434" t="s">
        <v>880</v>
      </c>
      <c r="D474" s="80" t="str">
        <f t="shared" si="639"/>
        <v>Z, N</v>
      </c>
      <c r="E474" s="81"/>
      <c r="F474" s="410" t="s">
        <v>887</v>
      </c>
      <c r="G474" s="359" t="str">
        <f t="shared" si="693"/>
        <v>-E1-K5</v>
      </c>
      <c r="H474" s="84"/>
      <c r="I474" s="236"/>
      <c r="J474" s="86"/>
      <c r="K474" s="87"/>
      <c r="L474" s="88"/>
      <c r="M474" s="89"/>
      <c r="N474" s="85"/>
      <c r="O474" s="90"/>
      <c r="P474" s="86"/>
      <c r="Q474" s="86"/>
      <c r="R474" s="91"/>
      <c r="S474" s="92"/>
      <c r="T474" s="90" t="s">
        <v>88</v>
      </c>
      <c r="U474" s="90"/>
      <c r="V474" s="86"/>
      <c r="W474" s="93" t="str">
        <f t="shared" ref="W474" si="694">IF(OR(U474="X",V474="x"),AY474&amp;" "&amp;BA474&amp;" " &amp;BC474&amp;CHAR(10)&amp;BD474&amp;BH474,"")</f>
        <v/>
      </c>
      <c r="X474" s="94"/>
      <c r="Y474" s="95"/>
      <c r="Z474" s="96"/>
      <c r="AA474" s="97"/>
      <c r="AB474" s="98" t="str">
        <f>IF(OR(Y474="X",Z474="X",AA474="X"),"X","")</f>
        <v/>
      </c>
      <c r="AC474" s="99"/>
      <c r="AD474" s="99"/>
      <c r="AE474" s="97"/>
      <c r="AF474" s="100"/>
      <c r="AG474" s="100"/>
      <c r="AH474" s="100"/>
      <c r="AI474" s="100"/>
      <c r="AJ474" s="101"/>
      <c r="AK474" s="101"/>
      <c r="AL474" s="101"/>
      <c r="AM474" s="101"/>
      <c r="AN474" s="101"/>
      <c r="AO474" s="102"/>
      <c r="AP474" s="103"/>
      <c r="AQ474" s="104"/>
      <c r="AR474" s="102"/>
      <c r="AS474" s="102"/>
      <c r="AT474" s="102"/>
      <c r="AU474" s="105"/>
      <c r="AV474" s="119">
        <f t="shared" si="687"/>
        <v>1</v>
      </c>
      <c r="AW474" s="120" t="str">
        <f t="shared" ref="AW474" si="695">IF(AV474&lt;&gt;"",$AW$7,"")</f>
        <v>TEST</v>
      </c>
      <c r="AX474" s="120"/>
      <c r="AY474" s="386" t="s">
        <v>924</v>
      </c>
      <c r="AZ474" s="120" t="str">
        <f t="shared" si="688"/>
        <v>-E1-K5</v>
      </c>
      <c r="BA474" s="386" t="s">
        <v>925</v>
      </c>
      <c r="BB474" s="120" t="str">
        <f t="shared" ref="BB474" si="696">IF(AV474&lt;&gt;"",BA474,"")</f>
        <v>Ü-RAUM</v>
      </c>
      <c r="BC474" s="386" t="s">
        <v>493</v>
      </c>
      <c r="BD474" s="120"/>
      <c r="BE474" s="120"/>
      <c r="BF474" s="120"/>
      <c r="BG474" s="120"/>
      <c r="BH474" s="110" t="str">
        <f>IF(BG474="","",IF(ISERROR(VLOOKUP(BG474,[2]KNULI!$A$2:$J$1250,3,0)),"!!! FEHLER MIT DER IGRULI-VERKNÜPFUNG !!!",VLOOKUP(BG474,[2]KNULI!$A$2:$J$1250,3,0)))</f>
        <v/>
      </c>
      <c r="BI474" s="110" t="str">
        <f>IF(BG474="","",IF(ISERROR(VLOOKUP(BG474,[2]KNULI!$A$2:$J$1250,2,0)),"!!! FEHLER MIT DER IGRULI-VERKNÜPFUNG !!!",VLOOKUP(BG474,[2]KNULI!$A$2:$J$1250,2,0)))</f>
        <v/>
      </c>
      <c r="BJ474" s="110" t="str">
        <f>IF(BG474="","",IF(ISERROR(VLOOKUP(BG474,[2]KNULI!$A$2:$J$1250,4,0)),"!!! FEHLER MIT DER IGRULI-VERKNÜPFUNG !!!",VLOOKUP(BG474,[2]KNULI!$A$2:$J$1250,4,0)))</f>
        <v/>
      </c>
      <c r="BK474" s="111" t="str">
        <f>IF(BG474="","",IF(ISERROR(VLOOKUP(BG474,[2]KNULI!$A$2:$J$1250,5,0)),"!!! FEHLER MIT DER IGRULI-VERKNÜPFUNG !!!",VLOOKUP(BG474,[2]KNULI!$A$2:$J$1250,5,0)))</f>
        <v/>
      </c>
      <c r="BL474" s="397" t="s">
        <v>690</v>
      </c>
      <c r="BM474" s="386" t="s">
        <v>691</v>
      </c>
      <c r="BN474" s="398" t="s">
        <v>659</v>
      </c>
      <c r="BO474" s="215">
        <v>0.01</v>
      </c>
      <c r="BP474" s="400" t="s">
        <v>327</v>
      </c>
      <c r="BQ474" s="122" t="s">
        <v>311</v>
      </c>
      <c r="BR474" s="123">
        <v>11</v>
      </c>
      <c r="BS474" s="250"/>
      <c r="BT474" s="115"/>
      <c r="BU474" s="115">
        <f t="shared" ref="BU474" si="697">IF(AV474&lt;&gt;"",AV474,"")</f>
        <v>1</v>
      </c>
      <c r="BV474" s="115">
        <f t="shared" ref="BV474" si="698">IF(AV474&lt;&gt;"",$BV$7,"")</f>
        <v>51</v>
      </c>
      <c r="BW474" s="115">
        <f t="shared" si="644"/>
        <v>201</v>
      </c>
      <c r="BX474" s="120">
        <v>48</v>
      </c>
      <c r="BY474" s="115">
        <v>20</v>
      </c>
      <c r="BZ474" s="120" t="s">
        <v>88</v>
      </c>
      <c r="CA474" s="378"/>
      <c r="CB474" s="388"/>
      <c r="CC474" s="380"/>
      <c r="CD474" s="127" t="str">
        <f t="shared" ref="CD474" si="699">IF($AV474&lt;&gt;"",BQ474,"")</f>
        <v>MW</v>
      </c>
      <c r="CE474" s="128">
        <f t="shared" ref="CE474" si="700">IF($AV474&lt;&gt;"",BR474,"")</f>
        <v>11</v>
      </c>
      <c r="CF474" s="259"/>
      <c r="CG474" s="130"/>
      <c r="CH474" s="130">
        <f t="shared" ref="CH474" si="701">IF($AV474&lt;&gt;"",BU474,"")</f>
        <v>1</v>
      </c>
      <c r="CI474" s="130">
        <f t="shared" ref="CI474" si="702">IF($AV474&lt;&gt;"",BV474,"")</f>
        <v>51</v>
      </c>
      <c r="CJ474" s="131">
        <f t="shared" ref="CJ474" si="703">IF($AV474&lt;&gt;"",BW474,"")</f>
        <v>201</v>
      </c>
      <c r="CK474" s="131">
        <f t="shared" ref="CK474" si="704">IF($AV474&lt;&gt;"",BX474,"")</f>
        <v>48</v>
      </c>
      <c r="CL474" s="132">
        <f t="shared" ref="CL474" si="705">IF($AV474&lt;&gt;"",BY474,"")</f>
        <v>20</v>
      </c>
    </row>
    <row r="475" spans="1:90" ht="25.5" customHeight="1" x14ac:dyDescent="0.25">
      <c r="A475" s="141"/>
      <c r="B475" s="227" t="s">
        <v>88</v>
      </c>
      <c r="C475" s="434" t="s">
        <v>692</v>
      </c>
      <c r="D475" s="80" t="str">
        <f t="shared" si="639"/>
        <v>Z, N</v>
      </c>
      <c r="E475" s="81"/>
      <c r="F475" s="410" t="s">
        <v>887</v>
      </c>
      <c r="G475" s="344" t="str">
        <f>$G$147</f>
        <v>-E1-K1</v>
      </c>
      <c r="H475" s="84"/>
      <c r="I475" s="236"/>
      <c r="J475" s="86"/>
      <c r="K475" s="87"/>
      <c r="L475" s="88"/>
      <c r="M475" s="89"/>
      <c r="N475" s="85"/>
      <c r="O475" s="90"/>
      <c r="P475" s="86"/>
      <c r="Q475" s="86"/>
      <c r="R475" s="91"/>
      <c r="S475" s="92"/>
      <c r="T475" s="90" t="s">
        <v>88</v>
      </c>
      <c r="U475" s="90"/>
      <c r="V475" s="86"/>
      <c r="W475" s="93" t="str">
        <f t="shared" ref="W475" si="706">IF(OR(U475="X",V475="x"),AY475&amp;" "&amp;BA475&amp;" " &amp;BC475&amp;CHAR(10)&amp;BD475&amp;BH475,"")</f>
        <v/>
      </c>
      <c r="X475" s="94"/>
      <c r="Y475" s="95"/>
      <c r="Z475" s="96"/>
      <c r="AA475" s="97"/>
      <c r="AB475" s="98" t="str">
        <f>IF(OR(Y475="X",Z475="X",AA475="X"),"X","")</f>
        <v/>
      </c>
      <c r="AC475" s="99"/>
      <c r="AD475" s="99"/>
      <c r="AE475" s="97"/>
      <c r="AF475" s="100"/>
      <c r="AG475" s="100"/>
      <c r="AH475" s="100"/>
      <c r="AI475" s="100"/>
      <c r="AJ475" s="101"/>
      <c r="AK475" s="101"/>
      <c r="AL475" s="101"/>
      <c r="AM475" s="101"/>
      <c r="AN475" s="101"/>
      <c r="AO475" s="102"/>
      <c r="AP475" s="103"/>
      <c r="AQ475" s="104"/>
      <c r="AR475" s="102"/>
      <c r="AS475" s="102"/>
      <c r="AT475" s="102"/>
      <c r="AU475" s="105"/>
      <c r="AV475" s="119">
        <f t="shared" si="687"/>
        <v>1</v>
      </c>
      <c r="AW475" s="120" t="str">
        <f t="shared" ref="AW475" si="707">IF(AV475&lt;&gt;"",$AW$7,"")</f>
        <v>TEST</v>
      </c>
      <c r="AX475" s="120"/>
      <c r="AY475" s="386" t="s">
        <v>924</v>
      </c>
      <c r="AZ475" s="120" t="str">
        <f t="shared" si="688"/>
        <v>-E1-K5</v>
      </c>
      <c r="BA475" s="386" t="s">
        <v>925</v>
      </c>
      <c r="BB475" s="120" t="str">
        <f t="shared" ref="BB475" si="708">IF(AV475&lt;&gt;"",BA475,"")</f>
        <v>Ü-RAUM</v>
      </c>
      <c r="BC475" s="386" t="s">
        <v>491</v>
      </c>
      <c r="BD475" s="120"/>
      <c r="BE475" s="120"/>
      <c r="BF475" s="120"/>
      <c r="BG475" s="120"/>
      <c r="BH475" s="110" t="str">
        <f>IF(BG475="","",IF(ISERROR(VLOOKUP(BG475,[2]KNULI!$A$2:$J$1250,3,0)),"!!! FEHLER MIT DER IGRULI-VERKNÜPFUNG !!!",VLOOKUP(BG475,[2]KNULI!$A$2:$J$1250,3,0)))</f>
        <v/>
      </c>
      <c r="BI475" s="110" t="str">
        <f>IF(BG475="","",IF(ISERROR(VLOOKUP(BG475,[2]KNULI!$A$2:$J$1250,2,0)),"!!! FEHLER MIT DER IGRULI-VERKNÜPFUNG !!!",VLOOKUP(BG475,[2]KNULI!$A$2:$J$1250,2,0)))</f>
        <v/>
      </c>
      <c r="BJ475" s="110" t="str">
        <f>IF(BG475="","",IF(ISERROR(VLOOKUP(BG475,[2]KNULI!$A$2:$J$1250,4,0)),"!!! FEHLER MIT DER IGRULI-VERKNÜPFUNG !!!",VLOOKUP(BG475,[2]KNULI!$A$2:$J$1250,4,0)))</f>
        <v/>
      </c>
      <c r="BK475" s="111" t="str">
        <f>IF(BG475="","",IF(ISERROR(VLOOKUP(BG475,[2]KNULI!$A$2:$J$1250,5,0)),"!!! FEHLER MIT DER IGRULI-VERKNÜPFUNG !!!",VLOOKUP(BG475,[2]KNULI!$A$2:$J$1250,5,0)))</f>
        <v/>
      </c>
      <c r="BL475" s="397" t="s">
        <v>690</v>
      </c>
      <c r="BM475" s="386" t="s">
        <v>691</v>
      </c>
      <c r="BN475" s="398" t="s">
        <v>659</v>
      </c>
      <c r="BO475" s="215">
        <v>0.01</v>
      </c>
      <c r="BP475" s="400" t="s">
        <v>327</v>
      </c>
      <c r="BQ475" s="122" t="s">
        <v>311</v>
      </c>
      <c r="BR475" s="123">
        <v>11</v>
      </c>
      <c r="BS475" s="250"/>
      <c r="BT475" s="115"/>
      <c r="BU475" s="115">
        <f t="shared" ref="BU475" si="709">IF(AV475&lt;&gt;"",AV475,"")</f>
        <v>1</v>
      </c>
      <c r="BV475" s="115">
        <f t="shared" ref="BV475" si="710">IF(AV475&lt;&gt;"",$BV$7,"")</f>
        <v>51</v>
      </c>
      <c r="BW475" s="115">
        <f t="shared" si="644"/>
        <v>201</v>
      </c>
      <c r="BX475" s="120">
        <v>49</v>
      </c>
      <c r="BY475" s="115">
        <v>20</v>
      </c>
      <c r="BZ475" s="120" t="s">
        <v>88</v>
      </c>
      <c r="CA475" s="378"/>
      <c r="CB475" s="388"/>
      <c r="CC475" s="380"/>
      <c r="CD475" s="127" t="str">
        <f t="shared" ref="CD475" si="711">IF($AV475&lt;&gt;"",BQ475,"")</f>
        <v>MW</v>
      </c>
      <c r="CE475" s="128">
        <f t="shared" ref="CE475" si="712">IF($AV475&lt;&gt;"",BR475,"")</f>
        <v>11</v>
      </c>
      <c r="CF475" s="259"/>
      <c r="CG475" s="130"/>
      <c r="CH475" s="130">
        <f t="shared" ref="CH475" si="713">IF($AV475&lt;&gt;"",BU475,"")</f>
        <v>1</v>
      </c>
      <c r="CI475" s="130">
        <f t="shared" ref="CI475" si="714">IF($AV475&lt;&gt;"",BV475,"")</f>
        <v>51</v>
      </c>
      <c r="CJ475" s="131">
        <f t="shared" ref="CJ475" si="715">IF($AV475&lt;&gt;"",BW475,"")</f>
        <v>201</v>
      </c>
      <c r="CK475" s="131">
        <f t="shared" ref="CK475" si="716">IF($AV475&lt;&gt;"",BX475,"")</f>
        <v>49</v>
      </c>
      <c r="CL475" s="132">
        <f t="shared" ref="CL475" si="717">IF($AV475&lt;&gt;"",BY475,"")</f>
        <v>20</v>
      </c>
    </row>
    <row r="476" spans="1:90" ht="25.5" customHeight="1" x14ac:dyDescent="0.25">
      <c r="A476" s="133"/>
      <c r="B476" s="68" t="s">
        <v>88</v>
      </c>
      <c r="C476" s="144"/>
      <c r="D476" s="136"/>
      <c r="E476" s="76"/>
      <c r="F476" s="353"/>
      <c r="G476" s="148"/>
      <c r="H476" s="146"/>
      <c r="I476" s="146"/>
      <c r="J476" s="146"/>
      <c r="K476" s="76"/>
      <c r="L476" s="76"/>
      <c r="M476" s="76"/>
      <c r="N476" s="76"/>
      <c r="O476" s="76"/>
      <c r="P476" s="76"/>
      <c r="Q476" s="76"/>
      <c r="R476" s="76"/>
      <c r="S476" s="76"/>
      <c r="T476" s="76"/>
      <c r="U476" s="76"/>
      <c r="V476" s="76"/>
      <c r="W476" s="76"/>
      <c r="X476" s="76"/>
      <c r="Y476" s="76"/>
      <c r="Z476" s="76"/>
      <c r="AA476" s="76"/>
      <c r="AB476" s="76"/>
      <c r="AC476" s="76"/>
      <c r="AD476" s="136"/>
      <c r="AE476" s="136"/>
      <c r="AF476" s="136"/>
      <c r="AG476" s="136"/>
      <c r="AH476" s="136"/>
      <c r="AI476" s="136"/>
      <c r="AJ476" s="136"/>
      <c r="AK476" s="136"/>
      <c r="AL476" s="136"/>
      <c r="AM476" s="136"/>
      <c r="AN476" s="136"/>
      <c r="AO476" s="136"/>
      <c r="AP476" s="136"/>
      <c r="AQ476" s="136"/>
      <c r="AR476" s="136"/>
      <c r="AS476" s="76"/>
      <c r="AT476" s="147"/>
      <c r="AU476" s="147"/>
      <c r="AV476" s="76"/>
      <c r="AW476" s="76" t="str">
        <f t="shared" si="640"/>
        <v/>
      </c>
      <c r="AX476" s="76"/>
      <c r="AY476" s="76"/>
      <c r="AZ476" s="76"/>
      <c r="BA476" s="76"/>
      <c r="BB476" s="76" t="str">
        <f t="shared" si="636"/>
        <v/>
      </c>
      <c r="BC476" s="76"/>
      <c r="BD476" s="76"/>
      <c r="BE476" s="76"/>
      <c r="BF476" s="76"/>
      <c r="BG476" s="76"/>
      <c r="BH476" s="76"/>
      <c r="BI476" s="76"/>
      <c r="BJ476" s="76"/>
      <c r="BK476" s="76"/>
      <c r="BL476" s="76"/>
      <c r="BM476" s="76"/>
      <c r="BN476" s="76"/>
      <c r="BO476" s="76"/>
      <c r="BP476" s="76"/>
      <c r="BQ476" s="76"/>
      <c r="BR476" s="76"/>
      <c r="BS476" s="76"/>
      <c r="BT476" s="76"/>
      <c r="BU476" s="76" t="str">
        <f t="shared" si="641"/>
        <v/>
      </c>
      <c r="BV476" s="76"/>
      <c r="BW476" s="76"/>
      <c r="BX476" s="76"/>
      <c r="BY476" s="76"/>
      <c r="BZ476" s="76"/>
      <c r="CA476" s="76"/>
      <c r="CB476" s="76"/>
      <c r="CC476" s="76"/>
      <c r="CD476" s="71"/>
      <c r="CE476" s="71"/>
      <c r="CF476" s="71"/>
      <c r="CG476" s="71"/>
      <c r="CH476" s="71"/>
      <c r="CI476" s="71"/>
      <c r="CJ476" s="71"/>
      <c r="CK476" s="71"/>
      <c r="CL476" s="149"/>
    </row>
    <row r="477" spans="1:90" ht="25.5" customHeight="1" x14ac:dyDescent="0.4">
      <c r="A477" s="536"/>
      <c r="B477" s="537"/>
      <c r="C477" s="455"/>
      <c r="D477" s="503"/>
      <c r="E477" s="504"/>
      <c r="F477" s="354" t="s">
        <v>330</v>
      </c>
      <c r="G477" s="542"/>
      <c r="H477" s="520"/>
      <c r="I477" s="521"/>
      <c r="J477" s="543" t="s">
        <v>945</v>
      </c>
      <c r="K477" s="544"/>
      <c r="L477" s="544"/>
      <c r="M477" s="544"/>
      <c r="N477" s="544"/>
      <c r="O477" s="544"/>
      <c r="P477" s="544"/>
      <c r="Q477" s="544"/>
      <c r="R477" s="545"/>
      <c r="S477" s="546"/>
      <c r="T477" s="546"/>
      <c r="U477" s="546"/>
      <c r="V477" s="547"/>
      <c r="W477" s="552"/>
      <c r="X477" s="554"/>
      <c r="Y477" s="554"/>
      <c r="Z477" s="554"/>
      <c r="AA477" s="554"/>
      <c r="AB477" s="445" t="s">
        <v>287</v>
      </c>
      <c r="AC477" s="605" t="s">
        <v>894</v>
      </c>
      <c r="AD477" s="606"/>
      <c r="AE477" s="272"/>
      <c r="AF477" s="151"/>
      <c r="AG477" s="151"/>
      <c r="AH477" s="151"/>
      <c r="AI477" s="151"/>
      <c r="AJ477" s="151"/>
      <c r="AK477" s="151"/>
      <c r="AL477" s="151"/>
      <c r="AM477" s="151"/>
      <c r="AN477" s="151"/>
      <c r="AO477" s="151"/>
      <c r="AP477" s="151"/>
      <c r="AQ477" s="151"/>
      <c r="AR477" s="151"/>
      <c r="AS477" s="151"/>
      <c r="AT477" s="151"/>
      <c r="AU477" s="151"/>
      <c r="AV477" s="151"/>
      <c r="AW477" s="151"/>
      <c r="AX477" s="151"/>
      <c r="AY477" s="151"/>
      <c r="AZ477" s="151"/>
      <c r="BA477" s="151"/>
      <c r="BB477" s="151"/>
      <c r="BC477" s="151"/>
      <c r="BD477" s="151"/>
      <c r="BE477" s="151"/>
      <c r="BF477" s="151"/>
      <c r="BG477" s="151"/>
      <c r="BH477" s="151"/>
      <c r="BI477" s="151"/>
      <c r="BJ477" s="151"/>
      <c r="BK477" s="151"/>
      <c r="BL477" s="151"/>
      <c r="BM477" s="152"/>
      <c r="BN477" s="152"/>
      <c r="BO477" s="152"/>
      <c r="BP477" s="152"/>
      <c r="BQ477" s="152"/>
      <c r="BR477" s="152"/>
      <c r="BS477" s="152"/>
      <c r="BT477" s="152"/>
      <c r="BU477" s="152"/>
      <c r="BV477" s="152"/>
      <c r="BW477" s="152"/>
      <c r="BX477" s="152"/>
      <c r="BY477" s="152"/>
      <c r="BZ477" s="152"/>
      <c r="CA477" s="152"/>
      <c r="CB477" s="152"/>
      <c r="CC477" s="152"/>
      <c r="CD477" s="153"/>
      <c r="CE477" s="154"/>
      <c r="CF477" s="154"/>
      <c r="CG477" s="155"/>
      <c r="CH477" s="156"/>
      <c r="CI477" s="156"/>
      <c r="CJ477" s="156"/>
      <c r="CK477" s="156"/>
      <c r="CL477" s="308"/>
    </row>
    <row r="478" spans="1:90" ht="26.25" customHeight="1" x14ac:dyDescent="0.4">
      <c r="A478" s="538"/>
      <c r="B478" s="539"/>
      <c r="C478" s="157"/>
      <c r="D478" s="412"/>
      <c r="E478" s="422"/>
      <c r="F478" s="354" t="s">
        <v>332</v>
      </c>
      <c r="G478" s="520"/>
      <c r="H478" s="520"/>
      <c r="I478" s="521"/>
      <c r="J478" s="522" t="s">
        <v>604</v>
      </c>
      <c r="K478" s="523"/>
      <c r="L478" s="523"/>
      <c r="M478" s="523"/>
      <c r="N478" s="523"/>
      <c r="O478" s="523"/>
      <c r="P478" s="523"/>
      <c r="Q478" s="523"/>
      <c r="R478" s="524"/>
      <c r="S478" s="548"/>
      <c r="T478" s="548"/>
      <c r="U478" s="548"/>
      <c r="V478" s="549"/>
      <c r="W478" s="553"/>
      <c r="X478" s="554"/>
      <c r="Y478" s="554"/>
      <c r="Z478" s="554"/>
      <c r="AA478" s="554"/>
      <c r="AB478" s="519"/>
      <c r="AC478" s="519"/>
      <c r="AD478" s="519"/>
      <c r="AE478" s="519"/>
      <c r="AF478" s="273"/>
      <c r="AG478" s="159"/>
      <c r="AH478" s="159"/>
      <c r="AI478" s="159"/>
      <c r="AJ478" s="159"/>
      <c r="AK478" s="159"/>
      <c r="AL478" s="159"/>
      <c r="AM478" s="159"/>
      <c r="AN478" s="159"/>
      <c r="AO478" s="159"/>
      <c r="AP478" s="159"/>
      <c r="AQ478" s="159"/>
      <c r="AR478" s="159"/>
      <c r="AS478" s="159"/>
      <c r="AT478" s="159"/>
      <c r="AU478" s="159"/>
      <c r="AV478" s="159"/>
      <c r="AW478" s="159"/>
      <c r="AX478" s="159"/>
      <c r="AY478" s="159"/>
      <c r="AZ478" s="159"/>
      <c r="BA478" s="159"/>
      <c r="BB478" s="159"/>
      <c r="BC478" s="159"/>
      <c r="BD478" s="159"/>
      <c r="BE478" s="159"/>
      <c r="BF478" s="159"/>
      <c r="BG478" s="159"/>
      <c r="BH478" s="159"/>
      <c r="BI478" s="159"/>
      <c r="BJ478" s="159"/>
      <c r="BK478" s="159"/>
      <c r="BL478" s="159"/>
      <c r="BM478" s="160"/>
      <c r="BN478" s="160"/>
      <c r="BO478" s="160"/>
      <c r="BP478" s="160"/>
      <c r="BQ478" s="160"/>
      <c r="BR478" s="160"/>
      <c r="BS478" s="160"/>
      <c r="BT478" s="160"/>
      <c r="BU478" s="160"/>
      <c r="BV478" s="160"/>
      <c r="BW478" s="160"/>
      <c r="BX478" s="160"/>
      <c r="BY478" s="160"/>
      <c r="BZ478" s="160"/>
      <c r="CA478" s="160"/>
      <c r="CB478" s="160"/>
      <c r="CC478" s="160"/>
      <c r="CD478" s="161"/>
      <c r="CE478" s="162"/>
      <c r="CF478" s="162"/>
      <c r="CG478" s="163"/>
      <c r="CH478" s="164"/>
      <c r="CI478" s="164"/>
      <c r="CJ478" s="164"/>
      <c r="CK478" s="164"/>
      <c r="CL478" s="309"/>
    </row>
    <row r="479" spans="1:90" ht="25.5" customHeight="1" x14ac:dyDescent="0.4">
      <c r="A479" s="538"/>
      <c r="B479" s="539"/>
      <c r="C479" s="157"/>
      <c r="D479" s="419"/>
      <c r="E479" s="420"/>
      <c r="F479" s="354" t="s">
        <v>333</v>
      </c>
      <c r="G479" s="520"/>
      <c r="H479" s="520"/>
      <c r="I479" s="521"/>
      <c r="J479" s="525" t="s">
        <v>879</v>
      </c>
      <c r="K479" s="526"/>
      <c r="L479" s="526"/>
      <c r="M479" s="526"/>
      <c r="N479" s="526"/>
      <c r="O479" s="603"/>
      <c r="P479" s="604"/>
      <c r="Q479" s="165" t="s">
        <v>335</v>
      </c>
      <c r="R479" s="300" t="s">
        <v>944</v>
      </c>
      <c r="S479" s="550"/>
      <c r="T479" s="550"/>
      <c r="U479" s="550"/>
      <c r="V479" s="551"/>
      <c r="W479" s="529"/>
      <c r="X479" s="531"/>
      <c r="Y479" s="531"/>
      <c r="Z479" s="531"/>
      <c r="AA479" s="531"/>
      <c r="AB479" s="531"/>
      <c r="AC479" s="519" t="s">
        <v>337</v>
      </c>
      <c r="AD479" s="519"/>
      <c r="AE479" s="519"/>
      <c r="AF479" s="273"/>
      <c r="AG479" s="159"/>
      <c r="AH479" s="159"/>
      <c r="AI479" s="159"/>
      <c r="AJ479" s="159"/>
      <c r="AK479" s="159"/>
      <c r="AL479" s="159"/>
      <c r="AM479" s="159"/>
      <c r="AN479" s="159"/>
      <c r="AO479" s="159"/>
      <c r="AP479" s="159"/>
      <c r="AQ479" s="159"/>
      <c r="AR479" s="159"/>
      <c r="AS479" s="159"/>
      <c r="AT479" s="159"/>
      <c r="AU479" s="159"/>
      <c r="AV479" s="159"/>
      <c r="AW479" s="159"/>
      <c r="AX479" s="159"/>
      <c r="AY479" s="159"/>
      <c r="AZ479" s="159"/>
      <c r="BA479" s="159"/>
      <c r="BB479" s="159"/>
      <c r="BC479" s="159"/>
      <c r="BD479" s="159"/>
      <c r="BE479" s="159"/>
      <c r="BF479" s="159"/>
      <c r="BG479" s="159"/>
      <c r="BH479" s="159"/>
      <c r="BI479" s="159"/>
      <c r="BJ479" s="159"/>
      <c r="BK479" s="159"/>
      <c r="BL479" s="159"/>
      <c r="BM479" s="160"/>
      <c r="BN479" s="160"/>
      <c r="BO479" s="160"/>
      <c r="BP479" s="160"/>
      <c r="BQ479" s="160"/>
      <c r="BR479" s="160"/>
      <c r="BS479" s="160"/>
      <c r="BT479" s="160"/>
      <c r="BU479" s="160"/>
      <c r="BV479" s="160"/>
      <c r="BW479" s="160"/>
      <c r="BX479" s="160"/>
      <c r="BY479" s="160"/>
      <c r="BZ479" s="160"/>
      <c r="CA479" s="160"/>
      <c r="CB479" s="160"/>
      <c r="CC479" s="160"/>
      <c r="CD479" s="161"/>
      <c r="CE479" s="162"/>
      <c r="CF479" s="162"/>
      <c r="CG479" s="163"/>
      <c r="CH479" s="164"/>
      <c r="CI479" s="164"/>
      <c r="CJ479" s="164"/>
      <c r="CK479" s="164"/>
      <c r="CL479" s="309"/>
    </row>
    <row r="480" spans="1:90" ht="24.6" x14ac:dyDescent="0.4">
      <c r="A480" s="540"/>
      <c r="B480" s="541"/>
      <c r="C480" s="166" t="s">
        <v>338</v>
      </c>
      <c r="D480" s="167" t="s">
        <v>330</v>
      </c>
      <c r="E480" s="167" t="s">
        <v>339</v>
      </c>
      <c r="F480" s="354" t="s">
        <v>340</v>
      </c>
      <c r="G480" s="355"/>
      <c r="H480" s="168"/>
      <c r="I480" s="169"/>
      <c r="J480" s="170" t="s">
        <v>341</v>
      </c>
      <c r="K480" s="171"/>
      <c r="L480" s="171"/>
      <c r="M480" s="171"/>
      <c r="N480" s="172"/>
      <c r="O480" s="170" t="s">
        <v>342</v>
      </c>
      <c r="P480" s="171"/>
      <c r="Q480" s="171"/>
      <c r="R480" s="300"/>
      <c r="S480" s="171" t="s">
        <v>343</v>
      </c>
      <c r="T480" s="171"/>
      <c r="U480" s="171"/>
      <c r="V480" s="172"/>
      <c r="W480" s="530"/>
      <c r="X480" s="531"/>
      <c r="Y480" s="531"/>
      <c r="Z480" s="531"/>
      <c r="AA480" s="531"/>
      <c r="AB480" s="531"/>
      <c r="AC480" s="519" t="s">
        <v>344</v>
      </c>
      <c r="AD480" s="519"/>
      <c r="AE480" s="519"/>
      <c r="AF480" s="174"/>
      <c r="AG480" s="174"/>
      <c r="AH480" s="174"/>
      <c r="AI480" s="174"/>
      <c r="AJ480" s="174"/>
      <c r="AK480" s="174"/>
      <c r="AL480" s="174"/>
      <c r="AM480" s="174"/>
      <c r="AN480" s="174"/>
      <c r="AO480" s="174"/>
      <c r="AP480" s="174"/>
      <c r="AQ480" s="174"/>
      <c r="AR480" s="174"/>
      <c r="AS480" s="174"/>
      <c r="AT480" s="174"/>
      <c r="AU480" s="174"/>
      <c r="AV480" s="174"/>
      <c r="AW480" s="174"/>
      <c r="AX480" s="174"/>
      <c r="AY480" s="174"/>
      <c r="AZ480" s="174"/>
      <c r="BA480" s="174"/>
      <c r="BB480" s="174"/>
      <c r="BC480" s="174"/>
      <c r="BD480" s="174"/>
      <c r="BE480" s="174"/>
      <c r="BF480" s="174"/>
      <c r="BG480" s="174"/>
      <c r="BH480" s="174"/>
      <c r="BI480" s="174"/>
      <c r="BJ480" s="174"/>
      <c r="BK480" s="174"/>
      <c r="BL480" s="174"/>
      <c r="BM480" s="175"/>
      <c r="BN480" s="175"/>
      <c r="BO480" s="175"/>
      <c r="BP480" s="175"/>
      <c r="BQ480" s="175"/>
      <c r="BR480" s="175"/>
      <c r="BS480" s="175"/>
      <c r="BT480" s="175"/>
      <c r="BU480" s="175"/>
      <c r="BV480" s="175"/>
      <c r="BW480" s="175"/>
      <c r="BX480" s="175"/>
      <c r="BY480" s="175"/>
      <c r="BZ480" s="175"/>
      <c r="CA480" s="175"/>
      <c r="CB480" s="175"/>
      <c r="CC480" s="175"/>
      <c r="CD480" s="176"/>
      <c r="CE480" s="177"/>
      <c r="CF480" s="177"/>
      <c r="CG480" s="178"/>
      <c r="CH480" s="179"/>
      <c r="CI480" s="179"/>
      <c r="CJ480" s="179"/>
      <c r="CK480" s="179"/>
      <c r="CL480" s="310"/>
    </row>
  </sheetData>
  <autoFilter ref="A5:CL480" xr:uid="{00000000-0009-0000-0000-000006000000}"/>
  <customSheetViews>
    <customSheetView guid="{F78A25E6-2B5A-4916-92BC-D6CD795B8F3A}" scale="85" showPageBreaks="1" fitToPage="1" printArea="1" showAutoFilter="1" view="pageBreakPreview" topLeftCell="AR1">
      <pane ySplit="5" topLeftCell="A6" activePane="bottomLeft" state="frozen"/>
      <selection pane="bottomLeft" activeCell="CD329" sqref="CD329"/>
      <pageMargins left="0.78740157480314965" right="0.78740157480314965" top="0.98425196850393704" bottom="0.98425196850393704" header="0.51181102362204722" footer="0.51181102362204722"/>
      <printOptions horizontalCentered="1" headings="1"/>
      <pageSetup paperSize="261" scale="10" fitToHeight="3" orientation="landscape" r:id="rId1"/>
      <headerFooter alignWithMargins="0">
        <oddFooter>&amp;R&amp;"Arial,Fett"&amp;18 Blatt: &amp;P / &amp;N</oddFooter>
      </headerFooter>
      <autoFilter ref="C5:CL545" xr:uid="{9D28C10E-64A7-46B2-B9AA-F94CAA8C42DB}"/>
    </customSheetView>
    <customSheetView guid="{1AC811F9-066F-46D5-843F-1DA0C80765D9}" scale="85" showPageBreaks="1" fitToPage="1" printArea="1" showAutoFilter="1" view="pageBreakPreview" topLeftCell="AR1">
      <pane ySplit="5" topLeftCell="A6" activePane="bottomLeft" state="frozen"/>
      <selection pane="bottomLeft" activeCell="CD329" sqref="CD329"/>
      <pageMargins left="0.78740157480314965" right="0.78740157480314965" top="0.98425196850393704" bottom="0.98425196850393704" header="0.51181102362204722" footer="0.51181102362204722"/>
      <printOptions horizontalCentered="1" headings="1"/>
      <pageSetup paperSize="261" scale="10" fitToHeight="3" orientation="landscape" r:id="rId2"/>
      <headerFooter alignWithMargins="0">
        <oddFooter>&amp;R&amp;"Arial,Fett"&amp;18 Blatt: &amp;P / &amp;N</oddFooter>
      </headerFooter>
      <autoFilter ref="C5:CL545" xr:uid="{512E323F-7B2C-435F-94D7-3CE90B1071EE}"/>
    </customSheetView>
  </customSheetViews>
  <mergeCells count="105">
    <mergeCell ref="Q4:Q5"/>
    <mergeCell ref="R4:R5"/>
    <mergeCell ref="H4:H5"/>
    <mergeCell ref="I4:I5"/>
    <mergeCell ref="J4:J5"/>
    <mergeCell ref="K4:K5"/>
    <mergeCell ref="L4:L5"/>
    <mergeCell ref="M4:M5"/>
    <mergeCell ref="A4:A5"/>
    <mergeCell ref="B4:B5"/>
    <mergeCell ref="D4:D5"/>
    <mergeCell ref="E4:E5"/>
    <mergeCell ref="F4:F5"/>
    <mergeCell ref="G4:G5"/>
    <mergeCell ref="N4:N5"/>
    <mergeCell ref="O4:O5"/>
    <mergeCell ref="P4:P5"/>
    <mergeCell ref="Y4:Y5"/>
    <mergeCell ref="Z4:Z5"/>
    <mergeCell ref="AA4:AA5"/>
    <mergeCell ref="AB4:AB5"/>
    <mergeCell ref="AC4:AC5"/>
    <mergeCell ref="AD4:AD5"/>
    <mergeCell ref="S4:S5"/>
    <mergeCell ref="T4:T5"/>
    <mergeCell ref="U4:U5"/>
    <mergeCell ref="V4:V5"/>
    <mergeCell ref="W4:W5"/>
    <mergeCell ref="X4:X5"/>
    <mergeCell ref="AJ4:AJ5"/>
    <mergeCell ref="AK4:AK5"/>
    <mergeCell ref="AL4:AL5"/>
    <mergeCell ref="AM4:AM5"/>
    <mergeCell ref="AN4:AN5"/>
    <mergeCell ref="AO4:AO5"/>
    <mergeCell ref="AE4:AE5"/>
    <mergeCell ref="AF4:AF5"/>
    <mergeCell ref="AG4:AG5"/>
    <mergeCell ref="AH4:AI4"/>
    <mergeCell ref="AV4:AV5"/>
    <mergeCell ref="AW4:AW5"/>
    <mergeCell ref="AX4:AX5"/>
    <mergeCell ref="AY4:AY5"/>
    <mergeCell ref="AZ4:AZ5"/>
    <mergeCell ref="BA4:BA5"/>
    <mergeCell ref="AP4:AP5"/>
    <mergeCell ref="AQ4:AQ5"/>
    <mergeCell ref="AR4:AR5"/>
    <mergeCell ref="AS4:AS5"/>
    <mergeCell ref="AT4:AT5"/>
    <mergeCell ref="AU4:AU5"/>
    <mergeCell ref="BH4:BH5"/>
    <mergeCell ref="BI4:BI5"/>
    <mergeCell ref="BJ4:BJ5"/>
    <mergeCell ref="BK4:BK5"/>
    <mergeCell ref="BL4:BL5"/>
    <mergeCell ref="BM4:BM5"/>
    <mergeCell ref="BB4:BB5"/>
    <mergeCell ref="BC4:BC5"/>
    <mergeCell ref="BD4:BD5"/>
    <mergeCell ref="BE4:BE5"/>
    <mergeCell ref="BF4:BF5"/>
    <mergeCell ref="BG4:BG5"/>
    <mergeCell ref="BT4:BT5"/>
    <mergeCell ref="BU4:BU5"/>
    <mergeCell ref="BV4:BV5"/>
    <mergeCell ref="BW4:BW5"/>
    <mergeCell ref="BX4:BX5"/>
    <mergeCell ref="BY4:BY5"/>
    <mergeCell ref="BN4:BN5"/>
    <mergeCell ref="BO4:BO5"/>
    <mergeCell ref="BP4:BP5"/>
    <mergeCell ref="BQ4:BQ5"/>
    <mergeCell ref="BR4:BR5"/>
    <mergeCell ref="BS4:BS5"/>
    <mergeCell ref="CL4:CL5"/>
    <mergeCell ref="CF4:CF5"/>
    <mergeCell ref="CG4:CG5"/>
    <mergeCell ref="CH4:CH5"/>
    <mergeCell ref="CI4:CI5"/>
    <mergeCell ref="CJ4:CJ5"/>
    <mergeCell ref="CK4:CK5"/>
    <mergeCell ref="BZ4:BZ5"/>
    <mergeCell ref="CA4:CA5"/>
    <mergeCell ref="CB4:CB5"/>
    <mergeCell ref="CC4:CC5"/>
    <mergeCell ref="CD4:CD5"/>
    <mergeCell ref="CE4:CE5"/>
    <mergeCell ref="J478:R478"/>
    <mergeCell ref="AB478:AE478"/>
    <mergeCell ref="G479:I479"/>
    <mergeCell ref="J479:N479"/>
    <mergeCell ref="O479:P479"/>
    <mergeCell ref="W479:W480"/>
    <mergeCell ref="X479:AB480"/>
    <mergeCell ref="A477:B480"/>
    <mergeCell ref="G477:I477"/>
    <mergeCell ref="J477:R477"/>
    <mergeCell ref="S477:V479"/>
    <mergeCell ref="W477:W478"/>
    <mergeCell ref="X477:AA478"/>
    <mergeCell ref="AC479:AE479"/>
    <mergeCell ref="AC480:AE480"/>
    <mergeCell ref="AC477:AD477"/>
    <mergeCell ref="G478:I478"/>
  </mergeCells>
  <conditionalFormatting sqref="C19:C30 CD26:CL30 E29:F30 H29:AO30">
    <cfRule type="expression" dxfId="475" priority="338">
      <formula>$B19&lt;&gt;"X"</formula>
    </cfRule>
  </conditionalFormatting>
  <conditionalFormatting sqref="C34:C452">
    <cfRule type="expression" dxfId="474" priority="1">
      <formula>$B34&lt;&gt;"X"</formula>
    </cfRule>
  </conditionalFormatting>
  <conditionalFormatting sqref="C454:C475">
    <cfRule type="expression" dxfId="473" priority="423">
      <formula>$B454&lt;&gt;"X"</formula>
    </cfRule>
  </conditionalFormatting>
  <conditionalFormatting sqref="C7:CL7">
    <cfRule type="expression" dxfId="472" priority="2203">
      <formula>$B7&lt;&gt;"x"</formula>
    </cfRule>
  </conditionalFormatting>
  <conditionalFormatting sqref="D8:D12 BA442:BA443 CA442:CC443 BA448 CA448:CC448">
    <cfRule type="expression" dxfId="471" priority="2428">
      <formula>$B8&lt;&gt;"x"</formula>
    </cfRule>
  </conditionalFormatting>
  <conditionalFormatting sqref="D15:D17">
    <cfRule type="expression" dxfId="470" priority="413">
      <formula>$B15&lt;&gt;"x"</formula>
    </cfRule>
  </conditionalFormatting>
  <conditionalFormatting sqref="D19:D28">
    <cfRule type="expression" dxfId="469" priority="412">
      <formula>$B19&lt;&gt;"x"</formula>
    </cfRule>
  </conditionalFormatting>
  <conditionalFormatting sqref="D33:D452">
    <cfRule type="expression" dxfId="468" priority="111">
      <formula>$B33&lt;&gt;"x"</formula>
    </cfRule>
  </conditionalFormatting>
  <conditionalFormatting sqref="D454:D475">
    <cfRule type="expression" dxfId="467" priority="415">
      <formula>$B454&lt;&gt;"x"</formula>
    </cfRule>
  </conditionalFormatting>
  <conditionalFormatting sqref="E147:F148">
    <cfRule type="expression" dxfId="466" priority="1940">
      <formula>$B147&lt;&gt;"X"</formula>
    </cfRule>
  </conditionalFormatting>
  <conditionalFormatting sqref="E36:G50">
    <cfRule type="expression" dxfId="465" priority="1953">
      <formula>$B36&lt;&gt;"X"</formula>
    </cfRule>
  </conditionalFormatting>
  <conditionalFormatting sqref="E133:G144">
    <cfRule type="expression" dxfId="464" priority="1949">
      <formula>$B133&lt;&gt;"X"</formula>
    </cfRule>
  </conditionalFormatting>
  <conditionalFormatting sqref="E26:X26">
    <cfRule type="expression" dxfId="463" priority="2155">
      <formula>$B26&lt;&gt;"X"</formula>
    </cfRule>
  </conditionalFormatting>
  <conditionalFormatting sqref="E19:AH24 AJ19:AO24 Y26:AF26 E27:AF28 AH149:AO157 E149:AF157 E166:AO171 AH25:AO26 E25:AF25 AJ250:AO310 E249:AF310 E8:AO12 CD8:CL12 AH27:AH28 AJ27:AO28 E34:AO35 AR34:BN50 BP34:CL50 BO34:BO91 H36:AO43 H44:AF44 AH44:AO44 H45:AO45 H46:AF50 AH46:AO50 AR51:AZ51 BB51:BN51 BP51:BZ51 CD51:CL51 E51:AO68 AR52:BN63 BP52:CL63 AR64:AZ65 BB64:BN65 BP64:BZ65 CD64:CL65 AR66:BN89 BP66:CL89 E69:AF69 AH69:AO69 E70:AO73 E74:AF74 AH74:AO74 E75:AO79 E80:AF80 AH80:AO80 E81:AO84 E85:AF87 AK85:AL87 AN85:AO87 AH86:AI86 AR90:AZ90 BB90:BN90 BP90:BZ90 CD90:CL90 AR91:BN91 BP91:CL91 E131:AF131 AH131:AO131 E132:AO132 H133:AO133 H134:AF134 AH134:AO134 H135:AO136 H137:AF137 AH137:AO137 H138:AO139 H140:AF140 AH140:AO140 H141:AO142 H143:AF143 AH143:AO143 H144:AO144 E145:AO145 E146:AF146 AJ146:AO146 G147:AI147 AK147:AL148 AN147:AO148 G148:AF148 E172:AF172 AH172:AO172 E173:AO177 E178:AF178 AH178:AO178 E216:AF219 AH216:AO219 E220:AO222 E223:AF223 AH223:AO223 E224:AO225 E226:AF226 AH226:AO226 AH249:AO249 E311:AO311 E312:AF312 AH312:AO312 E313:AO325 E326:AF326 AH326:AO326 E354:AF354 AH354:AO354 E382:AF382 AH382:AO382 E410:AF410 AH410:AO410 E431:AF431 AH431:AO431 E438:AF438 AH438:AO438 AR442:AZ443 BB442:BZ443 CD442:CL443 AR444:CL447 AR448:AZ448 BB448:BZ448 CD448:CL448">
    <cfRule type="expression" dxfId="462" priority="2425">
      <formula>$B8&lt;&gt;"X"</formula>
    </cfRule>
  </conditionalFormatting>
  <conditionalFormatting sqref="E15:AO17">
    <cfRule type="expression" dxfId="461" priority="1808">
      <formula>$B15&lt;&gt;"X"</formula>
    </cfRule>
  </conditionalFormatting>
  <conditionalFormatting sqref="E88:AO130 AR92:CL144">
    <cfRule type="expression" dxfId="460" priority="6">
      <formula>$B88&lt;&gt;"X"</formula>
    </cfRule>
  </conditionalFormatting>
  <conditionalFormatting sqref="E179:AO215">
    <cfRule type="expression" dxfId="459" priority="387">
      <formula>$B179&lt;&gt;"X"</formula>
    </cfRule>
  </conditionalFormatting>
  <conditionalFormatting sqref="E227:AO248">
    <cfRule type="expression" dxfId="458" priority="475">
      <formula>$B227&lt;&gt;"X"</formula>
    </cfRule>
  </conditionalFormatting>
  <conditionalFormatting sqref="E327:AO353">
    <cfRule type="expression" dxfId="457" priority="177">
      <formula>$B327&lt;&gt;"X"</formula>
    </cfRule>
  </conditionalFormatting>
  <conditionalFormatting sqref="E355:AO381">
    <cfRule type="expression" dxfId="456" priority="154">
      <formula>$B355&lt;&gt;"X"</formula>
    </cfRule>
  </conditionalFormatting>
  <conditionalFormatting sqref="E383:AO409">
    <cfRule type="expression" dxfId="455" priority="132">
      <formula>$B383&lt;&gt;"X"</formula>
    </cfRule>
  </conditionalFormatting>
  <conditionalFormatting sqref="E411:AO430">
    <cfRule type="expression" dxfId="454" priority="110">
      <formula>$B411&lt;&gt;"X"</formula>
    </cfRule>
  </conditionalFormatting>
  <conditionalFormatting sqref="E432:AO437">
    <cfRule type="expression" dxfId="453" priority="1897">
      <formula>$B432&lt;&gt;"X"</formula>
    </cfRule>
  </conditionalFormatting>
  <conditionalFormatting sqref="E439:AO452 AR449:CL452">
    <cfRule type="expression" dxfId="452" priority="1875">
      <formula>$B439&lt;&gt;"X"</formula>
    </cfRule>
  </conditionalFormatting>
  <conditionalFormatting sqref="E454:AO475">
    <cfRule type="expression" dxfId="451" priority="200">
      <formula>$B454&lt;&gt;"X"</formula>
    </cfRule>
  </conditionalFormatting>
  <conditionalFormatting sqref="G13:G14">
    <cfRule type="expression" dxfId="450" priority="360">
      <formula>$B13&lt;&gt;"x"</formula>
    </cfRule>
  </conditionalFormatting>
  <conditionalFormatting sqref="G29:G31">
    <cfRule type="expression" dxfId="449" priority="307">
      <formula>$B29&lt;&gt;"x"</formula>
    </cfRule>
  </conditionalFormatting>
  <conditionalFormatting sqref="X31">
    <cfRule type="expression" dxfId="448" priority="305">
      <formula>$B31&lt;&gt;"X"</formula>
    </cfRule>
  </conditionalFormatting>
  <conditionalFormatting sqref="AF7:AF12">
    <cfRule type="expression" dxfId="447" priority="2548" stopIfTrue="1">
      <formula>COUNTA($H7:$J7)=0</formula>
    </cfRule>
    <cfRule type="expression" dxfId="446" priority="2547" stopIfTrue="1">
      <formula>COUNTA($H7:$J7)&gt;0</formula>
    </cfRule>
  </conditionalFormatting>
  <conditionalFormatting sqref="AF15:AF17">
    <cfRule type="expression" dxfId="445" priority="1792" stopIfTrue="1">
      <formula>COUNTA($H15:$J15)&gt;0</formula>
    </cfRule>
    <cfRule type="expression" dxfId="444" priority="1793" stopIfTrue="1">
      <formula>COUNTA($H15:$J15)=0</formula>
    </cfRule>
  </conditionalFormatting>
  <conditionalFormatting sqref="AF19:AF30">
    <cfRule type="expression" dxfId="443" priority="341" stopIfTrue="1">
      <formula>COUNTA($H19:$J19)&gt;0</formula>
    </cfRule>
    <cfRule type="expression" dxfId="442" priority="342" stopIfTrue="1">
      <formula>COUNTA($H19:$J19)=0</formula>
    </cfRule>
  </conditionalFormatting>
  <conditionalFormatting sqref="AF31">
    <cfRule type="expression" dxfId="441" priority="312" stopIfTrue="1">
      <formula>COUNTA($H31:$J31)&gt;0</formula>
    </cfRule>
    <cfRule type="expression" dxfId="440" priority="313" stopIfTrue="1">
      <formula>COUNTA($H31:$J31)=0</formula>
    </cfRule>
  </conditionalFormatting>
  <conditionalFormatting sqref="AF33:AF91 AF129:AF151 AF156:AF157 AF164:AF167 AF169:AF179 AF181:AF230 AF237:AF295 AF311:AF327 AF342:AF355 AF370:AF383 AF398:AF411 AF426:AF435 AF437:AF449">
    <cfRule type="expression" dxfId="439" priority="2579" stopIfTrue="1">
      <formula>COUNTA($H33:$J33)&gt;0</formula>
    </cfRule>
    <cfRule type="expression" dxfId="438" priority="2580" stopIfTrue="1">
      <formula>COUNTA($H33:$J33)=0</formula>
    </cfRule>
  </conditionalFormatting>
  <conditionalFormatting sqref="AF92:AF128">
    <cfRule type="expression" dxfId="437" priority="10" stopIfTrue="1">
      <formula>COUNTA($H92:$J92)&gt;0</formula>
    </cfRule>
    <cfRule type="expression" dxfId="436" priority="11" stopIfTrue="1">
      <formula>COUNTA($H92:$J92)=0</formula>
    </cfRule>
  </conditionalFormatting>
  <conditionalFormatting sqref="AF152:AF155">
    <cfRule type="expression" dxfId="435" priority="2231" stopIfTrue="1">
      <formula>COUNTA($H152:$J152)=0</formula>
    </cfRule>
    <cfRule type="expression" dxfId="434" priority="2230" stopIfTrue="1">
      <formula>COUNTA($H152:$J152)&gt;0</formula>
    </cfRule>
  </conditionalFormatting>
  <conditionalFormatting sqref="AF158:AF163">
    <cfRule type="expression" dxfId="433" priority="1482" stopIfTrue="1">
      <formula>COUNTA($H158:$J158)&gt;0</formula>
    </cfRule>
    <cfRule type="expression" dxfId="432" priority="1483" stopIfTrue="1">
      <formula>COUNTA($H158:$J158)=0</formula>
    </cfRule>
  </conditionalFormatting>
  <conditionalFormatting sqref="AF168">
    <cfRule type="expression" dxfId="431" priority="2208" stopIfTrue="1">
      <formula>COUNTA($H168:$J168)&gt;0</formula>
    </cfRule>
    <cfRule type="expression" dxfId="430" priority="2209" stopIfTrue="1">
      <formula>COUNTA($H168:$J168)=0</formula>
    </cfRule>
  </conditionalFormatting>
  <conditionalFormatting sqref="AF180">
    <cfRule type="expression" dxfId="429" priority="391" stopIfTrue="1">
      <formula>COUNTA($H180:$J180)&gt;0</formula>
    </cfRule>
    <cfRule type="expression" dxfId="428" priority="392" stopIfTrue="1">
      <formula>COUNTA($H180:$J180)=0</formula>
    </cfRule>
  </conditionalFormatting>
  <conditionalFormatting sqref="AF231:AF236">
    <cfRule type="expression" dxfId="427" priority="480" stopIfTrue="1">
      <formula>COUNTA($H231:$J231)=0</formula>
    </cfRule>
    <cfRule type="expression" dxfId="426" priority="479" stopIfTrue="1">
      <formula>COUNTA($H231:$J231)&gt;0</formula>
    </cfRule>
  </conditionalFormatting>
  <conditionalFormatting sqref="AF296:AF310">
    <cfRule type="expression" dxfId="425" priority="2057" stopIfTrue="1">
      <formula>COUNTA($H296:$J296)&gt;0</formula>
    </cfRule>
    <cfRule type="expression" dxfId="424" priority="2058" stopIfTrue="1">
      <formula>COUNTA($H296:$J296)=0</formula>
    </cfRule>
  </conditionalFormatting>
  <conditionalFormatting sqref="AF328:AF341">
    <cfRule type="expression" dxfId="423" priority="181" stopIfTrue="1">
      <formula>COUNTA($H328:$J328)&gt;0</formula>
    </cfRule>
    <cfRule type="expression" dxfId="422" priority="182" stopIfTrue="1">
      <formula>COUNTA($H328:$J328)=0</formula>
    </cfRule>
  </conditionalFormatting>
  <conditionalFormatting sqref="AF356:AF369">
    <cfRule type="expression" dxfId="421" priority="159" stopIfTrue="1">
      <formula>COUNTA($H356:$J356)&gt;0</formula>
    </cfRule>
    <cfRule type="expression" dxfId="420" priority="160" stopIfTrue="1">
      <formula>COUNTA($H356:$J356)=0</formula>
    </cfRule>
  </conditionalFormatting>
  <conditionalFormatting sqref="AF384:AF397">
    <cfRule type="expression" dxfId="419" priority="137" stopIfTrue="1">
      <formula>COUNTA($H384:$J384)=0</formula>
    </cfRule>
    <cfRule type="expression" dxfId="418" priority="136" stopIfTrue="1">
      <formula>COUNTA($H384:$J384)&gt;0</formula>
    </cfRule>
  </conditionalFormatting>
  <conditionalFormatting sqref="AF412:AF425">
    <cfRule type="expression" dxfId="417" priority="115" stopIfTrue="1">
      <formula>COUNTA($H412:$J412)=0</formula>
    </cfRule>
    <cfRule type="expression" dxfId="416" priority="114" stopIfTrue="1">
      <formula>COUNTA($H412:$J412)&gt;0</formula>
    </cfRule>
  </conditionalFormatting>
  <conditionalFormatting sqref="AF436">
    <cfRule type="expression" dxfId="415" priority="1902" stopIfTrue="1">
      <formula>COUNTA($H436:$J436)&gt;0</formula>
    </cfRule>
    <cfRule type="expression" dxfId="414" priority="1903" stopIfTrue="1">
      <formula>COUNTA($H436:$J436)=0</formula>
    </cfRule>
  </conditionalFormatting>
  <conditionalFormatting sqref="AF450:AF452">
    <cfRule type="expression" dxfId="413" priority="1879" stopIfTrue="1">
      <formula>COUNTA($H450:$J450)&gt;0</formula>
    </cfRule>
    <cfRule type="expression" dxfId="412" priority="1880" stopIfTrue="1">
      <formula>COUNTA($H450:$J450)=0</formula>
    </cfRule>
  </conditionalFormatting>
  <conditionalFormatting sqref="AF454:AF475">
    <cfRule type="expression" dxfId="411" priority="429" stopIfTrue="1">
      <formula>COUNTA($H454:$J454)=0</formula>
    </cfRule>
    <cfRule type="expression" dxfId="410" priority="428" stopIfTrue="1">
      <formula>COUNTA($H454:$J454)&gt;0</formula>
    </cfRule>
  </conditionalFormatting>
  <conditionalFormatting sqref="AG7:AG12">
    <cfRule type="expression" dxfId="409" priority="2550" stopIfTrue="1">
      <formula>COUNTA($K7:$Q7)=0</formula>
    </cfRule>
    <cfRule type="expression" dxfId="408" priority="2549" stopIfTrue="1">
      <formula>COUNTA($K7:$Q7)&gt;0</formula>
    </cfRule>
  </conditionalFormatting>
  <conditionalFormatting sqref="AG13:AG17">
    <cfRule type="expression" dxfId="407" priority="369" stopIfTrue="1">
      <formula>COUNTA($K13:$Q13)&gt;0</formula>
    </cfRule>
    <cfRule type="expression" dxfId="406" priority="370" stopIfTrue="1">
      <formula>COUNTA($K13:$Q13)=0</formula>
    </cfRule>
  </conditionalFormatting>
  <conditionalFormatting sqref="AG19:AG24">
    <cfRule type="expression" dxfId="405" priority="2387" stopIfTrue="1">
      <formula>COUNTA($K19:$Q19)&gt;0</formula>
    </cfRule>
    <cfRule type="expression" dxfId="404" priority="2388" stopIfTrue="1">
      <formula>COUNTA($K19:$Q19)=0</formula>
    </cfRule>
  </conditionalFormatting>
  <conditionalFormatting sqref="AG29:AG30">
    <cfRule type="expression" dxfId="403" priority="343" stopIfTrue="1">
      <formula>COUNTA($K29:$Q29)&gt;0</formula>
    </cfRule>
    <cfRule type="expression" dxfId="402" priority="344" stopIfTrue="1">
      <formula>COUNTA($K29:$Q29)=0</formula>
    </cfRule>
  </conditionalFormatting>
  <conditionalFormatting sqref="AG31">
    <cfRule type="expression" dxfId="401" priority="314" stopIfTrue="1">
      <formula>COUNTA($K31:$Q31)&gt;0</formula>
    </cfRule>
    <cfRule type="expression" dxfId="400" priority="315" stopIfTrue="1">
      <formula>COUNTA($K31:$Q31)=0</formula>
    </cfRule>
  </conditionalFormatting>
  <conditionalFormatting sqref="AG33:AG43 AG45 AG51:AG68 AG70:AG73 AG75:AG79 AG81:AG84 AG132:AG133 AG135:AG136 AG138:AG139 AG141:AG142 AG144:AG145 AG147 AG166:AG167 AG169:AG171 AG173:AG177 AG220:AG222 AG224:AG225 AG311 AG313:AG325">
    <cfRule type="expression" dxfId="399" priority="2581" stopIfTrue="1">
      <formula>COUNTA($K33:$Q33)&gt;0</formula>
    </cfRule>
    <cfRule type="expression" dxfId="398" priority="2582" stopIfTrue="1">
      <formula>COUNTA($K33:$Q33)=0</formula>
    </cfRule>
  </conditionalFormatting>
  <conditionalFormatting sqref="AG88:AG130">
    <cfRule type="expression" dxfId="397" priority="13" stopIfTrue="1">
      <formula>COUNTA($K88:$Q88)=0</formula>
    </cfRule>
    <cfRule type="expression" dxfId="396" priority="12" stopIfTrue="1">
      <formula>COUNTA($K88:$Q88)&gt;0</formula>
    </cfRule>
  </conditionalFormatting>
  <conditionalFormatting sqref="AG168">
    <cfRule type="expression" dxfId="395" priority="2211" stopIfTrue="1">
      <formula>COUNTA($K168:$Q168)=0</formula>
    </cfRule>
    <cfRule type="expression" dxfId="394" priority="2210" stopIfTrue="1">
      <formula>COUNTA($K168:$Q168)&gt;0</formula>
    </cfRule>
  </conditionalFormatting>
  <conditionalFormatting sqref="AG179:AG215">
    <cfRule type="expression" dxfId="393" priority="393" stopIfTrue="1">
      <formula>COUNTA($K179:$Q179)&gt;0</formula>
    </cfRule>
    <cfRule type="expression" dxfId="392" priority="394" stopIfTrue="1">
      <formula>COUNTA($K179:$Q179)=0</formula>
    </cfRule>
  </conditionalFormatting>
  <conditionalFormatting sqref="AG227:AG248">
    <cfRule type="expression" dxfId="391" priority="482" stopIfTrue="1">
      <formula>COUNTA($K227:$Q227)=0</formula>
    </cfRule>
    <cfRule type="expression" dxfId="390" priority="481" stopIfTrue="1">
      <formula>COUNTA($K227:$Q227)&gt;0</formula>
    </cfRule>
  </conditionalFormatting>
  <conditionalFormatting sqref="AG327:AG353">
    <cfRule type="expression" dxfId="389" priority="184" stopIfTrue="1">
      <formula>COUNTA($K327:$Q327)=0</formula>
    </cfRule>
    <cfRule type="expression" dxfId="388" priority="183" stopIfTrue="1">
      <formula>COUNTA($K327:$Q327)&gt;0</formula>
    </cfRule>
  </conditionalFormatting>
  <conditionalFormatting sqref="AG355:AG381">
    <cfRule type="expression" dxfId="387" priority="162" stopIfTrue="1">
      <formula>COUNTA($K355:$Q355)=0</formula>
    </cfRule>
    <cfRule type="expression" dxfId="386" priority="161" stopIfTrue="1">
      <formula>COUNTA($K355:$Q355)&gt;0</formula>
    </cfRule>
  </conditionalFormatting>
  <conditionalFormatting sqref="AG383:AG409">
    <cfRule type="expression" dxfId="385" priority="138" stopIfTrue="1">
      <formula>COUNTA($K383:$Q383)&gt;0</formula>
    </cfRule>
    <cfRule type="expression" dxfId="384" priority="139" stopIfTrue="1">
      <formula>COUNTA($K383:$Q383)=0</formula>
    </cfRule>
  </conditionalFormatting>
  <conditionalFormatting sqref="AG411:AG430">
    <cfRule type="expression" dxfId="383" priority="117" stopIfTrue="1">
      <formula>COUNTA($K411:$Q411)=0</formula>
    </cfRule>
    <cfRule type="expression" dxfId="382" priority="116" stopIfTrue="1">
      <formula>COUNTA($K411:$Q411)&gt;0</formula>
    </cfRule>
  </conditionalFormatting>
  <conditionalFormatting sqref="AG432:AG437">
    <cfRule type="expression" dxfId="381" priority="1904" stopIfTrue="1">
      <formula>COUNTA($K432:$Q432)&gt;0</formula>
    </cfRule>
    <cfRule type="expression" dxfId="380" priority="1905" stopIfTrue="1">
      <formula>COUNTA($K432:$Q432)=0</formula>
    </cfRule>
  </conditionalFormatting>
  <conditionalFormatting sqref="AG439:AG452">
    <cfRule type="expression" dxfId="379" priority="1881" stopIfTrue="1">
      <formula>COUNTA($K439:$Q439)&gt;0</formula>
    </cfRule>
    <cfRule type="expression" dxfId="378" priority="1882" stopIfTrue="1">
      <formula>COUNTA($K439:$Q439)=0</formula>
    </cfRule>
  </conditionalFormatting>
  <conditionalFormatting sqref="AG454:AG475">
    <cfRule type="expression" dxfId="377" priority="430" stopIfTrue="1">
      <formula>COUNTA($K454:$Q454)&gt;0</formula>
    </cfRule>
    <cfRule type="expression" dxfId="376" priority="431" stopIfTrue="1">
      <formula>COUNTA($K454:$Q454)=0</formula>
    </cfRule>
  </conditionalFormatting>
  <conditionalFormatting sqref="AG13:AO14 C8:C17 E13:F14 H13:AE14">
    <cfRule type="expression" dxfId="375" priority="383">
      <formula>$B8&lt;&gt;"X"</formula>
    </cfRule>
  </conditionalFormatting>
  <conditionalFormatting sqref="AH7:AH12 AH26:AH28 AH33:AH84 AH86 AH129:AH145 AH147 AH149:AH151 AH156:AH157 AH164:AH167 AH169:AH179 AH181:AH230 AH237:AH249 AH311:AH327 AH342:AH355 AH370:AH383 AH398:AH411 AH426:AH435 AH437:AH449">
    <cfRule type="expression" dxfId="374" priority="2594" stopIfTrue="1">
      <formula>COUNTA($R7:$V7)=0</formula>
    </cfRule>
    <cfRule type="expression" dxfId="373" priority="2593" stopIfTrue="1">
      <formula>COUNTA($R7:$V7)&gt;0</formula>
    </cfRule>
  </conditionalFormatting>
  <conditionalFormatting sqref="AH13:AH17">
    <cfRule type="expression" dxfId="372" priority="381" stopIfTrue="1">
      <formula>COUNTA($R13:$V13)&gt;0</formula>
    </cfRule>
    <cfRule type="expression" dxfId="371" priority="382" stopIfTrue="1">
      <formula>COUNTA($R13:$V13)=0</formula>
    </cfRule>
  </conditionalFormatting>
  <conditionalFormatting sqref="AH19:AH25">
    <cfRule type="expression" dxfId="370" priority="2177" stopIfTrue="1">
      <formula>COUNTA($R19:$V19)=0</formula>
    </cfRule>
    <cfRule type="expression" dxfId="369" priority="2176" stopIfTrue="1">
      <formula>COUNTA($R19:$V19)&gt;0</formula>
    </cfRule>
  </conditionalFormatting>
  <conditionalFormatting sqref="AH29:AH30">
    <cfRule type="expression" dxfId="368" priority="355" stopIfTrue="1">
      <formula>COUNTA($R29:$V29)&gt;0</formula>
    </cfRule>
    <cfRule type="expression" dxfId="367" priority="356" stopIfTrue="1">
      <formula>COUNTA($R29:$V29)=0</formula>
    </cfRule>
  </conditionalFormatting>
  <conditionalFormatting sqref="AH31">
    <cfRule type="expression" dxfId="366" priority="326" stopIfTrue="1">
      <formula>COUNTA($R31:$V31)&gt;0</formula>
    </cfRule>
    <cfRule type="expression" dxfId="365" priority="327" stopIfTrue="1">
      <formula>COUNTA($R31:$V31)=0</formula>
    </cfRule>
  </conditionalFormatting>
  <conditionalFormatting sqref="AH88:AH128">
    <cfRule type="expression" dxfId="364" priority="24" stopIfTrue="1">
      <formula>COUNTA($R88:$V88)&gt;0</formula>
    </cfRule>
    <cfRule type="expression" dxfId="363" priority="25" stopIfTrue="1">
      <formula>COUNTA($R88:$V88)=0</formula>
    </cfRule>
  </conditionalFormatting>
  <conditionalFormatting sqref="AH152:AH155">
    <cfRule type="expression" dxfId="362" priority="2244" stopIfTrue="1">
      <formula>COUNTA($R152:$V152)&gt;0</formula>
    </cfRule>
    <cfRule type="expression" dxfId="361" priority="2245" stopIfTrue="1">
      <formula>COUNTA($R152:$V152)=0</formula>
    </cfRule>
  </conditionalFormatting>
  <conditionalFormatting sqref="AH158:AH163">
    <cfRule type="expression" dxfId="360" priority="1495" stopIfTrue="1">
      <formula>COUNTA($R158:$V158)=0</formula>
    </cfRule>
    <cfRule type="expression" dxfId="359" priority="1494" stopIfTrue="1">
      <formula>COUNTA($R158:$V158)&gt;0</formula>
    </cfRule>
  </conditionalFormatting>
  <conditionalFormatting sqref="AH168">
    <cfRule type="expression" dxfId="358" priority="2222" stopIfTrue="1">
      <formula>COUNTA($R168:$V168)&gt;0</formula>
    </cfRule>
    <cfRule type="expression" dxfId="357" priority="2223" stopIfTrue="1">
      <formula>COUNTA($R168:$V168)=0</formula>
    </cfRule>
  </conditionalFormatting>
  <conditionalFormatting sqref="AH180">
    <cfRule type="expression" dxfId="356" priority="405" stopIfTrue="1">
      <formula>COUNTA($R180:$V180)&gt;0</formula>
    </cfRule>
    <cfRule type="expression" dxfId="355" priority="406" stopIfTrue="1">
      <formula>COUNTA($R180:$V180)=0</formula>
    </cfRule>
  </conditionalFormatting>
  <conditionalFormatting sqref="AH231:AH236">
    <cfRule type="expression" dxfId="354" priority="494" stopIfTrue="1">
      <formula>COUNTA($R231:$V231)=0</formula>
    </cfRule>
    <cfRule type="expression" dxfId="353" priority="493" stopIfTrue="1">
      <formula>COUNTA($R231:$V231)&gt;0</formula>
    </cfRule>
  </conditionalFormatting>
  <conditionalFormatting sqref="AH328:AH341">
    <cfRule type="expression" dxfId="352" priority="196" stopIfTrue="1">
      <formula>COUNTA($R328:$V328)=0</formula>
    </cfRule>
    <cfRule type="expression" dxfId="351" priority="195" stopIfTrue="1">
      <formula>COUNTA($R328:$V328)&gt;0</formula>
    </cfRule>
  </conditionalFormatting>
  <conditionalFormatting sqref="AH356:AH369">
    <cfRule type="expression" dxfId="350" priority="174" stopIfTrue="1">
      <formula>COUNTA($R356:$V356)=0</formula>
    </cfRule>
    <cfRule type="expression" dxfId="349" priority="173" stopIfTrue="1">
      <formula>COUNTA($R356:$V356)&gt;0</formula>
    </cfRule>
  </conditionalFormatting>
  <conditionalFormatting sqref="AH384:AH397">
    <cfRule type="expression" dxfId="348" priority="151" stopIfTrue="1">
      <formula>COUNTA($R384:$V384)=0</formula>
    </cfRule>
    <cfRule type="expression" dxfId="347" priority="150" stopIfTrue="1">
      <formula>COUNTA($R384:$V384)&gt;0</formula>
    </cfRule>
  </conditionalFormatting>
  <conditionalFormatting sqref="AH412:AH425">
    <cfRule type="expression" dxfId="346" priority="128" stopIfTrue="1">
      <formula>COUNTA($R412:$V412)&gt;0</formula>
    </cfRule>
    <cfRule type="expression" dxfId="345" priority="129" stopIfTrue="1">
      <formula>COUNTA($R412:$V412)=0</formula>
    </cfRule>
  </conditionalFormatting>
  <conditionalFormatting sqref="AH436">
    <cfRule type="expression" dxfId="344" priority="1917" stopIfTrue="1">
      <formula>COUNTA($R436:$V436)=0</formula>
    </cfRule>
    <cfRule type="expression" dxfId="343" priority="1916" stopIfTrue="1">
      <formula>COUNTA($R436:$V436)&gt;0</formula>
    </cfRule>
  </conditionalFormatting>
  <conditionalFormatting sqref="AH450:AH452">
    <cfRule type="expression" dxfId="342" priority="1893" stopIfTrue="1">
      <formula>COUNTA($R450:$V450)&gt;0</formula>
    </cfRule>
    <cfRule type="expression" dxfId="341" priority="1894" stopIfTrue="1">
      <formula>COUNTA($R450:$V450)=0</formula>
    </cfRule>
  </conditionalFormatting>
  <conditionalFormatting sqref="AH454:AH475">
    <cfRule type="expression" dxfId="340" priority="442" stopIfTrue="1">
      <formula>COUNTA($R454:$V454)&gt;0</formula>
    </cfRule>
    <cfRule type="expression" dxfId="339" priority="443" stopIfTrue="1">
      <formula>COUNTA($R454:$V454)=0</formula>
    </cfRule>
  </conditionalFormatting>
  <conditionalFormatting sqref="AI7:AI12 AI25:AI26 AI33:AI84 AI86 AI129:AI145 AI147 AI149:AI157 AI164:AI179 AI181:AI230 AI237:AI249 AI311:AI327 AI342:AI355 AI370:AI383 AI398:AI411 AI426:AI435 AI437:AI449">
    <cfRule type="expression" dxfId="338" priority="2636" stopIfTrue="1">
      <formula>OR($BQ7="DB",COUNTA($R7:$V7)=0)</formula>
    </cfRule>
    <cfRule type="expression" dxfId="337" priority="2635" stopIfTrue="1">
      <formula>AND($BQ7&lt;&gt;"DB",COUNTA($R7:$V7)&gt;0)</formula>
    </cfRule>
  </conditionalFormatting>
  <conditionalFormatting sqref="AI13:AI14">
    <cfRule type="expression" dxfId="336" priority="384" stopIfTrue="1">
      <formula>AND($BQ13&lt;&gt;"DB",COUNTA($R13:$V13)&gt;0)</formula>
    </cfRule>
    <cfRule type="expression" dxfId="335" priority="385" stopIfTrue="1">
      <formula>OR($BQ13="DB",COUNTA($R13:$V13)=0)</formula>
    </cfRule>
  </conditionalFormatting>
  <conditionalFormatting sqref="AI15:AI17">
    <cfRule type="expression" dxfId="334" priority="1809" stopIfTrue="1">
      <formula>AND($BQ15&lt;&gt;"DB",COUNTA($R15:$V15)&gt;0)</formula>
    </cfRule>
    <cfRule type="expression" dxfId="333" priority="1810" stopIfTrue="1">
      <formula>OR($BQ15="DB",COUNTA($R15:$V15)=0)</formula>
    </cfRule>
  </conditionalFormatting>
  <conditionalFormatting sqref="AI29:AI30">
    <cfRule type="expression" dxfId="332" priority="358" stopIfTrue="1">
      <formula>OR($BQ29="DB",COUNTA($R29:$V29)=0)</formula>
    </cfRule>
    <cfRule type="expression" dxfId="331" priority="357" stopIfTrue="1">
      <formula>AND($BQ29&lt;&gt;"DB",COUNTA($R29:$V29)&gt;0)</formula>
    </cfRule>
  </conditionalFormatting>
  <conditionalFormatting sqref="AI31">
    <cfRule type="expression" dxfId="330" priority="328" stopIfTrue="1">
      <formula>AND($BQ31&lt;&gt;"DB",COUNTA($R31:$V31)&gt;0)</formula>
    </cfRule>
    <cfRule type="expression" dxfId="329" priority="329" stopIfTrue="1">
      <formula>OR($BQ31="DB",COUNTA($R31:$V31)=0)</formula>
    </cfRule>
  </conditionalFormatting>
  <conditionalFormatting sqref="AI88:AI128">
    <cfRule type="expression" dxfId="328" priority="27" stopIfTrue="1">
      <formula>OR($BQ88="DB",COUNTA($R88:$V88)=0)</formula>
    </cfRule>
    <cfRule type="expression" dxfId="327" priority="26" stopIfTrue="1">
      <formula>AND($BQ88&lt;&gt;"DB",COUNTA($R88:$V88)&gt;0)</formula>
    </cfRule>
  </conditionalFormatting>
  <conditionalFormatting sqref="AI158:AI163">
    <cfRule type="expression" dxfId="326" priority="1496" stopIfTrue="1">
      <formula>AND($BQ158&lt;&gt;"DB",COUNTA($R158:$V158)&gt;0)</formula>
    </cfRule>
    <cfRule type="expression" dxfId="325" priority="1497" stopIfTrue="1">
      <formula>OR($BQ158="DB",COUNTA($R158:$V158)=0)</formula>
    </cfRule>
  </conditionalFormatting>
  <conditionalFormatting sqref="AI180">
    <cfRule type="expression" dxfId="324" priority="408" stopIfTrue="1">
      <formula>OR($BQ180="DB",COUNTA($R180:$V180)=0)</formula>
    </cfRule>
    <cfRule type="expression" dxfId="323" priority="407" stopIfTrue="1">
      <formula>AND($BQ180&lt;&gt;"DB",COUNTA($R180:$V180)&gt;0)</formula>
    </cfRule>
  </conditionalFormatting>
  <conditionalFormatting sqref="AI231:AI236">
    <cfRule type="expression" dxfId="322" priority="495" stopIfTrue="1">
      <formula>AND($BQ231&lt;&gt;"DB",COUNTA($R231:$V231)&gt;0)</formula>
    </cfRule>
    <cfRule type="expression" dxfId="321" priority="496" stopIfTrue="1">
      <formula>OR($BQ231="DB",COUNTA($R231:$V231)=0)</formula>
    </cfRule>
  </conditionalFormatting>
  <conditionalFormatting sqref="AI328:AI341">
    <cfRule type="expression" dxfId="320" priority="198" stopIfTrue="1">
      <formula>OR($BQ328="DB",COUNTA($R328:$V328)=0)</formula>
    </cfRule>
    <cfRule type="expression" dxfId="319" priority="197" stopIfTrue="1">
      <formula>AND($BQ328&lt;&gt;"DB",COUNTA($R328:$V328)&gt;0)</formula>
    </cfRule>
  </conditionalFormatting>
  <conditionalFormatting sqref="AI356:AI369">
    <cfRule type="expression" dxfId="318" priority="176" stopIfTrue="1">
      <formula>OR($BQ356="DB",COUNTA($R356:$V356)=0)</formula>
    </cfRule>
    <cfRule type="expression" dxfId="317" priority="175" stopIfTrue="1">
      <formula>AND($BQ356&lt;&gt;"DB",COUNTA($R356:$V356)&gt;0)</formula>
    </cfRule>
  </conditionalFormatting>
  <conditionalFormatting sqref="AI384:AI397">
    <cfRule type="expression" dxfId="316" priority="153" stopIfTrue="1">
      <formula>OR($BQ384="DB",COUNTA($R384:$V384)=0)</formula>
    </cfRule>
    <cfRule type="expression" dxfId="315" priority="152" stopIfTrue="1">
      <formula>AND($BQ384&lt;&gt;"DB",COUNTA($R384:$V384)&gt;0)</formula>
    </cfRule>
  </conditionalFormatting>
  <conditionalFormatting sqref="AI412:AI425">
    <cfRule type="expression" dxfId="314" priority="131" stopIfTrue="1">
      <formula>OR($BQ412="DB",COUNTA($R412:$V412)=0)</formula>
    </cfRule>
    <cfRule type="expression" dxfId="313" priority="130" stopIfTrue="1">
      <formula>AND($BQ412&lt;&gt;"DB",COUNTA($R412:$V412)&gt;0)</formula>
    </cfRule>
  </conditionalFormatting>
  <conditionalFormatting sqref="AI436">
    <cfRule type="expression" dxfId="312" priority="1919" stopIfTrue="1">
      <formula>OR($BQ436="DB",COUNTA($R436:$V436)=0)</formula>
    </cfRule>
    <cfRule type="expression" dxfId="311" priority="1918" stopIfTrue="1">
      <formula>AND($BQ436&lt;&gt;"DB",COUNTA($R436:$V436)&gt;0)</formula>
    </cfRule>
  </conditionalFormatting>
  <conditionalFormatting sqref="AI450:AI452">
    <cfRule type="expression" dxfId="310" priority="1895" stopIfTrue="1">
      <formula>AND($BQ450&lt;&gt;"DB",COUNTA($R450:$V450)&gt;0)</formula>
    </cfRule>
    <cfRule type="expression" dxfId="309" priority="1896" stopIfTrue="1">
      <formula>OR($BQ450="DB",COUNTA($R450:$V450)=0)</formula>
    </cfRule>
  </conditionalFormatting>
  <conditionalFormatting sqref="AI454:AI475">
    <cfRule type="expression" dxfId="308" priority="445" stopIfTrue="1">
      <formula>OR($BQ454="DB",COUNTA($R454:$V454)=0)</formula>
    </cfRule>
    <cfRule type="expression" dxfId="307" priority="444" stopIfTrue="1">
      <formula>AND($BQ454&lt;&gt;"DB",COUNTA($R454:$V454)&gt;0)</formula>
    </cfRule>
  </conditionalFormatting>
  <conditionalFormatting sqref="AJ7:AJ12">
    <cfRule type="expression" dxfId="306" priority="2551" stopIfTrue="1">
      <formula>COUNTA($Y7)&gt;0</formula>
    </cfRule>
    <cfRule type="expression" dxfId="305" priority="2552" stopIfTrue="1">
      <formula>COUNTA($Y7)=0</formula>
    </cfRule>
  </conditionalFormatting>
  <conditionalFormatting sqref="AJ13:AJ17">
    <cfRule type="expression" dxfId="304" priority="371" stopIfTrue="1">
      <formula>COUNTA($Y13)&gt;0</formula>
    </cfRule>
    <cfRule type="expression" dxfId="303" priority="372" stopIfTrue="1">
      <formula>COUNTA($Y13)=0</formula>
    </cfRule>
  </conditionalFormatting>
  <conditionalFormatting sqref="AJ19:AJ25">
    <cfRule type="expression" dxfId="302" priority="2166" stopIfTrue="1">
      <formula>COUNTA($Y19)&gt;0</formula>
    </cfRule>
    <cfRule type="expression" dxfId="301" priority="2167" stopIfTrue="1">
      <formula>COUNTA($Y19)=0</formula>
    </cfRule>
  </conditionalFormatting>
  <conditionalFormatting sqref="AJ26:AJ28 AJ33:AJ84 AJ129:AJ146 AJ149:AJ151 AJ156:AJ157 AJ164:AJ167 AJ169:AJ179 AJ181:AJ230 AJ237:AJ295 AJ311:AJ327 AJ342:AJ355 AJ370:AJ383 AJ398:AJ411 AJ426:AJ435 AJ437:AJ449">
    <cfRule type="expression" dxfId="300" priority="2584" stopIfTrue="1">
      <formula>COUNTA($Y26)=0</formula>
    </cfRule>
    <cfRule type="expression" dxfId="299" priority="2583" stopIfTrue="1">
      <formula>COUNTA($Y26)&gt;0</formula>
    </cfRule>
  </conditionalFormatting>
  <conditionalFormatting sqref="AJ29:AJ30">
    <cfRule type="expression" dxfId="298" priority="346" stopIfTrue="1">
      <formula>COUNTA($Y29)=0</formula>
    </cfRule>
    <cfRule type="expression" dxfId="297" priority="345" stopIfTrue="1">
      <formula>COUNTA($Y29)&gt;0</formula>
    </cfRule>
  </conditionalFormatting>
  <conditionalFormatting sqref="AJ31">
    <cfRule type="expression" dxfId="296" priority="317" stopIfTrue="1">
      <formula>COUNTA($Y31)=0</formula>
    </cfRule>
    <cfRule type="expression" dxfId="295" priority="316" stopIfTrue="1">
      <formula>COUNTA($Y31)&gt;0</formula>
    </cfRule>
  </conditionalFormatting>
  <conditionalFormatting sqref="AJ88:AJ128">
    <cfRule type="expression" dxfId="294" priority="14" stopIfTrue="1">
      <formula>COUNTA($Y88)&gt;0</formula>
    </cfRule>
    <cfRule type="expression" dxfId="293" priority="15" stopIfTrue="1">
      <formula>COUNTA($Y88)=0</formula>
    </cfRule>
  </conditionalFormatting>
  <conditionalFormatting sqref="AJ152:AJ155">
    <cfRule type="expression" dxfId="292" priority="2235" stopIfTrue="1">
      <formula>COUNTA($Y152)=0</formula>
    </cfRule>
    <cfRule type="expression" dxfId="291" priority="2234" stopIfTrue="1">
      <formula>COUNTA($Y152)&gt;0</formula>
    </cfRule>
  </conditionalFormatting>
  <conditionalFormatting sqref="AJ158:AJ163">
    <cfRule type="expression" dxfId="290" priority="1485" stopIfTrue="1">
      <formula>COUNTA($Y158)=0</formula>
    </cfRule>
    <cfRule type="expression" dxfId="289" priority="1484" stopIfTrue="1">
      <formula>COUNTA($Y158)&gt;0</formula>
    </cfRule>
  </conditionalFormatting>
  <conditionalFormatting sqref="AJ168">
    <cfRule type="expression" dxfId="288" priority="2213" stopIfTrue="1">
      <formula>COUNTA($Y168)=0</formula>
    </cfRule>
    <cfRule type="expression" dxfId="287" priority="2212" stopIfTrue="1">
      <formula>COUNTA($Y168)&gt;0</formula>
    </cfRule>
  </conditionalFormatting>
  <conditionalFormatting sqref="AJ180">
    <cfRule type="expression" dxfId="286" priority="395" stopIfTrue="1">
      <formula>COUNTA($Y180)&gt;0</formula>
    </cfRule>
    <cfRule type="expression" dxfId="285" priority="396" stopIfTrue="1">
      <formula>COUNTA($Y180)=0</formula>
    </cfRule>
  </conditionalFormatting>
  <conditionalFormatting sqref="AJ231:AJ236">
    <cfRule type="expression" dxfId="284" priority="483" stopIfTrue="1">
      <formula>COUNTA($Y231)&gt;0</formula>
    </cfRule>
    <cfRule type="expression" dxfId="283" priority="484" stopIfTrue="1">
      <formula>COUNTA($Y231)=0</formula>
    </cfRule>
  </conditionalFormatting>
  <conditionalFormatting sqref="AJ296:AJ310">
    <cfRule type="expression" dxfId="282" priority="2061" stopIfTrue="1">
      <formula>COUNTA($Y296)&gt;0</formula>
    </cfRule>
    <cfRule type="expression" dxfId="281" priority="2062" stopIfTrue="1">
      <formula>COUNTA($Y296)=0</formula>
    </cfRule>
  </conditionalFormatting>
  <conditionalFormatting sqref="AJ328:AJ341">
    <cfRule type="expression" dxfId="280" priority="186" stopIfTrue="1">
      <formula>COUNTA($Y328)=0</formula>
    </cfRule>
    <cfRule type="expression" dxfId="279" priority="185" stopIfTrue="1">
      <formula>COUNTA($Y328)&gt;0</formula>
    </cfRule>
  </conditionalFormatting>
  <conditionalFormatting sqref="AJ356:AJ369">
    <cfRule type="expression" dxfId="278" priority="164" stopIfTrue="1">
      <formula>COUNTA($Y356)=0</formula>
    </cfRule>
    <cfRule type="expression" dxfId="277" priority="163" stopIfTrue="1">
      <formula>COUNTA($Y356)&gt;0</formula>
    </cfRule>
  </conditionalFormatting>
  <conditionalFormatting sqref="AJ384:AJ397">
    <cfRule type="expression" dxfId="276" priority="140" stopIfTrue="1">
      <formula>COUNTA($Y384)&gt;0</formula>
    </cfRule>
    <cfRule type="expression" dxfId="275" priority="141" stopIfTrue="1">
      <formula>COUNTA($Y384)=0</formula>
    </cfRule>
  </conditionalFormatting>
  <conditionalFormatting sqref="AJ412:AJ425">
    <cfRule type="expression" dxfId="274" priority="119" stopIfTrue="1">
      <formula>COUNTA($Y412)=0</formula>
    </cfRule>
    <cfRule type="expression" dxfId="273" priority="118" stopIfTrue="1">
      <formula>COUNTA($Y412)&gt;0</formula>
    </cfRule>
  </conditionalFormatting>
  <conditionalFormatting sqref="AJ436">
    <cfRule type="expression" dxfId="272" priority="1906" stopIfTrue="1">
      <formula>COUNTA($Y436)&gt;0</formula>
    </cfRule>
    <cfRule type="expression" dxfId="271" priority="1907" stopIfTrue="1">
      <formula>COUNTA($Y436)=0</formula>
    </cfRule>
  </conditionalFormatting>
  <conditionalFormatting sqref="AJ450:AJ452">
    <cfRule type="expression" dxfId="270" priority="1884" stopIfTrue="1">
      <formula>COUNTA($Y450)=0</formula>
    </cfRule>
    <cfRule type="expression" dxfId="269" priority="1883" stopIfTrue="1">
      <formula>COUNTA($Y450)&gt;0</formula>
    </cfRule>
  </conditionalFormatting>
  <conditionalFormatting sqref="AJ454:AJ475">
    <cfRule type="expression" dxfId="268" priority="432" stopIfTrue="1">
      <formula>COUNTA($Y454)&gt;0</formula>
    </cfRule>
    <cfRule type="expression" dxfId="267" priority="433" stopIfTrue="1">
      <formula>COUNTA($Y454)=0</formula>
    </cfRule>
  </conditionalFormatting>
  <conditionalFormatting sqref="AK7:AK12">
    <cfRule type="expression" dxfId="266" priority="2554" stopIfTrue="1">
      <formula>COUNTA($Z7)=0</formula>
    </cfRule>
    <cfRule type="expression" dxfId="265" priority="2553" stopIfTrue="1">
      <formula>COUNTA($Z7)&gt;0</formula>
    </cfRule>
  </conditionalFormatting>
  <conditionalFormatting sqref="AK13:AK17">
    <cfRule type="expression" dxfId="264" priority="373" stopIfTrue="1">
      <formula>COUNTA($Z13)&gt;0</formula>
    </cfRule>
    <cfRule type="expression" dxfId="263" priority="374" stopIfTrue="1">
      <formula>COUNTA($Z13)=0</formula>
    </cfRule>
  </conditionalFormatting>
  <conditionalFormatting sqref="AK19:AK25">
    <cfRule type="expression" dxfId="262" priority="2169" stopIfTrue="1">
      <formula>COUNTA($Z19)=0</formula>
    </cfRule>
    <cfRule type="expression" dxfId="261" priority="2168" stopIfTrue="1">
      <formula>COUNTA($Z19)&gt;0</formula>
    </cfRule>
  </conditionalFormatting>
  <conditionalFormatting sqref="AK26:AK28 AK33:AK91 AK129:AK151 AK156:AK157 AK164:AK167 AK169:AK179 AK181:AK230 AK237:AK295 AK311:AK327 AK342:AK355 AK370:AK383 AK398:AK411 AK426:AK435 AK437:AK449">
    <cfRule type="expression" dxfId="260" priority="2586" stopIfTrue="1">
      <formula>COUNTA($Z26)=0</formula>
    </cfRule>
    <cfRule type="expression" dxfId="259" priority="2585" stopIfTrue="1">
      <formula>COUNTA($Z26)&gt;0</formula>
    </cfRule>
  </conditionalFormatting>
  <conditionalFormatting sqref="AK29:AK30">
    <cfRule type="expression" dxfId="258" priority="347" stopIfTrue="1">
      <formula>COUNTA($Z29)&gt;0</formula>
    </cfRule>
    <cfRule type="expression" dxfId="257" priority="348" stopIfTrue="1">
      <formula>COUNTA($Z29)=0</formula>
    </cfRule>
  </conditionalFormatting>
  <conditionalFormatting sqref="AK31">
    <cfRule type="expression" dxfId="256" priority="318" stopIfTrue="1">
      <formula>COUNTA($Z31)&gt;0</formula>
    </cfRule>
    <cfRule type="expression" dxfId="255" priority="319" stopIfTrue="1">
      <formula>COUNTA($Z31)=0</formula>
    </cfRule>
  </conditionalFormatting>
  <conditionalFormatting sqref="AK92:AK128">
    <cfRule type="expression" dxfId="254" priority="17" stopIfTrue="1">
      <formula>COUNTA($Z92)=0</formula>
    </cfRule>
    <cfRule type="expression" dxfId="253" priority="16" stopIfTrue="1">
      <formula>COUNTA($Z92)&gt;0</formula>
    </cfRule>
  </conditionalFormatting>
  <conditionalFormatting sqref="AK152:AK155">
    <cfRule type="expression" dxfId="252" priority="2236" stopIfTrue="1">
      <formula>COUNTA($Z152)&gt;0</formula>
    </cfRule>
    <cfRule type="expression" dxfId="251" priority="2237" stopIfTrue="1">
      <formula>COUNTA($Z152)=0</formula>
    </cfRule>
  </conditionalFormatting>
  <conditionalFormatting sqref="AK158:AK163">
    <cfRule type="expression" dxfId="250" priority="1487" stopIfTrue="1">
      <formula>COUNTA($Z158)=0</formula>
    </cfRule>
    <cfRule type="expression" dxfId="249" priority="1486" stopIfTrue="1">
      <formula>COUNTA($Z158)&gt;0</formula>
    </cfRule>
  </conditionalFormatting>
  <conditionalFormatting sqref="AK168">
    <cfRule type="expression" dxfId="248" priority="2214" stopIfTrue="1">
      <formula>COUNTA($Z168)&gt;0</formula>
    </cfRule>
    <cfRule type="expression" dxfId="247" priority="2215" stopIfTrue="1">
      <formula>COUNTA($Z168)=0</formula>
    </cfRule>
  </conditionalFormatting>
  <conditionalFormatting sqref="AK180">
    <cfRule type="expression" dxfId="246" priority="397" stopIfTrue="1">
      <formula>COUNTA($Z180)&gt;0</formula>
    </cfRule>
    <cfRule type="expression" dxfId="245" priority="398" stopIfTrue="1">
      <formula>COUNTA($Z180)=0</formula>
    </cfRule>
  </conditionalFormatting>
  <conditionalFormatting sqref="AK231:AK236">
    <cfRule type="expression" dxfId="244" priority="485" stopIfTrue="1">
      <formula>COUNTA($Z231)&gt;0</formula>
    </cfRule>
    <cfRule type="expression" dxfId="243" priority="486" stopIfTrue="1">
      <formula>COUNTA($Z231)=0</formula>
    </cfRule>
  </conditionalFormatting>
  <conditionalFormatting sqref="AK296:AK310">
    <cfRule type="expression" dxfId="242" priority="2063" stopIfTrue="1">
      <formula>COUNTA($Z296)&gt;0</formula>
    </cfRule>
    <cfRule type="expression" dxfId="241" priority="2064" stopIfTrue="1">
      <formula>COUNTA($Z296)=0</formula>
    </cfRule>
  </conditionalFormatting>
  <conditionalFormatting sqref="AK328:AK341">
    <cfRule type="expression" dxfId="240" priority="188" stopIfTrue="1">
      <formula>COUNTA($Z328)=0</formula>
    </cfRule>
    <cfRule type="expression" dxfId="239" priority="187" stopIfTrue="1">
      <formula>COUNTA($Z328)&gt;0</formula>
    </cfRule>
  </conditionalFormatting>
  <conditionalFormatting sqref="AK356:AK369">
    <cfRule type="expression" dxfId="238" priority="166" stopIfTrue="1">
      <formula>COUNTA($Z356)=0</formula>
    </cfRule>
    <cfRule type="expression" dxfId="237" priority="165" stopIfTrue="1">
      <formula>COUNTA($Z356)&gt;0</formula>
    </cfRule>
  </conditionalFormatting>
  <conditionalFormatting sqref="AK384:AK397">
    <cfRule type="expression" dxfId="236" priority="143" stopIfTrue="1">
      <formula>COUNTA($Z384)=0</formula>
    </cfRule>
    <cfRule type="expression" dxfId="235" priority="142" stopIfTrue="1">
      <formula>COUNTA($Z384)&gt;0</formula>
    </cfRule>
  </conditionalFormatting>
  <conditionalFormatting sqref="AK412:AK425">
    <cfRule type="expression" dxfId="234" priority="121" stopIfTrue="1">
      <formula>COUNTA($Z412)=0</formula>
    </cfRule>
    <cfRule type="expression" dxfId="233" priority="120" stopIfTrue="1">
      <formula>COUNTA($Z412)&gt;0</formula>
    </cfRule>
  </conditionalFormatting>
  <conditionalFormatting sqref="AK436">
    <cfRule type="expression" dxfId="232" priority="1908" stopIfTrue="1">
      <formula>COUNTA($Z436)&gt;0</formula>
    </cfRule>
    <cfRule type="expression" dxfId="231" priority="1909" stopIfTrue="1">
      <formula>COUNTA($Z436)=0</formula>
    </cfRule>
  </conditionalFormatting>
  <conditionalFormatting sqref="AK450:AK452">
    <cfRule type="expression" dxfId="230" priority="1886" stopIfTrue="1">
      <formula>COUNTA($Z450)=0</formula>
    </cfRule>
    <cfRule type="expression" dxfId="229" priority="1885" stopIfTrue="1">
      <formula>COUNTA($Z450)&gt;0</formula>
    </cfRule>
  </conditionalFormatting>
  <conditionalFormatting sqref="AK454:AK475">
    <cfRule type="expression" dxfId="228" priority="434" stopIfTrue="1">
      <formula>COUNTA($Z454)&gt;0</formula>
    </cfRule>
    <cfRule type="expression" dxfId="227" priority="435" stopIfTrue="1">
      <formula>COUNTA($Z454)=0</formula>
    </cfRule>
  </conditionalFormatting>
  <conditionalFormatting sqref="AL7:AL12">
    <cfRule type="expression" dxfId="226" priority="2555" stopIfTrue="1">
      <formula>COUNTA($AA7)&gt;0</formula>
    </cfRule>
    <cfRule type="expression" dxfId="225" priority="2556" stopIfTrue="1">
      <formula>COUNTA($AA7)=0</formula>
    </cfRule>
  </conditionalFormatting>
  <conditionalFormatting sqref="AL13:AL17">
    <cfRule type="expression" dxfId="224" priority="376" stopIfTrue="1">
      <formula>COUNTA($AA13)=0</formula>
    </cfRule>
    <cfRule type="expression" dxfId="223" priority="375" stopIfTrue="1">
      <formula>COUNTA($AA13)&gt;0</formula>
    </cfRule>
  </conditionalFormatting>
  <conditionalFormatting sqref="AL19:AL25">
    <cfRule type="expression" dxfId="222" priority="2171" stopIfTrue="1">
      <formula>COUNTA($AA19)=0</formula>
    </cfRule>
    <cfRule type="expression" dxfId="221" priority="2170" stopIfTrue="1">
      <formula>COUNTA($AA19)&gt;0</formula>
    </cfRule>
  </conditionalFormatting>
  <conditionalFormatting sqref="AL26:AL28 AL33:AL91 AL129:AL151 AL156:AL157 AL164:AL167 AL169:AL179 AL181:AL230 AL237:AL295 AL311:AL327 AL342:AL355 AL370:AL383 AL398:AL411 AL426:AL435 AL437:AL449">
    <cfRule type="expression" dxfId="220" priority="2588" stopIfTrue="1">
      <formula>COUNTA($AA26)=0</formula>
    </cfRule>
    <cfRule type="expression" dxfId="219" priority="2587" stopIfTrue="1">
      <formula>COUNTA($AA26)&gt;0</formula>
    </cfRule>
  </conditionalFormatting>
  <conditionalFormatting sqref="AL29:AL30">
    <cfRule type="expression" dxfId="218" priority="349" stopIfTrue="1">
      <formula>COUNTA($AA29)&gt;0</formula>
    </cfRule>
    <cfRule type="expression" dxfId="217" priority="350" stopIfTrue="1">
      <formula>COUNTA($AA29)=0</formula>
    </cfRule>
  </conditionalFormatting>
  <conditionalFormatting sqref="AL31">
    <cfRule type="expression" dxfId="216" priority="320" stopIfTrue="1">
      <formula>COUNTA($AA31)&gt;0</formula>
    </cfRule>
    <cfRule type="expression" dxfId="215" priority="321" stopIfTrue="1">
      <formula>COUNTA($AA31)=0</formula>
    </cfRule>
  </conditionalFormatting>
  <conditionalFormatting sqref="AL92:AL128">
    <cfRule type="expression" dxfId="214" priority="18" stopIfTrue="1">
      <formula>COUNTA($AA92)&gt;0</formula>
    </cfRule>
    <cfRule type="expression" dxfId="213" priority="19" stopIfTrue="1">
      <formula>COUNTA($AA92)=0</formula>
    </cfRule>
  </conditionalFormatting>
  <conditionalFormatting sqref="AL152:AL155">
    <cfRule type="expression" dxfId="212" priority="2239" stopIfTrue="1">
      <formula>COUNTA($AA152)=0</formula>
    </cfRule>
    <cfRule type="expression" dxfId="211" priority="2238" stopIfTrue="1">
      <formula>COUNTA($AA152)&gt;0</formula>
    </cfRule>
  </conditionalFormatting>
  <conditionalFormatting sqref="AL158:AL163">
    <cfRule type="expression" dxfId="210" priority="1489" stopIfTrue="1">
      <formula>COUNTA($AA158)=0</formula>
    </cfRule>
    <cfRule type="expression" dxfId="209" priority="1488" stopIfTrue="1">
      <formula>COUNTA($AA158)&gt;0</formula>
    </cfRule>
  </conditionalFormatting>
  <conditionalFormatting sqref="AL168">
    <cfRule type="expression" dxfId="208" priority="2217" stopIfTrue="1">
      <formula>COUNTA($AA168)=0</formula>
    </cfRule>
    <cfRule type="expression" dxfId="207" priority="2216" stopIfTrue="1">
      <formula>COUNTA($AA168)&gt;0</formula>
    </cfRule>
  </conditionalFormatting>
  <conditionalFormatting sqref="AL180">
    <cfRule type="expression" dxfId="206" priority="399" stopIfTrue="1">
      <formula>COUNTA($AA180)&gt;0</formula>
    </cfRule>
    <cfRule type="expression" dxfId="205" priority="400" stopIfTrue="1">
      <formula>COUNTA($AA180)=0</formula>
    </cfRule>
  </conditionalFormatting>
  <conditionalFormatting sqref="AL231:AL236">
    <cfRule type="expression" dxfId="204" priority="487" stopIfTrue="1">
      <formula>COUNTA($AA231)&gt;0</formula>
    </cfRule>
    <cfRule type="expression" dxfId="203" priority="488" stopIfTrue="1">
      <formula>COUNTA($AA231)=0</formula>
    </cfRule>
  </conditionalFormatting>
  <conditionalFormatting sqref="AL296:AL310">
    <cfRule type="expression" dxfId="202" priority="2065" stopIfTrue="1">
      <formula>COUNTA($AA296)&gt;0</formula>
    </cfRule>
    <cfRule type="expression" dxfId="201" priority="2066" stopIfTrue="1">
      <formula>COUNTA($AA296)=0</formula>
    </cfRule>
  </conditionalFormatting>
  <conditionalFormatting sqref="AL328:AL341">
    <cfRule type="expression" dxfId="200" priority="190" stopIfTrue="1">
      <formula>COUNTA($AA328)=0</formula>
    </cfRule>
    <cfRule type="expression" dxfId="199" priority="189" stopIfTrue="1">
      <formula>COUNTA($AA328)&gt;0</formula>
    </cfRule>
  </conditionalFormatting>
  <conditionalFormatting sqref="AL356:AL369">
    <cfRule type="expression" dxfId="198" priority="167" stopIfTrue="1">
      <formula>COUNTA($AA356)&gt;0</formula>
    </cfRule>
    <cfRule type="expression" dxfId="197" priority="168" stopIfTrue="1">
      <formula>COUNTA($AA356)=0</formula>
    </cfRule>
  </conditionalFormatting>
  <conditionalFormatting sqref="AL384:AL397">
    <cfRule type="expression" dxfId="196" priority="144" stopIfTrue="1">
      <formula>COUNTA($AA384)&gt;0</formula>
    </cfRule>
    <cfRule type="expression" dxfId="195" priority="145" stopIfTrue="1">
      <formula>COUNTA($AA384)=0</formula>
    </cfRule>
  </conditionalFormatting>
  <conditionalFormatting sqref="AL412:AL425">
    <cfRule type="expression" dxfId="194" priority="123" stopIfTrue="1">
      <formula>COUNTA($AA412)=0</formula>
    </cfRule>
    <cfRule type="expression" dxfId="193" priority="122" stopIfTrue="1">
      <formula>COUNTA($AA412)&gt;0</formula>
    </cfRule>
  </conditionalFormatting>
  <conditionalFormatting sqref="AL436">
    <cfRule type="expression" dxfId="192" priority="1910" stopIfTrue="1">
      <formula>COUNTA($AA436)&gt;0</formula>
    </cfRule>
    <cfRule type="expression" dxfId="191" priority="1911" stopIfTrue="1">
      <formula>COUNTA($AA436)=0</formula>
    </cfRule>
  </conditionalFormatting>
  <conditionalFormatting sqref="AL450:AL452">
    <cfRule type="expression" dxfId="190" priority="1888" stopIfTrue="1">
      <formula>COUNTA($AA450)=0</formula>
    </cfRule>
    <cfRule type="expression" dxfId="189" priority="1887" stopIfTrue="1">
      <formula>COUNTA($AA450)&gt;0</formula>
    </cfRule>
  </conditionalFormatting>
  <conditionalFormatting sqref="AL454:AL475">
    <cfRule type="expression" dxfId="188" priority="437" stopIfTrue="1">
      <formula>COUNTA($AA454)=0</formula>
    </cfRule>
    <cfRule type="expression" dxfId="187" priority="436" stopIfTrue="1">
      <formula>COUNTA($AA454)&gt;0</formula>
    </cfRule>
  </conditionalFormatting>
  <conditionalFormatting sqref="AM7:AM12">
    <cfRule type="expression" dxfId="186" priority="2559" stopIfTrue="1">
      <formula>COUNTA($Y7:$AA7)&gt;0</formula>
    </cfRule>
    <cfRule type="expression" dxfId="185" priority="2560" stopIfTrue="1">
      <formula>COUNTA($Y7:$AA7)=0</formula>
    </cfRule>
  </conditionalFormatting>
  <conditionalFormatting sqref="AM13:AM17">
    <cfRule type="expression" dxfId="184" priority="380" stopIfTrue="1">
      <formula>COUNTA($Y13:$AA13)=0</formula>
    </cfRule>
    <cfRule type="expression" dxfId="183" priority="379" stopIfTrue="1">
      <formula>COUNTA($Y13:$AA13)&gt;0</formula>
    </cfRule>
  </conditionalFormatting>
  <conditionalFormatting sqref="AM19:AM25">
    <cfRule type="expression" dxfId="182" priority="2175" stopIfTrue="1">
      <formula>COUNTA($Y19:$AA19)=0</formula>
    </cfRule>
    <cfRule type="expression" dxfId="181" priority="2174" stopIfTrue="1">
      <formula>COUNTA($Y19:$AA19)&gt;0</formula>
    </cfRule>
  </conditionalFormatting>
  <conditionalFormatting sqref="AM26:AM28 AM33:AM84 AM129:AM146 AM149:AM151 AM156:AM157 AM164:AM167 AM169:AM179 AM181:AM230 AM237:AM295 AM311:AM327 AM342:AM355 AM370:AM383 AM398:AM411 AM426:AM435 AM437:AM449">
    <cfRule type="expression" dxfId="180" priority="2591" stopIfTrue="1">
      <formula>COUNTA($Y26:$AA26)&gt;0</formula>
    </cfRule>
    <cfRule type="expression" dxfId="179" priority="2592" stopIfTrue="1">
      <formula>COUNTA($Y26:$AA26)=0</formula>
    </cfRule>
  </conditionalFormatting>
  <conditionalFormatting sqref="AM29:AM30">
    <cfRule type="expression" dxfId="178" priority="353" stopIfTrue="1">
      <formula>COUNTA($Y29:$AA29)&gt;0</formula>
    </cfRule>
    <cfRule type="expression" dxfId="177" priority="354" stopIfTrue="1">
      <formula>COUNTA($Y29:$AA29)=0</formula>
    </cfRule>
  </conditionalFormatting>
  <conditionalFormatting sqref="AM31">
    <cfRule type="expression" dxfId="176" priority="324" stopIfTrue="1">
      <formula>COUNTA($Y31:$AA31)&gt;0</formula>
    </cfRule>
    <cfRule type="expression" dxfId="175" priority="325" stopIfTrue="1">
      <formula>COUNTA($Y31:$AA31)=0</formula>
    </cfRule>
  </conditionalFormatting>
  <conditionalFormatting sqref="AM88:AM128">
    <cfRule type="expression" dxfId="174" priority="22" stopIfTrue="1">
      <formula>COUNTA($Y88:$AA88)&gt;0</formula>
    </cfRule>
    <cfRule type="expression" dxfId="173" priority="23" stopIfTrue="1">
      <formula>COUNTA($Y88:$AA88)=0</formula>
    </cfRule>
  </conditionalFormatting>
  <conditionalFormatting sqref="AM152:AM155">
    <cfRule type="expression" dxfId="172" priority="2243" stopIfTrue="1">
      <formula>COUNTA($Y152:$AA152)=0</formula>
    </cfRule>
    <cfRule type="expression" dxfId="171" priority="2242" stopIfTrue="1">
      <formula>COUNTA($Y152:$AA152)&gt;0</formula>
    </cfRule>
  </conditionalFormatting>
  <conditionalFormatting sqref="AM158:AM163">
    <cfRule type="expression" dxfId="170" priority="1493" stopIfTrue="1">
      <formula>COUNTA($Y158:$AA158)=0</formula>
    </cfRule>
    <cfRule type="expression" dxfId="169" priority="1492" stopIfTrue="1">
      <formula>COUNTA($Y158:$AA158)&gt;0</formula>
    </cfRule>
  </conditionalFormatting>
  <conditionalFormatting sqref="AM168">
    <cfRule type="expression" dxfId="168" priority="2221" stopIfTrue="1">
      <formula>COUNTA($Y168:$AA168)=0</formula>
    </cfRule>
    <cfRule type="expression" dxfId="167" priority="2220" stopIfTrue="1">
      <formula>COUNTA($Y168:$AA168)&gt;0</formula>
    </cfRule>
  </conditionalFormatting>
  <conditionalFormatting sqref="AM180">
    <cfRule type="expression" dxfId="166" priority="403" stopIfTrue="1">
      <formula>COUNTA($Y180:$AA180)&gt;0</formula>
    </cfRule>
    <cfRule type="expression" dxfId="165" priority="404" stopIfTrue="1">
      <formula>COUNTA($Y180:$AA180)=0</formula>
    </cfRule>
  </conditionalFormatting>
  <conditionalFormatting sqref="AM231:AM236">
    <cfRule type="expression" dxfId="164" priority="491" stopIfTrue="1">
      <formula>COUNTA($Y231:$AA231)&gt;0</formula>
    </cfRule>
    <cfRule type="expression" dxfId="163" priority="492" stopIfTrue="1">
      <formula>COUNTA($Y231:$AA231)=0</formula>
    </cfRule>
  </conditionalFormatting>
  <conditionalFormatting sqref="AM296:AM310">
    <cfRule type="expression" dxfId="162" priority="2070" stopIfTrue="1">
      <formula>COUNTA($Y296:$AA296)=0</formula>
    </cfRule>
    <cfRule type="expression" dxfId="161" priority="2069" stopIfTrue="1">
      <formula>COUNTA($Y296:$AA296)&gt;0</formula>
    </cfRule>
  </conditionalFormatting>
  <conditionalFormatting sqref="AM328:AM341">
    <cfRule type="expression" dxfId="160" priority="194" stopIfTrue="1">
      <formula>COUNTA($Y328:$AA328)=0</formula>
    </cfRule>
    <cfRule type="expression" dxfId="159" priority="193" stopIfTrue="1">
      <formula>COUNTA($Y328:$AA328)&gt;0</formula>
    </cfRule>
  </conditionalFormatting>
  <conditionalFormatting sqref="AM356:AM369">
    <cfRule type="expression" dxfId="158" priority="171" stopIfTrue="1">
      <formula>COUNTA($Y356:$AA356)&gt;0</formula>
    </cfRule>
    <cfRule type="expression" dxfId="157" priority="172" stopIfTrue="1">
      <formula>COUNTA($Y356:$AA356)=0</formula>
    </cfRule>
  </conditionalFormatting>
  <conditionalFormatting sqref="AM384:AM397">
    <cfRule type="expression" dxfId="156" priority="149" stopIfTrue="1">
      <formula>COUNTA($Y384:$AA384)=0</formula>
    </cfRule>
    <cfRule type="expression" dxfId="155" priority="148" stopIfTrue="1">
      <formula>COUNTA($Y384:$AA384)&gt;0</formula>
    </cfRule>
  </conditionalFormatting>
  <conditionalFormatting sqref="AM412:AM425">
    <cfRule type="expression" dxfId="154" priority="127" stopIfTrue="1">
      <formula>COUNTA($Y412:$AA412)=0</formula>
    </cfRule>
    <cfRule type="expression" dxfId="153" priority="126" stopIfTrue="1">
      <formula>COUNTA($Y412:$AA412)&gt;0</formula>
    </cfRule>
  </conditionalFormatting>
  <conditionalFormatting sqref="AM436">
    <cfRule type="expression" dxfId="152" priority="1914" stopIfTrue="1">
      <formula>COUNTA($Y436:$AA436)&gt;0</formula>
    </cfRule>
    <cfRule type="expression" dxfId="151" priority="1915" stopIfTrue="1">
      <formula>COUNTA($Y436:$AA436)=0</formula>
    </cfRule>
  </conditionalFormatting>
  <conditionalFormatting sqref="AM450:AM452">
    <cfRule type="expression" dxfId="150" priority="1892" stopIfTrue="1">
      <formula>COUNTA($Y450:$AA450)=0</formula>
    </cfRule>
    <cfRule type="expression" dxfId="149" priority="1891" stopIfTrue="1">
      <formula>COUNTA($Y450:$AA450)&gt;0</formula>
    </cfRule>
  </conditionalFormatting>
  <conditionalFormatting sqref="AM454:AM475">
    <cfRule type="expression" dxfId="148" priority="440" stopIfTrue="1">
      <formula>COUNTA($Y454:$AA454)&gt;0</formula>
    </cfRule>
    <cfRule type="expression" dxfId="147" priority="441" stopIfTrue="1">
      <formula>COUNTA($Y454:$AA454)=0</formula>
    </cfRule>
  </conditionalFormatting>
  <conditionalFormatting sqref="AN7:AN12">
    <cfRule type="expression" dxfId="146" priority="2558" stopIfTrue="1">
      <formula>COUNTA($AC7:$AE7)=0</formula>
    </cfRule>
    <cfRule type="expression" dxfId="145" priority="2557" stopIfTrue="1">
      <formula>COUNTA($AC7:$AE7)&gt;0</formula>
    </cfRule>
  </conditionalFormatting>
  <conditionalFormatting sqref="AN13:AN17">
    <cfRule type="expression" dxfId="144" priority="377" stopIfTrue="1">
      <formula>COUNTA($AC13:$AE13)&gt;0</formula>
    </cfRule>
    <cfRule type="expression" dxfId="143" priority="378" stopIfTrue="1">
      <formula>COUNTA($AC13:$AE13)=0</formula>
    </cfRule>
  </conditionalFormatting>
  <conditionalFormatting sqref="AN19:AN25">
    <cfRule type="expression" dxfId="142" priority="2172" stopIfTrue="1">
      <formula>COUNTA($AC19:$AE19)&gt;0</formula>
    </cfRule>
    <cfRule type="expression" dxfId="141" priority="2173" stopIfTrue="1">
      <formula>COUNTA($AC19:$AE19)=0</formula>
    </cfRule>
  </conditionalFormatting>
  <conditionalFormatting sqref="AN26:AN28 AN33:AN91 AN129:AN151 AN156:AN157 AN164:AN167 AN169:AN179 AN181:AN230 AN237:AN295 AN311:AN327 AN342:AN355 AN370:AN383 AN398:AN411 AN426:AN435 AN437:AN449">
    <cfRule type="expression" dxfId="140" priority="2589" stopIfTrue="1">
      <formula>COUNTA($AC26:$AE26)&gt;0</formula>
    </cfRule>
    <cfRule type="expression" dxfId="139" priority="2590" stopIfTrue="1">
      <formula>COUNTA($AC26:$AE26)=0</formula>
    </cfRule>
  </conditionalFormatting>
  <conditionalFormatting sqref="AN29:AN30">
    <cfRule type="expression" dxfId="138" priority="351" stopIfTrue="1">
      <formula>COUNTA($AC29:$AE29)&gt;0</formula>
    </cfRule>
    <cfRule type="expression" dxfId="137" priority="352" stopIfTrue="1">
      <formula>COUNTA($AC29:$AE29)=0</formula>
    </cfRule>
  </conditionalFormatting>
  <conditionalFormatting sqref="AN31">
    <cfRule type="expression" dxfId="136" priority="322" stopIfTrue="1">
      <formula>COUNTA($AC31:$AE31)&gt;0</formula>
    </cfRule>
    <cfRule type="expression" dxfId="135" priority="323" stopIfTrue="1">
      <formula>COUNTA($AC31:$AE31)=0</formula>
    </cfRule>
  </conditionalFormatting>
  <conditionalFormatting sqref="AN92:AN128">
    <cfRule type="expression" dxfId="134" priority="20" stopIfTrue="1">
      <formula>COUNTA($AC92:$AE92)&gt;0</formula>
    </cfRule>
    <cfRule type="expression" dxfId="133" priority="21" stopIfTrue="1">
      <formula>COUNTA($AC92:$AE92)=0</formula>
    </cfRule>
  </conditionalFormatting>
  <conditionalFormatting sqref="AN152:AN155">
    <cfRule type="expression" dxfId="132" priority="2240" stopIfTrue="1">
      <formula>COUNTA($AC152:$AE152)&gt;0</formula>
    </cfRule>
    <cfRule type="expression" dxfId="131" priority="2241" stopIfTrue="1">
      <formula>COUNTA($AC152:$AE152)=0</formula>
    </cfRule>
  </conditionalFormatting>
  <conditionalFormatting sqref="AN158:AN163">
    <cfRule type="expression" dxfId="130" priority="1490" stopIfTrue="1">
      <formula>COUNTA($AC158:$AE158)&gt;0</formula>
    </cfRule>
    <cfRule type="expression" dxfId="129" priority="1491" stopIfTrue="1">
      <formula>COUNTA($AC158:$AE158)=0</formula>
    </cfRule>
  </conditionalFormatting>
  <conditionalFormatting sqref="AN168">
    <cfRule type="expression" dxfId="128" priority="2218" stopIfTrue="1">
      <formula>COUNTA($AC168:$AE168)&gt;0</formula>
    </cfRule>
    <cfRule type="expression" dxfId="127" priority="2219" stopIfTrue="1">
      <formula>COUNTA($AC168:$AE168)=0</formula>
    </cfRule>
  </conditionalFormatting>
  <conditionalFormatting sqref="AN180">
    <cfRule type="expression" dxfId="126" priority="401" stopIfTrue="1">
      <formula>COUNTA($AC180:$AE180)&gt;0</formula>
    </cfRule>
    <cfRule type="expression" dxfId="125" priority="402" stopIfTrue="1">
      <formula>COUNTA($AC180:$AE180)=0</formula>
    </cfRule>
  </conditionalFormatting>
  <conditionalFormatting sqref="AN231:AN236">
    <cfRule type="expression" dxfId="124" priority="489" stopIfTrue="1">
      <formula>COUNTA($AC231:$AE231)&gt;0</formula>
    </cfRule>
    <cfRule type="expression" dxfId="123" priority="490" stopIfTrue="1">
      <formula>COUNTA($AC231:$AE231)=0</formula>
    </cfRule>
  </conditionalFormatting>
  <conditionalFormatting sqref="AN296:AN310">
    <cfRule type="expression" dxfId="122" priority="2068" stopIfTrue="1">
      <formula>COUNTA($AC296:$AE296)=0</formula>
    </cfRule>
    <cfRule type="expression" dxfId="121" priority="2067" stopIfTrue="1">
      <formula>COUNTA($AC296:$AE296)&gt;0</formula>
    </cfRule>
  </conditionalFormatting>
  <conditionalFormatting sqref="AN328:AN341">
    <cfRule type="expression" dxfId="120" priority="191" stopIfTrue="1">
      <formula>COUNTA($AC328:$AE328)&gt;0</formula>
    </cfRule>
    <cfRule type="expression" dxfId="119" priority="192" stopIfTrue="1">
      <formula>COUNTA($AC328:$AE328)=0</formula>
    </cfRule>
  </conditionalFormatting>
  <conditionalFormatting sqref="AN356:AN369">
    <cfRule type="expression" dxfId="118" priority="170" stopIfTrue="1">
      <formula>COUNTA($AC356:$AE356)=0</formula>
    </cfRule>
    <cfRule type="expression" dxfId="117" priority="169" stopIfTrue="1">
      <formula>COUNTA($AC356:$AE356)&gt;0</formula>
    </cfRule>
  </conditionalFormatting>
  <conditionalFormatting sqref="AN384:AN397">
    <cfRule type="expression" dxfId="116" priority="147" stopIfTrue="1">
      <formula>COUNTA($AC384:$AE384)=0</formula>
    </cfRule>
    <cfRule type="expression" dxfId="115" priority="146" stopIfTrue="1">
      <formula>COUNTA($AC384:$AE384)&gt;0</formula>
    </cfRule>
  </conditionalFormatting>
  <conditionalFormatting sqref="AN412:AN425">
    <cfRule type="expression" dxfId="114" priority="125" stopIfTrue="1">
      <formula>COUNTA($AC412:$AE412)=0</formula>
    </cfRule>
    <cfRule type="expression" dxfId="113" priority="124" stopIfTrue="1">
      <formula>COUNTA($AC412:$AE412)&gt;0</formula>
    </cfRule>
  </conditionalFormatting>
  <conditionalFormatting sqref="AN436">
    <cfRule type="expression" dxfId="112" priority="1912" stopIfTrue="1">
      <formula>COUNTA($AC436:$AE436)&gt;0</formula>
    </cfRule>
    <cfRule type="expression" dxfId="111" priority="1913" stopIfTrue="1">
      <formula>COUNTA($AC436:$AE436)=0</formula>
    </cfRule>
  </conditionalFormatting>
  <conditionalFormatting sqref="AN450:AN452">
    <cfRule type="expression" dxfId="110" priority="1889" stopIfTrue="1">
      <formula>COUNTA($AC450:$AE450)&gt;0</formula>
    </cfRule>
    <cfRule type="expression" dxfId="109" priority="1890" stopIfTrue="1">
      <formula>COUNTA($AC450:$AE450)=0</formula>
    </cfRule>
  </conditionalFormatting>
  <conditionalFormatting sqref="AN454:AN475">
    <cfRule type="expression" dxfId="108" priority="439" stopIfTrue="1">
      <formula>COUNTA($AC454:$AE454)=0</formula>
    </cfRule>
    <cfRule type="expression" dxfId="107" priority="438" stopIfTrue="1">
      <formula>COUNTA($AC454:$AE454)&gt;0</formula>
    </cfRule>
  </conditionalFormatting>
  <conditionalFormatting sqref="AP7:AQ7 AP33:AQ91 AP97:AQ97 AP108:AQ108 AP119:AQ119 AP181:AQ230 AP329:AQ339 AP342:AQ355 AP357:AQ366 AP385:AQ394 AP413:AQ423 AP454:AQ473">
    <cfRule type="expression" dxfId="106" priority="2562" stopIfTrue="1">
      <formula>$BZ7&lt;&gt;"X"</formula>
    </cfRule>
  </conditionalFormatting>
  <conditionalFormatting sqref="AP7:AQ7">
    <cfRule type="expression" dxfId="105" priority="2561" stopIfTrue="1">
      <formula>OR($BZ7="X",$BZ7="P")</formula>
    </cfRule>
  </conditionalFormatting>
  <conditionalFormatting sqref="AP8:AQ11">
    <cfRule type="expression" dxfId="104" priority="2191" stopIfTrue="1">
      <formula>$BZ8&lt;&gt;"X"</formula>
    </cfRule>
    <cfRule type="expression" dxfId="103" priority="2190" stopIfTrue="1">
      <formula>OR($BZ8="X",$BZ8="P")</formula>
    </cfRule>
    <cfRule type="expression" dxfId="102" priority="2189">
      <formula>$B8&lt;&gt;"x"</formula>
    </cfRule>
  </conditionalFormatting>
  <conditionalFormatting sqref="AP13:AQ14">
    <cfRule type="expression" dxfId="101" priority="366" stopIfTrue="1">
      <formula>$BZ13&lt;&gt;"X"</formula>
    </cfRule>
    <cfRule type="expression" dxfId="100" priority="365" stopIfTrue="1">
      <formula>OR($BZ13="X",$BZ13="P")</formula>
    </cfRule>
  </conditionalFormatting>
  <conditionalFormatting sqref="AP16:AQ17">
    <cfRule type="expression" dxfId="99" priority="1787">
      <formula>$B16&lt;&gt;"x"</formula>
    </cfRule>
    <cfRule type="expression" dxfId="98" priority="1789" stopIfTrue="1">
      <formula>$BZ16&lt;&gt;"X"</formula>
    </cfRule>
    <cfRule type="expression" dxfId="97" priority="1788" stopIfTrue="1">
      <formula>OR($BZ16="X",$BZ16="P")</formula>
    </cfRule>
  </conditionalFormatting>
  <conditionalFormatting sqref="AP19:AQ21">
    <cfRule type="expression" dxfId="96" priority="106" stopIfTrue="1">
      <formula>OR($BZ19="X",$BZ19="P")</formula>
    </cfRule>
    <cfRule type="expression" dxfId="95" priority="107" stopIfTrue="1">
      <formula>$BZ19&lt;&gt;"X"</formula>
    </cfRule>
  </conditionalFormatting>
  <conditionalFormatting sqref="AP19:AQ28">
    <cfRule type="expression" dxfId="94" priority="105">
      <formula>$B19&lt;&gt;"x"</formula>
    </cfRule>
  </conditionalFormatting>
  <conditionalFormatting sqref="AP22:AQ28">
    <cfRule type="expression" dxfId="93" priority="2158" stopIfTrue="1">
      <formula>$BZ22&lt;&gt;"X"</formula>
    </cfRule>
  </conditionalFormatting>
  <conditionalFormatting sqref="AP22:AQ31">
    <cfRule type="expression" dxfId="92" priority="310" stopIfTrue="1">
      <formula>OR($BZ22="X",$BZ22="P")</formula>
    </cfRule>
  </conditionalFormatting>
  <conditionalFormatting sqref="AP29:AQ31">
    <cfRule type="expression" dxfId="91" priority="311" stopIfTrue="1">
      <formula>$BZ29&lt;&gt;"X"</formula>
    </cfRule>
  </conditionalFormatting>
  <conditionalFormatting sqref="AP31:AQ31 BB31">
    <cfRule type="expression" dxfId="90" priority="308">
      <formula>$B31&lt;&gt;"X"</formula>
    </cfRule>
  </conditionalFormatting>
  <conditionalFormatting sqref="AP33:AQ452">
    <cfRule type="expression" dxfId="89" priority="8" stopIfTrue="1">
      <formula>OR($BZ33="X",$BZ33="P")</formula>
    </cfRule>
    <cfRule type="expression" dxfId="88" priority="7">
      <formula>$B33&lt;&gt;"x"</formula>
    </cfRule>
  </conditionalFormatting>
  <conditionalFormatting sqref="AP92:AQ96">
    <cfRule type="expression" dxfId="87" priority="1211" stopIfTrue="1">
      <formula>$BZ92&lt;&gt;"X"</formula>
    </cfRule>
  </conditionalFormatting>
  <conditionalFormatting sqref="AP98:AQ107">
    <cfRule type="expression" dxfId="86" priority="969" stopIfTrue="1">
      <formula>$BZ98&lt;&gt;"X"</formula>
    </cfRule>
  </conditionalFormatting>
  <conditionalFormatting sqref="AP109:AQ118">
    <cfRule type="expression" dxfId="85" priority="722" stopIfTrue="1">
      <formula>$BZ109&lt;&gt;"X"</formula>
    </cfRule>
  </conditionalFormatting>
  <conditionalFormatting sqref="AP120:AQ128">
    <cfRule type="expression" dxfId="84" priority="9" stopIfTrue="1">
      <formula>$BZ120&lt;&gt;"X"</formula>
    </cfRule>
  </conditionalFormatting>
  <conditionalFormatting sqref="AP129:AQ179">
    <cfRule type="expression" dxfId="83" priority="1481" stopIfTrue="1">
      <formula>$BZ129&lt;&gt;"X"</formula>
    </cfRule>
  </conditionalFormatting>
  <conditionalFormatting sqref="AP180:AQ180">
    <cfRule type="expression" dxfId="82" priority="390" stopIfTrue="1">
      <formula>$BZ180&lt;&gt;"X"</formula>
    </cfRule>
  </conditionalFormatting>
  <conditionalFormatting sqref="AP231:AQ236">
    <cfRule type="expression" dxfId="81" priority="478" stopIfTrue="1">
      <formula>$BZ231&lt;&gt;"X"</formula>
    </cfRule>
  </conditionalFormatting>
  <conditionalFormatting sqref="AP237:AQ327">
    <cfRule type="expression" dxfId="80" priority="2053" stopIfTrue="1">
      <formula>$BZ237&lt;&gt;"X"</formula>
    </cfRule>
  </conditionalFormatting>
  <conditionalFormatting sqref="AP328:AQ328">
    <cfRule type="expression" dxfId="79" priority="285" stopIfTrue="1">
      <formula>$BZ328&lt;&gt;"X"</formula>
    </cfRule>
  </conditionalFormatting>
  <conditionalFormatting sqref="AP340:AQ341">
    <cfRule type="expression" dxfId="78" priority="180" stopIfTrue="1">
      <formula>$BZ340&lt;&gt;"X"</formula>
    </cfRule>
  </conditionalFormatting>
  <conditionalFormatting sqref="AP356:AQ356">
    <cfRule type="expression" dxfId="77" priority="262" stopIfTrue="1">
      <formula>$BZ356&lt;&gt;"X"</formula>
    </cfRule>
  </conditionalFormatting>
  <conditionalFormatting sqref="AP367:AQ367">
    <cfRule type="expression" dxfId="76" priority="158" stopIfTrue="1">
      <formula>$BZ367&lt;&gt;"X"</formula>
    </cfRule>
  </conditionalFormatting>
  <conditionalFormatting sqref="AP368:AQ383">
    <cfRule type="expression" dxfId="75" priority="1398" stopIfTrue="1">
      <formula>$BZ368&lt;&gt;"X"</formula>
    </cfRule>
  </conditionalFormatting>
  <conditionalFormatting sqref="AP384:AQ384">
    <cfRule type="expression" dxfId="74" priority="239" stopIfTrue="1">
      <formula>$BZ384&lt;&gt;"X"</formula>
    </cfRule>
  </conditionalFormatting>
  <conditionalFormatting sqref="AP395:AQ395">
    <cfRule type="expression" dxfId="73" priority="135" stopIfTrue="1">
      <formula>$BZ395&lt;&gt;"X"</formula>
    </cfRule>
  </conditionalFormatting>
  <conditionalFormatting sqref="AP396:AQ411">
    <cfRule type="expression" dxfId="72" priority="1353" stopIfTrue="1">
      <formula>$BZ396&lt;&gt;"X"</formula>
    </cfRule>
  </conditionalFormatting>
  <conditionalFormatting sqref="AP412:AQ412">
    <cfRule type="expression" dxfId="71" priority="216" stopIfTrue="1">
      <formula>$BZ412&lt;&gt;"X"</formula>
    </cfRule>
  </conditionalFormatting>
  <conditionalFormatting sqref="AP424:AQ425">
    <cfRule type="expression" dxfId="70" priority="113" stopIfTrue="1">
      <formula>$BZ424&lt;&gt;"X"</formula>
    </cfRule>
  </conditionalFormatting>
  <conditionalFormatting sqref="AP426:AQ452">
    <cfRule type="expression" dxfId="69" priority="1878" stopIfTrue="1">
      <formula>$BZ426&lt;&gt;"X"</formula>
    </cfRule>
  </conditionalFormatting>
  <conditionalFormatting sqref="AP454:AQ475">
    <cfRule type="expression" dxfId="68" priority="425">
      <formula>$B454&lt;&gt;"x"</formula>
    </cfRule>
    <cfRule type="expression" dxfId="67" priority="426" stopIfTrue="1">
      <formula>OR($BZ454="X",$BZ454="P")</formula>
    </cfRule>
  </conditionalFormatting>
  <conditionalFormatting sqref="AP474:AQ475">
    <cfRule type="expression" dxfId="66" priority="427" stopIfTrue="1">
      <formula>$BZ474&lt;&gt;"X"</formula>
    </cfRule>
  </conditionalFormatting>
  <conditionalFormatting sqref="AR19:AX21 AZ19:AZ21 BB19:BN24 BP19:BZ24 CD19:CL24">
    <cfRule type="expression" dxfId="65" priority="108">
      <formula>$B19&lt;&gt;"X"</formula>
    </cfRule>
  </conditionalFormatting>
  <conditionalFormatting sqref="AR8:AZ17 BB13:CL14">
    <cfRule type="expression" dxfId="64" priority="362">
      <formula>$B8&lt;&gt;"X"</formula>
    </cfRule>
  </conditionalFormatting>
  <conditionalFormatting sqref="AR22:AZ24">
    <cfRule type="expression" dxfId="63" priority="2381">
      <formula>$B22&lt;&gt;"X"</formula>
    </cfRule>
  </conditionalFormatting>
  <conditionalFormatting sqref="AR26:AZ30 BB29:CC30">
    <cfRule type="expression" dxfId="62" priority="333">
      <formula>$B26&lt;&gt;"X"</formula>
    </cfRule>
  </conditionalFormatting>
  <conditionalFormatting sqref="AR25:BN25 BP25:CL25">
    <cfRule type="expression" dxfId="61" priority="2160">
      <formula>$B25&lt;&gt;"X"</formula>
    </cfRule>
  </conditionalFormatting>
  <conditionalFormatting sqref="AR145:BO158">
    <cfRule type="expression" dxfId="60" priority="1477">
      <formula>$B145&lt;&gt;"X"</formula>
    </cfRule>
  </conditionalFormatting>
  <conditionalFormatting sqref="AR160:BO163">
    <cfRule type="expression" dxfId="59" priority="1811">
      <formula>$B160&lt;&gt;"X"</formula>
    </cfRule>
  </conditionalFormatting>
  <conditionalFormatting sqref="AR164:CL441">
    <cfRule type="expression" dxfId="58" priority="109">
      <formula>$B164&lt;&gt;"X"</formula>
    </cfRule>
  </conditionalFormatting>
  <conditionalFormatting sqref="AR454:CL475">
    <cfRule type="expression" dxfId="57" priority="2">
      <formula>$B454&lt;&gt;"X"</formula>
    </cfRule>
  </conditionalFormatting>
  <conditionalFormatting sqref="AY19:AY21">
    <cfRule type="expression" dxfId="56" priority="101">
      <formula>$B19&lt;&gt;"x"</formula>
    </cfRule>
  </conditionalFormatting>
  <conditionalFormatting sqref="AZ31">
    <cfRule type="expression" dxfId="55" priority="304">
      <formula>$B31&lt;&gt;"X"</formula>
    </cfRule>
  </conditionalFormatting>
  <conditionalFormatting sqref="BA8:BA17">
    <cfRule type="expression" dxfId="54" priority="363">
      <formula>$B8&lt;&gt;"x"</formula>
    </cfRule>
  </conditionalFormatting>
  <conditionalFormatting sqref="BA19:BA24 BA51 BA64:BA65 BA90">
    <cfRule type="expression" dxfId="53" priority="1444">
      <formula>$B19&lt;&gt;"x"</formula>
    </cfRule>
  </conditionalFormatting>
  <conditionalFormatting sqref="BA26:BA31 C31:F31 H31:W31 Y31:AO31 AR31:AY31 BC31:BP31 BS31:CL31">
    <cfRule type="expression" dxfId="52" priority="309">
      <formula>$B26&lt;&gt;"x"</formula>
    </cfRule>
  </conditionalFormatting>
  <conditionalFormatting sqref="BB8:BZ12 AR159:BZ159">
    <cfRule type="expression" dxfId="51" priority="2202">
      <formula>$B8&lt;&gt;"X"</formula>
    </cfRule>
  </conditionalFormatting>
  <conditionalFormatting sqref="BB15:BZ17">
    <cfRule type="expression" dxfId="50" priority="1790">
      <formula>$B15&lt;&gt;"X"</formula>
    </cfRule>
  </conditionalFormatting>
  <conditionalFormatting sqref="BB26:BZ28">
    <cfRule type="expression" dxfId="49" priority="2200">
      <formula>$B26&lt;&gt;"X"</formula>
    </cfRule>
  </conditionalFormatting>
  <conditionalFormatting sqref="BO19:BO25">
    <cfRule type="expression" dxfId="48" priority="2159">
      <formula>$B19&lt;&gt;"X"</formula>
    </cfRule>
  </conditionalFormatting>
  <conditionalFormatting sqref="BP154:BZ158 E158:AF165 AH158:AO165">
    <cfRule type="expression" dxfId="47" priority="1478">
      <formula>$B154&lt;&gt;"X"</formula>
    </cfRule>
  </conditionalFormatting>
  <conditionalFormatting sqref="BP160:BZ161">
    <cfRule type="expression" dxfId="46" priority="1812">
      <formula>$B160&lt;&gt;"X"</formula>
    </cfRule>
  </conditionalFormatting>
  <conditionalFormatting sqref="BP145:CL153">
    <cfRule type="expression" dxfId="45" priority="2248">
      <formula>$B145&lt;&gt;"X"</formula>
    </cfRule>
  </conditionalFormatting>
  <conditionalFormatting sqref="BP162:CL163">
    <cfRule type="expression" dxfId="44" priority="1855">
      <formula>$B162&lt;&gt;"X"</formula>
    </cfRule>
  </conditionalFormatting>
  <conditionalFormatting sqref="BQ31:BR31">
    <cfRule type="expression" dxfId="43" priority="201">
      <formula>$B31&lt;&gt;"X"</formula>
    </cfRule>
  </conditionalFormatting>
  <conditionalFormatting sqref="CA8:CC12">
    <cfRule type="expression" dxfId="42" priority="409">
      <formula>$B8&lt;&gt;"x"</formula>
    </cfRule>
  </conditionalFormatting>
  <conditionalFormatting sqref="CA15:CC17 CA26:CC28 CA51:CC51 CA64:CC65 CA90:CC90">
    <cfRule type="expression" dxfId="41" priority="1440">
      <formula>$B15&lt;&gt;"x"</formula>
    </cfRule>
  </conditionalFormatting>
  <conditionalFormatting sqref="CA19:CC24">
    <cfRule type="expression" dxfId="40" priority="104">
      <formula>$B19&lt;&gt;"x"</formula>
    </cfRule>
  </conditionalFormatting>
  <conditionalFormatting sqref="CA154:CL161">
    <cfRule type="expression" dxfId="39" priority="585">
      <formula>$B154&lt;&gt;"X"</formula>
    </cfRule>
  </conditionalFormatting>
  <conditionalFormatting sqref="CD15:CL17">
    <cfRule type="expression" dxfId="38" priority="1791">
      <formula>$B15&lt;&gt;"X"</formula>
    </cfRule>
  </conditionalFormatting>
  <conditionalFormatting sqref="CM29:IL30">
    <cfRule type="expression" dxfId="37" priority="359" stopIfTrue="1">
      <formula>$B29&lt;&gt;"X"</formula>
    </cfRule>
  </conditionalFormatting>
  <conditionalFormatting sqref="CM38:IL38">
    <cfRule type="expression" dxfId="36" priority="2462" stopIfTrue="1">
      <formula>$B38&lt;&gt;"X"</formula>
    </cfRule>
  </conditionalFormatting>
  <conditionalFormatting sqref="CM43:IL43">
    <cfRule type="expression" dxfId="35" priority="2461" stopIfTrue="1">
      <formula>$B43&lt;&gt;"X"</formula>
    </cfRule>
  </conditionalFormatting>
  <conditionalFormatting sqref="CM57:IL57">
    <cfRule type="expression" dxfId="34" priority="2460" stopIfTrue="1">
      <formula>$B57&lt;&gt;"X"</formula>
    </cfRule>
  </conditionalFormatting>
  <conditionalFormatting sqref="CM62:IL62">
    <cfRule type="expression" dxfId="33" priority="2459" stopIfTrue="1">
      <formula>$B62&lt;&gt;"X"</formula>
    </cfRule>
  </conditionalFormatting>
  <conditionalFormatting sqref="CM142:IL144">
    <cfRule type="expression" dxfId="32" priority="2458" stopIfTrue="1">
      <formula>$B142&lt;&gt;"X"</formula>
    </cfRule>
  </conditionalFormatting>
  <conditionalFormatting sqref="CM248:IL248">
    <cfRule type="expression" dxfId="31" priority="2433" stopIfTrue="1">
      <formula>$B248&lt;&gt;"X"</formula>
    </cfRule>
  </conditionalFormatting>
  <conditionalFormatting sqref="CM294:IL295">
    <cfRule type="expression" dxfId="30" priority="2455" stopIfTrue="1">
      <formula>$B294&lt;&gt;"X"</formula>
    </cfRule>
  </conditionalFormatting>
  <conditionalFormatting sqref="CM314:IL314">
    <cfRule type="expression" dxfId="29" priority="2540" stopIfTrue="1">
      <formula>$B314&lt;&gt;"X"</formula>
    </cfRule>
  </conditionalFormatting>
  <conditionalFormatting sqref="CM316:IL316">
    <cfRule type="expression" dxfId="28" priority="2536" stopIfTrue="1">
      <formula>$B316&lt;&gt;"X"</formula>
    </cfRule>
  </conditionalFormatting>
  <conditionalFormatting sqref="CM318:IL318">
    <cfRule type="expression" dxfId="27" priority="2535" stopIfTrue="1">
      <formula>$B318&lt;&gt;"X"</formula>
    </cfRule>
  </conditionalFormatting>
  <conditionalFormatting sqref="CM320:IL320">
    <cfRule type="expression" dxfId="26" priority="2534" stopIfTrue="1">
      <formula>$B320&lt;&gt;"X"</formula>
    </cfRule>
  </conditionalFormatting>
  <conditionalFormatting sqref="CM322:IL322">
    <cfRule type="expression" dxfId="25" priority="2533" stopIfTrue="1">
      <formula>$B322&lt;&gt;"X"</formula>
    </cfRule>
  </conditionalFormatting>
  <conditionalFormatting sqref="CM324:IL324">
    <cfRule type="expression" dxfId="24" priority="2524" stopIfTrue="1">
      <formula>$B324&lt;&gt;"X"</formula>
    </cfRule>
  </conditionalFormatting>
  <conditionalFormatting sqref="CM326:IL328">
    <cfRule type="expression" dxfId="23" priority="283" stopIfTrue="1">
      <formula>$B326&lt;&gt;"X"</formula>
    </cfRule>
  </conditionalFormatting>
  <conditionalFormatting sqref="CM330:IL330">
    <cfRule type="expression" dxfId="22" priority="2519" stopIfTrue="1">
      <formula>$B330&lt;&gt;"X"</formula>
    </cfRule>
  </conditionalFormatting>
  <conditionalFormatting sqref="CM332:IL332">
    <cfRule type="expression" dxfId="21" priority="2518" stopIfTrue="1">
      <formula>$B332&lt;&gt;"X"</formula>
    </cfRule>
  </conditionalFormatting>
  <conditionalFormatting sqref="CM334:IL334">
    <cfRule type="expression" dxfId="20" priority="2517" stopIfTrue="1">
      <formula>$B334&lt;&gt;"X"</formula>
    </cfRule>
  </conditionalFormatting>
  <conditionalFormatting sqref="CM336:IL336">
    <cfRule type="expression" dxfId="19" priority="2516" stopIfTrue="1">
      <formula>$B336&lt;&gt;"X"</formula>
    </cfRule>
  </conditionalFormatting>
  <conditionalFormatting sqref="CM338:IL338">
    <cfRule type="expression" dxfId="18" priority="2515" stopIfTrue="1">
      <formula>$B338&lt;&gt;"X"</formula>
    </cfRule>
  </conditionalFormatting>
  <conditionalFormatting sqref="CM342:IL356">
    <cfRule type="expression" dxfId="17" priority="260" stopIfTrue="1">
      <formula>$B342&lt;&gt;"X"</formula>
    </cfRule>
  </conditionalFormatting>
  <conditionalFormatting sqref="CM358:IL368">
    <cfRule type="expression" dxfId="16" priority="156" stopIfTrue="1">
      <formula>$B358&lt;&gt;"X"</formula>
    </cfRule>
  </conditionalFormatting>
  <conditionalFormatting sqref="CM370:IL370">
    <cfRule type="expression" dxfId="15" priority="2503" stopIfTrue="1">
      <formula>$B370&lt;&gt;"X"</formula>
    </cfRule>
  </conditionalFormatting>
  <conditionalFormatting sqref="CM372:IL372">
    <cfRule type="expression" dxfId="14" priority="2499" stopIfTrue="1">
      <formula>$B372&lt;&gt;"X"</formula>
    </cfRule>
  </conditionalFormatting>
  <conditionalFormatting sqref="CM374:IL374">
    <cfRule type="expression" dxfId="13" priority="2498" stopIfTrue="1">
      <formula>$B374&lt;&gt;"X"</formula>
    </cfRule>
  </conditionalFormatting>
  <conditionalFormatting sqref="CM376:IL376">
    <cfRule type="expression" dxfId="12" priority="2497" stopIfTrue="1">
      <formula>$B376&lt;&gt;"X"</formula>
    </cfRule>
  </conditionalFormatting>
  <conditionalFormatting sqref="CM378:IL378">
    <cfRule type="expression" dxfId="11" priority="2496" stopIfTrue="1">
      <formula>$B378&lt;&gt;"X"</formula>
    </cfRule>
  </conditionalFormatting>
  <conditionalFormatting sqref="CM380:IL380">
    <cfRule type="expression" dxfId="10" priority="2487" stopIfTrue="1">
      <formula>$B380&lt;&gt;"X"</formula>
    </cfRule>
  </conditionalFormatting>
  <conditionalFormatting sqref="CM382:IL384">
    <cfRule type="expression" dxfId="9" priority="237" stopIfTrue="1">
      <formula>$B382&lt;&gt;"X"</formula>
    </cfRule>
  </conditionalFormatting>
  <conditionalFormatting sqref="CM386:IL386">
    <cfRule type="expression" dxfId="8" priority="2482" stopIfTrue="1">
      <formula>$B386&lt;&gt;"X"</formula>
    </cfRule>
  </conditionalFormatting>
  <conditionalFormatting sqref="CM388:IL388">
    <cfRule type="expression" dxfId="7" priority="2481" stopIfTrue="1">
      <formula>$B388&lt;&gt;"X"</formula>
    </cfRule>
  </conditionalFormatting>
  <conditionalFormatting sqref="CM390:IL390">
    <cfRule type="expression" dxfId="6" priority="2480" stopIfTrue="1">
      <formula>$B390&lt;&gt;"X"</formula>
    </cfRule>
  </conditionalFormatting>
  <conditionalFormatting sqref="CM392:IL392">
    <cfRule type="expression" dxfId="5" priority="2479" stopIfTrue="1">
      <formula>$B392&lt;&gt;"X"</formula>
    </cfRule>
  </conditionalFormatting>
  <conditionalFormatting sqref="CM394:IL394">
    <cfRule type="expression" dxfId="4" priority="2478" stopIfTrue="1">
      <formula>$B394&lt;&gt;"X"</formula>
    </cfRule>
  </conditionalFormatting>
  <conditionalFormatting sqref="CM398:IL412">
    <cfRule type="expression" dxfId="3" priority="214" stopIfTrue="1">
      <formula>$B398&lt;&gt;"X"</formula>
    </cfRule>
  </conditionalFormatting>
  <conditionalFormatting sqref="CM414:IL422">
    <cfRule type="expression" dxfId="2" priority="2469" stopIfTrue="1">
      <formula>$B414&lt;&gt;"X"</formula>
    </cfRule>
  </conditionalFormatting>
  <conditionalFormatting sqref="CM427:IL434">
    <cfRule type="expression" dxfId="1" priority="2434" stopIfTrue="1">
      <formula>$B427&lt;&gt;"X"</formula>
    </cfRule>
  </conditionalFormatting>
  <conditionalFormatting sqref="CM436:IL440">
    <cfRule type="expression" dxfId="0" priority="1899" stopIfTrue="1">
      <formula>$B436&lt;&gt;"X"</formula>
    </cfRule>
  </conditionalFormatting>
  <dataValidations count="2">
    <dataValidation allowBlank="1" showInputMessage="1" showErrorMessage="1" errorTitle="Eingabe ist falsch!!!" error="Die Eingabe muss der Vorlage &quot;=EXX+R01&quot; entsprechen. Beispiel: &quot;=E01+R01&quot;" sqref="AB477:AE477" xr:uid="{00000000-0002-0000-0600-000000000000}"/>
    <dataValidation allowBlank="1" showInputMessage="1" showErrorMessage="1" errorTitle="Eingabe ist falsch!!!" error="Die Eingabe muss der Vorlage &quot;110kV-Leitung ___/____&quot; entsprechen. Beispiel: &quot;110kV-Leitung GL2/ALTO&quot;" sqref="J479:R479" xr:uid="{00000000-0002-0000-0600-000001000000}"/>
  </dataValidations>
  <printOptions horizontalCentered="1" headings="1"/>
  <pageMargins left="0.78740157480314965" right="0.78740157480314965" top="0.98425196850393704" bottom="0.98425196850393704" header="0.51181102362204722" footer="0.51181102362204722"/>
  <pageSetup paperSize="261" scale="10" fitToHeight="3" orientation="landscape" r:id="rId3"/>
  <headerFooter alignWithMargins="0">
    <oddFooter>&amp;R&amp;"Arial,Fett"&amp;18 Blatt: &amp;P / &amp;N</oddFooter>
  </headerFooter>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L117"/>
  <sheetViews>
    <sheetView view="pageBreakPreview" topLeftCell="AK1" zoomScaleNormal="115" zoomScaleSheetLayoutView="100" workbookViewId="0">
      <pane ySplit="5" topLeftCell="A6" activePane="bottomLeft" state="frozen"/>
      <selection activeCell="AR1" sqref="AR1"/>
      <selection pane="bottomLeft" activeCell="AX7" sqref="AX7"/>
    </sheetView>
  </sheetViews>
  <sheetFormatPr baseColWidth="10" defaultColWidth="11.44140625" defaultRowHeight="13.2" x14ac:dyDescent="0.25"/>
  <cols>
    <col min="1" max="1" width="30.88671875" style="21" customWidth="1"/>
    <col min="2" max="2" width="5.6640625" style="274" customWidth="1"/>
    <col min="3" max="3" width="42.6640625" style="181" customWidth="1"/>
    <col min="4" max="5" width="14.6640625" style="21" customWidth="1"/>
    <col min="6" max="7" width="14.6640625" style="352" customWidth="1"/>
    <col min="8" max="17" width="5.6640625" style="21" customWidth="1"/>
    <col min="18" max="18" width="8.6640625" style="21" customWidth="1"/>
    <col min="19" max="22" width="5.6640625" style="21" customWidth="1"/>
    <col min="23" max="23" width="32.6640625" style="21" customWidth="1"/>
    <col min="24" max="24" width="14.6640625" style="21" customWidth="1"/>
    <col min="25" max="27" width="6.6640625" style="21" customWidth="1"/>
    <col min="28" max="31" width="5.6640625" style="21" customWidth="1"/>
    <col min="32" max="47" width="6.6640625" style="21" customWidth="1"/>
    <col min="48" max="48" width="4.6640625" style="21" customWidth="1"/>
    <col min="49" max="49" width="6.6640625" style="21" customWidth="1"/>
    <col min="50" max="50" width="4.6640625" style="21" customWidth="1"/>
    <col min="51" max="54" width="7.6640625" style="21" customWidth="1"/>
    <col min="55" max="55" width="8.6640625" style="21" customWidth="1"/>
    <col min="56" max="59" width="6.6640625" style="21" customWidth="1"/>
    <col min="60" max="60" width="30.6640625" style="21" customWidth="1"/>
    <col min="61" max="64" width="9.6640625" style="21" customWidth="1"/>
    <col min="65" max="65" width="17.6640625" style="21" customWidth="1"/>
    <col min="66" max="67" width="9.6640625" style="21" customWidth="1"/>
    <col min="68" max="68" width="4.6640625" style="21" customWidth="1"/>
    <col min="69" max="70" width="5.6640625" style="21" customWidth="1"/>
    <col min="71" max="79" width="4.6640625" style="21" customWidth="1"/>
    <col min="80" max="81" width="10.6640625" style="21" customWidth="1"/>
    <col min="82" max="89" width="4.6640625" style="21" customWidth="1"/>
    <col min="90" max="90" width="5" style="21" customWidth="1"/>
    <col min="91" max="16384" width="11.44140625" style="21"/>
  </cols>
  <sheetData>
    <row r="1" spans="1:90" ht="12.75" customHeight="1" x14ac:dyDescent="0.25">
      <c r="A1" s="1"/>
      <c r="B1" s="2"/>
      <c r="C1" s="278"/>
      <c r="D1" s="3"/>
      <c r="E1" s="4"/>
      <c r="F1" s="350"/>
      <c r="G1" s="350"/>
      <c r="H1" s="5" t="s">
        <v>0</v>
      </c>
      <c r="I1" s="6"/>
      <c r="J1" s="7"/>
      <c r="K1" s="5" t="s">
        <v>1</v>
      </c>
      <c r="L1" s="6"/>
      <c r="M1" s="8"/>
      <c r="N1" s="8"/>
      <c r="O1" s="7"/>
      <c r="P1" s="7"/>
      <c r="Q1" s="7"/>
      <c r="R1" s="10" t="s">
        <v>2</v>
      </c>
      <c r="S1" s="11"/>
      <c r="T1" s="11"/>
      <c r="U1" s="11"/>
      <c r="V1" s="12"/>
      <c r="W1" s="9"/>
      <c r="X1" s="13"/>
      <c r="Y1" s="14" t="s">
        <v>3</v>
      </c>
      <c r="Z1" s="15"/>
      <c r="AA1" s="9"/>
      <c r="AB1" s="14" t="s">
        <v>4</v>
      </c>
      <c r="AC1" s="15"/>
      <c r="AD1" s="16"/>
      <c r="AE1" s="17"/>
      <c r="AF1" s="15" t="s">
        <v>5</v>
      </c>
      <c r="AG1" s="15"/>
      <c r="AH1" s="15"/>
      <c r="AI1" s="15"/>
      <c r="AJ1" s="15"/>
      <c r="AK1" s="15"/>
      <c r="AL1" s="9"/>
      <c r="AM1" s="15"/>
      <c r="AN1" s="16"/>
      <c r="AO1" s="15"/>
      <c r="AP1" s="15"/>
      <c r="AQ1" s="14" t="s">
        <v>6</v>
      </c>
      <c r="AR1" s="15"/>
      <c r="AS1" s="15"/>
      <c r="AT1" s="15"/>
      <c r="AU1" s="15"/>
      <c r="AV1" s="18" t="s">
        <v>7</v>
      </c>
      <c r="AW1" s="4"/>
      <c r="AX1" s="4"/>
      <c r="AY1" s="4"/>
      <c r="AZ1" s="4"/>
      <c r="BA1" s="4"/>
      <c r="BB1" s="4"/>
      <c r="BC1" s="4"/>
      <c r="BD1" s="4"/>
      <c r="BE1" s="4"/>
      <c r="BF1" s="4"/>
      <c r="BG1" s="4"/>
      <c r="BH1" s="4"/>
      <c r="BI1" s="4"/>
      <c r="BJ1" s="4"/>
      <c r="BK1" s="4"/>
      <c r="BL1" s="4"/>
      <c r="BM1" s="8"/>
      <c r="BN1" s="8"/>
      <c r="BO1" s="8"/>
      <c r="BP1" s="4"/>
      <c r="BQ1" s="4"/>
      <c r="BR1" s="4"/>
      <c r="BS1" s="18" t="s">
        <v>8</v>
      </c>
      <c r="BT1" s="4"/>
      <c r="BU1" s="4"/>
      <c r="BV1" s="3"/>
      <c r="BW1" s="19"/>
      <c r="BX1" s="3"/>
      <c r="BY1" s="3"/>
      <c r="BZ1" s="3"/>
      <c r="CA1" s="8"/>
      <c r="CB1" s="8"/>
      <c r="CC1" s="8"/>
      <c r="CD1" s="14" t="s">
        <v>9</v>
      </c>
      <c r="CE1" s="15"/>
      <c r="CF1" s="7"/>
      <c r="CG1" s="7"/>
      <c r="CH1" s="7"/>
      <c r="CI1" s="7"/>
      <c r="CJ1" s="7"/>
      <c r="CK1" s="7"/>
      <c r="CL1" s="20"/>
    </row>
    <row r="2" spans="1:90" ht="12.75" customHeight="1" x14ac:dyDescent="0.25">
      <c r="A2" s="22"/>
      <c r="B2" s="23"/>
      <c r="C2" s="279"/>
      <c r="D2" s="24"/>
      <c r="E2" s="25"/>
      <c r="F2" s="351"/>
      <c r="G2" s="351"/>
      <c r="H2" s="26"/>
      <c r="I2" s="27"/>
      <c r="J2" s="28"/>
      <c r="K2" s="29"/>
      <c r="L2" s="30"/>
      <c r="M2" s="31"/>
      <c r="N2" s="28"/>
      <c r="O2" s="28"/>
      <c r="P2" s="28"/>
      <c r="Q2" s="28"/>
      <c r="R2" s="33"/>
      <c r="S2" s="34"/>
      <c r="T2" s="34"/>
      <c r="U2" s="34"/>
      <c r="V2" s="35"/>
      <c r="W2" s="32"/>
      <c r="X2" s="36"/>
      <c r="AB2" s="37" t="s">
        <v>3</v>
      </c>
      <c r="AC2" s="38"/>
      <c r="AD2" s="38"/>
      <c r="AE2" s="39"/>
      <c r="AF2" s="34"/>
      <c r="AG2" s="34"/>
      <c r="AH2" s="34"/>
      <c r="AI2" s="34"/>
      <c r="AJ2" s="40"/>
      <c r="AK2" s="40"/>
      <c r="AL2" s="40"/>
      <c r="AM2" s="38"/>
      <c r="AN2" s="38"/>
      <c r="AO2" s="34"/>
      <c r="AP2" s="34"/>
      <c r="AQ2" s="41"/>
      <c r="AR2" s="34"/>
      <c r="AS2" s="34"/>
      <c r="AT2" s="34"/>
      <c r="AU2" s="34"/>
      <c r="AV2" s="42"/>
      <c r="AW2" s="25"/>
      <c r="AX2" s="25"/>
      <c r="AY2" s="25"/>
      <c r="AZ2" s="25"/>
      <c r="BA2" s="25"/>
      <c r="BB2" s="25"/>
      <c r="BC2" s="25"/>
      <c r="BD2" s="25"/>
      <c r="BE2" s="25"/>
      <c r="BF2" s="25"/>
      <c r="BG2" s="25"/>
      <c r="BH2" s="25"/>
      <c r="BI2" s="25"/>
      <c r="BJ2" s="25"/>
      <c r="BK2" s="25"/>
      <c r="BL2" s="25"/>
      <c r="BM2" s="31"/>
      <c r="BN2" s="25"/>
      <c r="BO2" s="25"/>
      <c r="BP2" s="25"/>
      <c r="BQ2" s="25"/>
      <c r="BR2" s="25"/>
      <c r="BS2" s="42"/>
      <c r="BT2" s="25"/>
      <c r="BU2" s="25"/>
      <c r="BV2" s="24"/>
      <c r="BW2" s="43"/>
      <c r="BX2" s="24"/>
      <c r="BY2" s="24"/>
      <c r="BZ2" s="24"/>
      <c r="CA2" s="31"/>
      <c r="CB2" s="31"/>
      <c r="CC2" s="31"/>
      <c r="CD2" s="44"/>
      <c r="CE2" s="28"/>
      <c r="CF2" s="28"/>
      <c r="CG2" s="28"/>
      <c r="CH2" s="28"/>
      <c r="CI2" s="28"/>
      <c r="CJ2" s="28"/>
      <c r="CK2" s="28"/>
      <c r="CL2" s="45"/>
    </row>
    <row r="3" spans="1:90" ht="13.5" customHeight="1" thickBot="1" x14ac:dyDescent="0.3">
      <c r="A3" s="46"/>
      <c r="B3" s="47"/>
      <c r="C3" s="280"/>
      <c r="D3" s="48"/>
      <c r="E3" s="48"/>
      <c r="F3" s="53"/>
      <c r="G3" s="53"/>
      <c r="H3" s="49"/>
      <c r="I3" s="50"/>
      <c r="J3" s="51"/>
      <c r="K3" s="52"/>
      <c r="L3" s="53"/>
      <c r="M3" s="51"/>
      <c r="N3" s="51"/>
      <c r="O3" s="51"/>
      <c r="P3" s="51"/>
      <c r="Q3" s="51"/>
      <c r="R3" s="54"/>
      <c r="S3" s="53"/>
      <c r="T3" s="53"/>
      <c r="U3" s="53"/>
      <c r="V3" s="53"/>
      <c r="W3" s="53"/>
      <c r="X3" s="55"/>
      <c r="Y3" s="56" t="s">
        <v>10</v>
      </c>
      <c r="Z3" s="40" t="s">
        <v>11</v>
      </c>
      <c r="AA3" s="57" t="s">
        <v>11</v>
      </c>
      <c r="AB3" s="52"/>
      <c r="AC3" s="53"/>
      <c r="AD3" s="53"/>
      <c r="AE3" s="55"/>
      <c r="AF3" s="53"/>
      <c r="AG3" s="53"/>
      <c r="AH3" s="297"/>
      <c r="AI3" s="297"/>
      <c r="AJ3" s="58" t="s">
        <v>10</v>
      </c>
      <c r="AK3" s="58" t="s">
        <v>11</v>
      </c>
      <c r="AL3" s="58" t="s">
        <v>11</v>
      </c>
      <c r="AM3" s="53"/>
      <c r="AN3" s="53"/>
      <c r="AO3" s="53"/>
      <c r="AP3" s="53"/>
      <c r="AQ3" s="52"/>
      <c r="AR3" s="53"/>
      <c r="AS3" s="53"/>
      <c r="AT3" s="53"/>
      <c r="AU3" s="53"/>
      <c r="AV3" s="59"/>
      <c r="AW3" s="60"/>
      <c r="AX3" s="60"/>
      <c r="AY3" s="60"/>
      <c r="AZ3" s="60"/>
      <c r="BA3" s="60"/>
      <c r="BB3" s="60"/>
      <c r="BC3" s="60"/>
      <c r="BD3" s="60"/>
      <c r="BE3" s="60"/>
      <c r="BF3" s="60"/>
      <c r="BG3" s="60"/>
      <c r="BH3" s="60"/>
      <c r="BI3" s="60"/>
      <c r="BJ3" s="60"/>
      <c r="BK3" s="60"/>
      <c r="BL3" s="60"/>
      <c r="BM3" s="61"/>
      <c r="BN3" s="60"/>
      <c r="BO3" s="60"/>
      <c r="BP3" s="60"/>
      <c r="BQ3" s="60"/>
      <c r="BR3" s="60"/>
      <c r="BS3" s="59"/>
      <c r="BT3" s="60"/>
      <c r="BU3" s="60"/>
      <c r="BV3" s="60"/>
      <c r="BW3" s="60"/>
      <c r="BX3" s="62"/>
      <c r="BY3" s="62"/>
      <c r="BZ3" s="62"/>
      <c r="CA3" s="61"/>
      <c r="CB3" s="61"/>
      <c r="CC3" s="61"/>
      <c r="CD3" s="63"/>
      <c r="CE3" s="51"/>
      <c r="CF3" s="51"/>
      <c r="CG3" s="51"/>
      <c r="CH3" s="51"/>
      <c r="CI3" s="51"/>
      <c r="CJ3" s="51"/>
      <c r="CK3" s="51"/>
      <c r="CL3" s="64"/>
    </row>
    <row r="4" spans="1:90" ht="45.75" customHeight="1" x14ac:dyDescent="0.3">
      <c r="A4" s="598" t="s">
        <v>370</v>
      </c>
      <c r="B4" s="600" t="s">
        <v>12</v>
      </c>
      <c r="C4" s="65" t="s">
        <v>13</v>
      </c>
      <c r="D4" s="575" t="s">
        <v>14</v>
      </c>
      <c r="E4" s="587" t="s">
        <v>15</v>
      </c>
      <c r="F4" s="589" t="s">
        <v>16</v>
      </c>
      <c r="G4" s="589" t="s">
        <v>848</v>
      </c>
      <c r="H4" s="593" t="s">
        <v>17</v>
      </c>
      <c r="I4" s="594" t="s">
        <v>18</v>
      </c>
      <c r="J4" s="589" t="s">
        <v>19</v>
      </c>
      <c r="K4" s="596" t="s">
        <v>20</v>
      </c>
      <c r="L4" s="597" t="s">
        <v>21</v>
      </c>
      <c r="M4" s="589" t="s">
        <v>22</v>
      </c>
      <c r="N4" s="589" t="s">
        <v>23</v>
      </c>
      <c r="O4" s="589" t="s">
        <v>19</v>
      </c>
      <c r="P4" s="589" t="s">
        <v>24</v>
      </c>
      <c r="Q4" s="589" t="s">
        <v>25</v>
      </c>
      <c r="R4" s="592" t="s">
        <v>22</v>
      </c>
      <c r="S4" s="587" t="s">
        <v>26</v>
      </c>
      <c r="T4" s="589" t="s">
        <v>27</v>
      </c>
      <c r="U4" s="575" t="s">
        <v>28</v>
      </c>
      <c r="V4" s="575" t="s">
        <v>29</v>
      </c>
      <c r="W4" s="573" t="s">
        <v>30</v>
      </c>
      <c r="X4" s="569" t="s">
        <v>31</v>
      </c>
      <c r="Y4" s="582" t="s">
        <v>32</v>
      </c>
      <c r="Z4" s="573" t="s">
        <v>33</v>
      </c>
      <c r="AA4" s="584" t="s">
        <v>34</v>
      </c>
      <c r="AB4" s="586" t="s">
        <v>35</v>
      </c>
      <c r="AC4" s="575" t="s">
        <v>36</v>
      </c>
      <c r="AD4" s="575" t="s">
        <v>37</v>
      </c>
      <c r="AE4" s="578" t="s">
        <v>38</v>
      </c>
      <c r="AF4" s="575" t="s">
        <v>635</v>
      </c>
      <c r="AG4" s="569" t="s">
        <v>636</v>
      </c>
      <c r="AH4" s="580" t="s">
        <v>634</v>
      </c>
      <c r="AI4" s="581"/>
      <c r="AJ4" s="576" t="s">
        <v>32</v>
      </c>
      <c r="AK4" s="573" t="s">
        <v>39</v>
      </c>
      <c r="AL4" s="573" t="s">
        <v>34</v>
      </c>
      <c r="AM4" s="576" t="s">
        <v>40</v>
      </c>
      <c r="AN4" s="573" t="s">
        <v>41</v>
      </c>
      <c r="AO4" s="577" t="s">
        <v>42</v>
      </c>
      <c r="AP4" s="607" t="s">
        <v>43</v>
      </c>
      <c r="AQ4" s="571" t="s">
        <v>44</v>
      </c>
      <c r="AR4" s="577" t="s">
        <v>637</v>
      </c>
      <c r="AS4" s="569" t="s">
        <v>45</v>
      </c>
      <c r="AT4" s="569" t="s">
        <v>46</v>
      </c>
      <c r="AU4" s="569" t="s">
        <v>47</v>
      </c>
      <c r="AV4" s="568" t="s">
        <v>48</v>
      </c>
      <c r="AW4" s="561" t="s">
        <v>49</v>
      </c>
      <c r="AX4" s="561" t="s">
        <v>50</v>
      </c>
      <c r="AY4" s="561" t="s">
        <v>10</v>
      </c>
      <c r="AZ4" s="561" t="s">
        <v>51</v>
      </c>
      <c r="BA4" s="561" t="s">
        <v>52</v>
      </c>
      <c r="BB4" s="561" t="s">
        <v>53</v>
      </c>
      <c r="BC4" s="561" t="s">
        <v>54</v>
      </c>
      <c r="BD4" s="561" t="s">
        <v>55</v>
      </c>
      <c r="BE4" s="561" t="s">
        <v>56</v>
      </c>
      <c r="BF4" s="561" t="s">
        <v>57</v>
      </c>
      <c r="BG4" s="561" t="s">
        <v>58</v>
      </c>
      <c r="BH4" s="561" t="s">
        <v>59</v>
      </c>
      <c r="BI4" s="561" t="s">
        <v>60</v>
      </c>
      <c r="BJ4" s="561" t="s">
        <v>61</v>
      </c>
      <c r="BK4" s="563" t="s">
        <v>62</v>
      </c>
      <c r="BL4" s="564" t="s">
        <v>63</v>
      </c>
      <c r="BM4" s="561" t="s">
        <v>64</v>
      </c>
      <c r="BN4" s="566" t="s">
        <v>65</v>
      </c>
      <c r="BO4" s="566" t="s">
        <v>66</v>
      </c>
      <c r="BP4" s="568" t="s">
        <v>67</v>
      </c>
      <c r="BQ4" s="564" t="s">
        <v>68</v>
      </c>
      <c r="BR4" s="561" t="s">
        <v>69</v>
      </c>
      <c r="BS4" s="557" t="s">
        <v>70</v>
      </c>
      <c r="BT4" s="559" t="s">
        <v>71</v>
      </c>
      <c r="BU4" s="559" t="s">
        <v>72</v>
      </c>
      <c r="BV4" s="559" t="s">
        <v>73</v>
      </c>
      <c r="BW4" s="559" t="s">
        <v>74</v>
      </c>
      <c r="BX4" s="559" t="s">
        <v>75</v>
      </c>
      <c r="BY4" s="559" t="s">
        <v>76</v>
      </c>
      <c r="BZ4" s="561" t="s">
        <v>77</v>
      </c>
      <c r="CA4" s="561" t="s">
        <v>78</v>
      </c>
      <c r="CB4" s="562" t="s">
        <v>79</v>
      </c>
      <c r="CC4" s="563" t="s">
        <v>80</v>
      </c>
      <c r="CD4" s="564" t="s">
        <v>68</v>
      </c>
      <c r="CE4" s="561" t="s">
        <v>69</v>
      </c>
      <c r="CF4" s="557" t="s">
        <v>81</v>
      </c>
      <c r="CG4" s="559" t="s">
        <v>82</v>
      </c>
      <c r="CH4" s="559" t="s">
        <v>83</v>
      </c>
      <c r="CI4" s="559" t="s">
        <v>84</v>
      </c>
      <c r="CJ4" s="559" t="s">
        <v>85</v>
      </c>
      <c r="CK4" s="559" t="s">
        <v>86</v>
      </c>
      <c r="CL4" s="532" t="s">
        <v>87</v>
      </c>
    </row>
    <row r="5" spans="1:90" ht="81" customHeight="1" x14ac:dyDescent="0.25">
      <c r="A5" s="599"/>
      <c r="B5" s="601"/>
      <c r="C5" s="66" t="str">
        <f>J116 &amp; " " &amp; O116&amp; " " &amp; Q116 &amp; " " &amp; R116&amp; CHAR(10) &amp; AB114 &amp; AC114&amp; AE114</f>
        <v>110kV LZG  / XXXX
-E1-K1</v>
      </c>
      <c r="D5" s="602"/>
      <c r="E5" s="574"/>
      <c r="F5" s="611"/>
      <c r="G5" s="611"/>
      <c r="H5" s="583"/>
      <c r="I5" s="595"/>
      <c r="J5" s="574"/>
      <c r="K5" s="583"/>
      <c r="L5" s="574"/>
      <c r="M5" s="574"/>
      <c r="N5" s="574"/>
      <c r="O5" s="574"/>
      <c r="P5" s="574"/>
      <c r="Q5" s="588"/>
      <c r="R5" s="572"/>
      <c r="S5" s="588"/>
      <c r="T5" s="610"/>
      <c r="U5" s="588"/>
      <c r="V5" s="588"/>
      <c r="W5" s="591"/>
      <c r="X5" s="570"/>
      <c r="Y5" s="583"/>
      <c r="Z5" s="574"/>
      <c r="AA5" s="585"/>
      <c r="AB5" s="583"/>
      <c r="AC5" s="574"/>
      <c r="AD5" s="574"/>
      <c r="AE5" s="579"/>
      <c r="AF5" s="574"/>
      <c r="AG5" s="570"/>
      <c r="AH5" s="298" t="s">
        <v>632</v>
      </c>
      <c r="AI5" s="299" t="s">
        <v>633</v>
      </c>
      <c r="AJ5" s="574"/>
      <c r="AK5" s="574"/>
      <c r="AL5" s="574"/>
      <c r="AM5" s="609"/>
      <c r="AN5" s="574"/>
      <c r="AO5" s="570"/>
      <c r="AP5" s="608"/>
      <c r="AQ5" s="572"/>
      <c r="AR5" s="570"/>
      <c r="AS5" s="570"/>
      <c r="AT5" s="570"/>
      <c r="AU5" s="570"/>
      <c r="AV5" s="558"/>
      <c r="AW5" s="560"/>
      <c r="AX5" s="560"/>
      <c r="AY5" s="560"/>
      <c r="AZ5" s="560"/>
      <c r="BA5" s="560"/>
      <c r="BB5" s="560"/>
      <c r="BC5" s="560"/>
      <c r="BD5" s="560"/>
      <c r="BE5" s="560"/>
      <c r="BF5" s="560"/>
      <c r="BG5" s="560"/>
      <c r="BH5" s="560"/>
      <c r="BI5" s="560"/>
      <c r="BJ5" s="560"/>
      <c r="BK5" s="533"/>
      <c r="BL5" s="565"/>
      <c r="BM5" s="560"/>
      <c r="BN5" s="567"/>
      <c r="BO5" s="567"/>
      <c r="BP5" s="558"/>
      <c r="BQ5" s="565"/>
      <c r="BR5" s="560"/>
      <c r="BS5" s="558"/>
      <c r="BT5" s="560"/>
      <c r="BU5" s="560"/>
      <c r="BV5" s="560"/>
      <c r="BW5" s="560"/>
      <c r="BX5" s="560"/>
      <c r="BY5" s="560"/>
      <c r="BZ5" s="560"/>
      <c r="CA5" s="560"/>
      <c r="CB5" s="560"/>
      <c r="CC5" s="533"/>
      <c r="CD5" s="565"/>
      <c r="CE5" s="560"/>
      <c r="CF5" s="558"/>
      <c r="CG5" s="560"/>
      <c r="CH5" s="560"/>
      <c r="CI5" s="560"/>
      <c r="CJ5" s="560"/>
      <c r="CK5" s="560"/>
      <c r="CL5" s="533"/>
    </row>
    <row r="6" spans="1:90" ht="25.5" customHeight="1" x14ac:dyDescent="0.25">
      <c r="A6" s="67"/>
      <c r="B6" s="189" t="s">
        <v>88</v>
      </c>
      <c r="C6" s="69" t="s">
        <v>89</v>
      </c>
      <c r="D6" s="71"/>
      <c r="E6" s="71"/>
      <c r="F6" s="137"/>
      <c r="G6" s="348"/>
      <c r="H6" s="71"/>
      <c r="I6" s="71"/>
      <c r="J6" s="71"/>
      <c r="K6" s="71"/>
      <c r="L6" s="71"/>
      <c r="M6" s="71"/>
      <c r="N6" s="71"/>
      <c r="O6" s="71"/>
      <c r="P6" s="71"/>
      <c r="Q6" s="71"/>
      <c r="R6" s="71"/>
      <c r="S6" s="71"/>
      <c r="T6" s="71"/>
      <c r="U6" s="71"/>
      <c r="V6" s="71"/>
      <c r="W6" s="71"/>
      <c r="X6" s="71"/>
      <c r="Y6" s="71"/>
      <c r="Z6" s="71"/>
      <c r="AA6" s="71"/>
      <c r="AB6" s="191"/>
      <c r="AC6" s="191"/>
      <c r="AD6" s="191"/>
      <c r="AE6" s="191"/>
      <c r="AF6" s="71"/>
      <c r="AG6" s="71"/>
      <c r="AH6" s="71"/>
      <c r="AI6" s="71"/>
      <c r="AJ6" s="71"/>
      <c r="AK6" s="71"/>
      <c r="AL6" s="71"/>
      <c r="AM6" s="71"/>
      <c r="AN6" s="71"/>
      <c r="AO6" s="265"/>
      <c r="AP6" s="265"/>
      <c r="AQ6" s="71"/>
      <c r="AR6" s="71"/>
      <c r="AS6" s="71"/>
      <c r="AT6" s="265"/>
      <c r="AU6" s="265"/>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6"/>
      <c r="CF6" s="76"/>
      <c r="CG6" s="76"/>
      <c r="CH6" s="76"/>
      <c r="CI6" s="76"/>
      <c r="CJ6" s="76"/>
      <c r="CK6" s="76"/>
      <c r="CL6" s="149"/>
    </row>
    <row r="7" spans="1:90" ht="25.5" customHeight="1" x14ac:dyDescent="0.25">
      <c r="A7" s="281" t="s">
        <v>373</v>
      </c>
      <c r="B7" s="189" t="s">
        <v>88</v>
      </c>
      <c r="C7" s="235" t="s">
        <v>124</v>
      </c>
      <c r="D7" s="80" t="str">
        <f t="shared" ref="D7:D8" si="0">CHOOSE(1+IF(COUNTA(H7:Q7)&gt;0,1,0)+IF(AND(COUNTA(R7:V7)&gt;0),2,0)+IF(OR(BZ7="X",BZ7="P"),4,0),"","O","Z","O, Z","N","O, N", "Z, N", "O, Z, N")</f>
        <v>N</v>
      </c>
      <c r="E7" s="81"/>
      <c r="F7" s="369" t="s">
        <v>708</v>
      </c>
      <c r="G7" s="369" t="s">
        <v>693</v>
      </c>
      <c r="H7" s="84"/>
      <c r="I7" s="236"/>
      <c r="J7" s="86"/>
      <c r="K7" s="87"/>
      <c r="L7" s="88"/>
      <c r="M7" s="89"/>
      <c r="N7" s="85"/>
      <c r="O7" s="90"/>
      <c r="P7" s="86"/>
      <c r="Q7" s="86"/>
      <c r="R7" s="91"/>
      <c r="S7" s="92"/>
      <c r="T7" s="90"/>
      <c r="U7" s="90"/>
      <c r="V7" s="86"/>
      <c r="W7" s="93" t="str">
        <f t="shared" ref="W7:W9" si="1">IF(OR(U7="X",V7="x"),AY7&amp;" "&amp;BA7&amp;" " &amp;BC7&amp;CHAR(10)&amp;BD7&amp;BH7,"")</f>
        <v/>
      </c>
      <c r="X7" s="94"/>
      <c r="Y7" s="95"/>
      <c r="Z7" s="96"/>
      <c r="AA7" s="97"/>
      <c r="AB7" s="98" t="str">
        <f t="shared" ref="AB7:AB8" si="2">IF(OR(Y7="X",Z7="X",AA7="X"),"X","")</f>
        <v/>
      </c>
      <c r="AC7" s="99"/>
      <c r="AD7" s="99"/>
      <c r="AE7" s="97"/>
      <c r="AF7" s="100"/>
      <c r="AG7" s="100"/>
      <c r="AH7" s="100"/>
      <c r="AI7" s="100"/>
      <c r="AJ7" s="101"/>
      <c r="AK7" s="101"/>
      <c r="AL7" s="101"/>
      <c r="AM7" s="101"/>
      <c r="AN7" s="101"/>
      <c r="AO7" s="102"/>
      <c r="AP7" s="306"/>
      <c r="AQ7" s="307"/>
      <c r="AR7" s="102"/>
      <c r="AS7" s="102"/>
      <c r="AT7" s="102"/>
      <c r="AU7" s="105"/>
      <c r="AV7" s="464">
        <v>1</v>
      </c>
      <c r="AW7" s="376" t="s">
        <v>944</v>
      </c>
      <c r="AX7" s="120"/>
      <c r="AY7" s="120" t="s">
        <v>93</v>
      </c>
      <c r="AZ7" s="120" t="str">
        <f>G7</f>
        <v>-E1-K1</v>
      </c>
      <c r="BA7" s="120" t="s">
        <v>432</v>
      </c>
      <c r="BB7" s="120" t="str">
        <f t="shared" ref="BB7:BB9" si="3">IF(AV7&lt;&gt;"",BA7,"")</f>
        <v>....</v>
      </c>
      <c r="BC7" s="120"/>
      <c r="BD7" s="120" t="s">
        <v>125</v>
      </c>
      <c r="BE7" s="120"/>
      <c r="BF7" s="120" t="s">
        <v>91</v>
      </c>
      <c r="BG7" s="120"/>
      <c r="BH7" s="110" t="str">
        <f>IF(BG7="","",IF(ISERROR(VLOOKUP(BG7,[2]KNULI!$A$2:$J$1250,3,0)),"!!! FEHLER MIT DER IGRULI-VERKNÜPFUNG !!!",VLOOKUP(BG7,[2]KNULI!$A$2:$J$1250,3,0)))</f>
        <v/>
      </c>
      <c r="BI7" s="110" t="str">
        <f>IF(BG7="","",IF(ISERROR(VLOOKUP(BG7,[2]KNULI!$A$2:$J$1250,2,0)),"!!! FEHLER MIT DER IGRULI-VERKNÜPFUNG !!!",VLOOKUP(BG7,[2]KNULI!$A$2:$J$1250,2,0)))</f>
        <v/>
      </c>
      <c r="BJ7" s="110" t="str">
        <f>IF(BG7="","",IF(ISERROR(VLOOKUP(BG7,[2]KNULI!$A$2:$J$1250,4,0)),"!!! FEHLER MIT DER IGRULI-VERKNÜPFUNG !!!",VLOOKUP(BG7,[2]KNULI!$A$2:$J$1250,4,0)))</f>
        <v/>
      </c>
      <c r="BK7" s="111" t="str">
        <f>IF(BG7="","",IF(ISERROR(VLOOKUP(BG7,[2]KNULI!$A$2:$J$1250,5,0)),"!!! FEHLER MIT DER IGRULI-VERKNÜPFUNG !!!",VLOOKUP(BG7,[2]KNULI!$A$2:$J$1250,5,0)))</f>
        <v/>
      </c>
      <c r="BL7" s="241"/>
      <c r="BM7" s="120"/>
      <c r="BN7" s="199"/>
      <c r="BO7" s="215"/>
      <c r="BP7" s="122" t="s">
        <v>95</v>
      </c>
      <c r="BQ7" s="122" t="s">
        <v>96</v>
      </c>
      <c r="BR7" s="123">
        <v>46</v>
      </c>
      <c r="BS7" s="250"/>
      <c r="BT7" s="115"/>
      <c r="BU7" s="115">
        <f t="shared" ref="BU7:BU9" si="4">IF(AV7&lt;&gt;"",AV7,"")</f>
        <v>1</v>
      </c>
      <c r="BV7" s="124">
        <v>51</v>
      </c>
      <c r="BW7" s="115">
        <v>207</v>
      </c>
      <c r="BX7" s="120">
        <v>21</v>
      </c>
      <c r="BY7" s="115">
        <v>3</v>
      </c>
      <c r="BZ7" s="386" t="s">
        <v>88</v>
      </c>
      <c r="CA7" s="124"/>
      <c r="CB7" s="125"/>
      <c r="CC7" s="126"/>
      <c r="CD7" s="127" t="str">
        <f t="shared" ref="CD7:CE9" si="5">IF($AV7&lt;&gt;"",BQ7,"")</f>
        <v>DB</v>
      </c>
      <c r="CE7" s="128">
        <f t="shared" si="5"/>
        <v>46</v>
      </c>
      <c r="CF7" s="259"/>
      <c r="CG7" s="130"/>
      <c r="CH7" s="130">
        <f t="shared" ref="CH7:CL9" si="6">IF($AV7&lt;&gt;"",BU7,"")</f>
        <v>1</v>
      </c>
      <c r="CI7" s="130">
        <f t="shared" si="6"/>
        <v>51</v>
      </c>
      <c r="CJ7" s="131">
        <f t="shared" si="6"/>
        <v>207</v>
      </c>
      <c r="CK7" s="131">
        <f t="shared" si="6"/>
        <v>21</v>
      </c>
      <c r="CL7" s="132">
        <f t="shared" si="6"/>
        <v>3</v>
      </c>
    </row>
    <row r="8" spans="1:90" ht="25.5" customHeight="1" x14ac:dyDescent="0.25">
      <c r="A8" s="67"/>
      <c r="B8" s="189" t="s">
        <v>88</v>
      </c>
      <c r="C8" s="235" t="s">
        <v>127</v>
      </c>
      <c r="D8" s="80" t="str">
        <f t="shared" si="0"/>
        <v>Z, N</v>
      </c>
      <c r="E8" s="81"/>
      <c r="F8" s="357" t="str">
        <f>$F$7</f>
        <v>-KF100</v>
      </c>
      <c r="G8" s="347" t="str">
        <f>$G$7</f>
        <v>-E1-K1</v>
      </c>
      <c r="H8" s="84"/>
      <c r="I8" s="236"/>
      <c r="J8" s="86"/>
      <c r="K8" s="87"/>
      <c r="L8" s="88"/>
      <c r="M8" s="89"/>
      <c r="N8" s="85"/>
      <c r="O8" s="90"/>
      <c r="P8" s="86"/>
      <c r="Q8" s="86"/>
      <c r="R8" s="91"/>
      <c r="S8" s="92"/>
      <c r="T8" s="90"/>
      <c r="U8" s="90" t="s">
        <v>88</v>
      </c>
      <c r="V8" s="86"/>
      <c r="W8" s="93" t="str">
        <f t="shared" si="1"/>
        <v>110kV .... 
FELO</v>
      </c>
      <c r="X8" s="94" t="s">
        <v>421</v>
      </c>
      <c r="Y8" s="95"/>
      <c r="Z8" s="96"/>
      <c r="AA8" s="97"/>
      <c r="AB8" s="98" t="str">
        <f t="shared" si="2"/>
        <v/>
      </c>
      <c r="AC8" s="99"/>
      <c r="AD8" s="99"/>
      <c r="AE8" s="97"/>
      <c r="AF8" s="100"/>
      <c r="AG8" s="100"/>
      <c r="AH8" s="100"/>
      <c r="AI8" s="100"/>
      <c r="AJ8" s="101"/>
      <c r="AK8" s="101"/>
      <c r="AL8" s="101"/>
      <c r="AM8" s="101"/>
      <c r="AN8" s="101"/>
      <c r="AO8" s="102"/>
      <c r="AP8" s="103"/>
      <c r="AQ8" s="104"/>
      <c r="AR8" s="102"/>
      <c r="AS8" s="102"/>
      <c r="AT8" s="102"/>
      <c r="AU8" s="105"/>
      <c r="AV8" s="119">
        <f>$AV$7</f>
        <v>1</v>
      </c>
      <c r="AW8" s="120" t="str">
        <f>IF(AV8&lt;&gt;"",$AW$7,"")</f>
        <v>TEST</v>
      </c>
      <c r="AX8" s="120"/>
      <c r="AY8" s="120" t="s">
        <v>93</v>
      </c>
      <c r="AZ8" s="120" t="str">
        <f>G8</f>
        <v>-E1-K1</v>
      </c>
      <c r="BA8" s="120" t="s">
        <v>432</v>
      </c>
      <c r="BB8" s="120" t="str">
        <f t="shared" si="3"/>
        <v>....</v>
      </c>
      <c r="BC8" s="120"/>
      <c r="BD8" s="120" t="s">
        <v>125</v>
      </c>
      <c r="BE8" s="120"/>
      <c r="BF8" s="120" t="s">
        <v>102</v>
      </c>
      <c r="BG8" s="120"/>
      <c r="BH8" s="110" t="str">
        <f>IF(BG8="","",IF(ISERROR(VLOOKUP(BG8,[2]KNULI!$A$2:$J$1250,3,0)),"!!! FEHLER MIT DER IGRULI-VERKNÜPFUNG !!!",VLOOKUP(BG8,[2]KNULI!$A$2:$J$1250,3,0)))</f>
        <v/>
      </c>
      <c r="BI8" s="110" t="str">
        <f>IF(BG8="","",IF(ISERROR(VLOOKUP(BG8,[2]KNULI!$A$2:$J$1250,2,0)),"!!! FEHLER MIT DER IGRULI-VERKNÜPFUNG !!!",VLOOKUP(BG8,[2]KNULI!$A$2:$J$1250,2,0)))</f>
        <v/>
      </c>
      <c r="BJ8" s="110" t="str">
        <f>IF(BG8="","",IF(ISERROR(VLOOKUP(BG8,[2]KNULI!$A$2:$J$1250,4,0)),"!!! FEHLER MIT DER IGRULI-VERKNÜPFUNG !!!",VLOOKUP(BG8,[2]KNULI!$A$2:$J$1250,4,0)))</f>
        <v/>
      </c>
      <c r="BK8" s="111" t="str">
        <f>IF(BG8="","",IF(ISERROR(VLOOKUP(BG8,[2]KNULI!$A$2:$J$1250,5,0)),"!!! FEHLER MIT DER IGRULI-VERKNÜPFUNG !!!",VLOOKUP(BG8,[2]KNULI!$A$2:$J$1250,5,0)))</f>
        <v/>
      </c>
      <c r="BL8" s="241"/>
      <c r="BM8" s="120"/>
      <c r="BN8" s="199"/>
      <c r="BO8" s="215"/>
      <c r="BP8" s="122" t="s">
        <v>95</v>
      </c>
      <c r="BQ8" s="122" t="s">
        <v>96</v>
      </c>
      <c r="BR8" s="123">
        <v>46</v>
      </c>
      <c r="BS8" s="250"/>
      <c r="BT8" s="115"/>
      <c r="BU8" s="115">
        <f t="shared" si="4"/>
        <v>1</v>
      </c>
      <c r="BV8" s="115">
        <f>IF(AV8&lt;&gt;"",$BV$7,"")</f>
        <v>51</v>
      </c>
      <c r="BW8" s="115">
        <v>207</v>
      </c>
      <c r="BX8" s="120">
        <v>21</v>
      </c>
      <c r="BY8" s="115">
        <v>3</v>
      </c>
      <c r="BZ8" s="120" t="s">
        <v>88</v>
      </c>
      <c r="CA8" s="124"/>
      <c r="CB8" s="125"/>
      <c r="CC8" s="126"/>
      <c r="CD8" s="127" t="str">
        <f t="shared" si="5"/>
        <v>DB</v>
      </c>
      <c r="CE8" s="128">
        <f t="shared" si="5"/>
        <v>46</v>
      </c>
      <c r="CF8" s="259"/>
      <c r="CG8" s="130"/>
      <c r="CH8" s="130">
        <f t="shared" si="6"/>
        <v>1</v>
      </c>
      <c r="CI8" s="130">
        <f t="shared" si="6"/>
        <v>51</v>
      </c>
      <c r="CJ8" s="131">
        <f t="shared" si="6"/>
        <v>207</v>
      </c>
      <c r="CK8" s="131">
        <f t="shared" si="6"/>
        <v>21</v>
      </c>
      <c r="CL8" s="132">
        <f t="shared" si="6"/>
        <v>3</v>
      </c>
    </row>
    <row r="9" spans="1:90" ht="25.5" customHeight="1" x14ac:dyDescent="0.25">
      <c r="A9" s="133"/>
      <c r="B9" s="68"/>
      <c r="C9" s="242" t="s">
        <v>154</v>
      </c>
      <c r="D9" s="71" t="str">
        <f t="shared" ref="D9" si="7">CHOOSE(1+IF(COUNTA(H9:Q9)&gt;0,1,0)+IF(AND(BQ9&lt;&gt;"DB",COUNTA(R9:V9)&gt;0),2,0)+IF(OR(BZ9="X",BZ9="P"),4,0),"","O","Z","O, Z","N","O, N", "Z, N", "O, Z, N")</f>
        <v/>
      </c>
      <c r="E9" s="71"/>
      <c r="F9" s="137"/>
      <c r="G9" s="348"/>
      <c r="H9" s="71"/>
      <c r="I9" s="71"/>
      <c r="J9" s="71"/>
      <c r="K9" s="71"/>
      <c r="L9" s="71"/>
      <c r="M9" s="71"/>
      <c r="N9" s="71"/>
      <c r="O9" s="71"/>
      <c r="P9" s="71"/>
      <c r="Q9" s="71"/>
      <c r="R9" s="71"/>
      <c r="S9" s="71"/>
      <c r="T9" s="71"/>
      <c r="U9" s="71"/>
      <c r="V9" s="71"/>
      <c r="W9" s="71" t="str">
        <f t="shared" si="1"/>
        <v/>
      </c>
      <c r="X9" s="71"/>
      <c r="Y9" s="71"/>
      <c r="Z9" s="71"/>
      <c r="AA9" s="71"/>
      <c r="AB9" s="191"/>
      <c r="AC9" s="191"/>
      <c r="AD9" s="191"/>
      <c r="AE9" s="191"/>
      <c r="AF9" s="71"/>
      <c r="AG9" s="71"/>
      <c r="AH9" s="71"/>
      <c r="AI9" s="71"/>
      <c r="AJ9" s="71"/>
      <c r="AK9" s="71"/>
      <c r="AL9" s="71"/>
      <c r="AM9" s="71"/>
      <c r="AN9" s="71"/>
      <c r="AO9" s="71"/>
      <c r="AP9" s="71"/>
      <c r="AQ9" s="71"/>
      <c r="AR9" s="71"/>
      <c r="AS9" s="71"/>
      <c r="AT9" s="71"/>
      <c r="AU9" s="71"/>
      <c r="AV9" s="71"/>
      <c r="AW9" s="71" t="str">
        <f>IF(AV9&lt;&gt;"",#REF!,"")</f>
        <v/>
      </c>
      <c r="AX9" s="71"/>
      <c r="AY9" s="71"/>
      <c r="AZ9" s="71"/>
      <c r="BA9" s="71"/>
      <c r="BB9" s="71" t="str">
        <f t="shared" si="3"/>
        <v/>
      </c>
      <c r="BC9" s="71"/>
      <c r="BD9" s="71"/>
      <c r="BE9" s="71"/>
      <c r="BF9" s="71"/>
      <c r="BG9" s="71"/>
      <c r="BH9" s="71" t="str">
        <f>IF(BG9="","",IF(ISERROR(VLOOKUP(BG9,[2]KNULI!$A$2:$J$1250,3,0)),"!!! FEHLER MIT DER IGRULI-VERKNÜPFUNG !!!",VLOOKUP(BG9,[2]KNULI!$A$2:$J$1250,3,0)))</f>
        <v/>
      </c>
      <c r="BI9" s="71"/>
      <c r="BJ9" s="71"/>
      <c r="BK9" s="71"/>
      <c r="BL9" s="71"/>
      <c r="BM9" s="71"/>
      <c r="BN9" s="71"/>
      <c r="BO9" s="71"/>
      <c r="BP9" s="71"/>
      <c r="BQ9" s="71"/>
      <c r="BR9" s="71"/>
      <c r="BS9" s="71"/>
      <c r="BT9" s="71"/>
      <c r="BU9" s="71" t="str">
        <f t="shared" si="4"/>
        <v/>
      </c>
      <c r="BV9" s="71" t="str">
        <f>IF(AV9&lt;&gt;"",#REF!,"")</f>
        <v/>
      </c>
      <c r="BW9" s="71" t="str">
        <f>IF($AV9&lt;&gt;"",#REF!,"")</f>
        <v/>
      </c>
      <c r="BX9" s="71"/>
      <c r="BY9" s="71"/>
      <c r="BZ9" s="71"/>
      <c r="CA9" s="71"/>
      <c r="CB9" s="71"/>
      <c r="CC9" s="71"/>
      <c r="CD9" s="71" t="str">
        <f t="shared" si="5"/>
        <v/>
      </c>
      <c r="CE9" s="76" t="str">
        <f t="shared" si="5"/>
        <v/>
      </c>
      <c r="CF9" s="76"/>
      <c r="CG9" s="76"/>
      <c r="CH9" s="76" t="str">
        <f t="shared" si="6"/>
        <v/>
      </c>
      <c r="CI9" s="76" t="str">
        <f t="shared" si="6"/>
        <v/>
      </c>
      <c r="CJ9" s="76" t="str">
        <f t="shared" si="6"/>
        <v/>
      </c>
      <c r="CK9" s="76" t="str">
        <f t="shared" si="6"/>
        <v/>
      </c>
      <c r="CL9" s="149" t="str">
        <f t="shared" si="6"/>
        <v/>
      </c>
    </row>
    <row r="10" spans="1:90" s="182" customFormat="1" ht="25.5" customHeight="1" x14ac:dyDescent="0.25">
      <c r="A10" s="133"/>
      <c r="B10" s="68" t="s">
        <v>88</v>
      </c>
      <c r="C10" s="338" t="s">
        <v>488</v>
      </c>
      <c r="D10" s="80" t="str">
        <f t="shared" ref="D10:D23" si="8">CHOOSE(1+IF(COUNTA(H10:Q10)&gt;0,1,0)+IF(AND(COUNTA(R10:V10)&gt;0),2,0)+IF(OR(BZ10="X",BZ10="P"),4,0),"","O","Z","O, Z","N","O, N", "Z, N", "O, Z, N")</f>
        <v/>
      </c>
      <c r="E10" s="90"/>
      <c r="F10" s="344"/>
      <c r="G10" s="344"/>
      <c r="H10" s="91"/>
      <c r="I10" s="339"/>
      <c r="J10" s="340"/>
      <c r="K10" s="341"/>
      <c r="L10" s="342"/>
      <c r="M10" s="89"/>
      <c r="N10" s="319"/>
      <c r="O10" s="90"/>
      <c r="P10" s="340"/>
      <c r="Q10" s="340"/>
      <c r="R10" s="91"/>
      <c r="S10" s="237"/>
      <c r="T10" s="90"/>
      <c r="U10" s="90"/>
      <c r="V10" s="340"/>
      <c r="W10" s="93" t="str">
        <f t="shared" ref="W10" si="9">IF(OR(U10="X",V10="x"),AY10&amp;" "&amp;BA10&amp;" " &amp;BC10&amp;CHAR(10)&amp;BD10&amp;BH10,"")</f>
        <v/>
      </c>
      <c r="X10" s="343"/>
      <c r="Y10" s="98"/>
      <c r="Z10" s="99"/>
      <c r="AA10" s="320"/>
      <c r="AB10" s="98" t="str">
        <f t="shared" ref="AB10:AB21" si="10">IF(OR(Y10="X",Z10="X",AA10="X"),"X","")</f>
        <v/>
      </c>
      <c r="AC10" s="99"/>
      <c r="AD10" s="99"/>
      <c r="AE10" s="320"/>
      <c r="AF10" s="100"/>
      <c r="AG10" s="100"/>
      <c r="AH10" s="100"/>
      <c r="AI10" s="100"/>
      <c r="AJ10" s="101"/>
      <c r="AK10" s="101"/>
      <c r="AL10" s="101"/>
      <c r="AM10" s="101"/>
      <c r="AN10" s="101"/>
      <c r="AO10" s="248"/>
      <c r="AP10" s="103"/>
      <c r="AQ10" s="104"/>
      <c r="AR10" s="248"/>
      <c r="AS10" s="248"/>
      <c r="AT10" s="248"/>
      <c r="AU10" s="249"/>
      <c r="AV10" s="119"/>
      <c r="AW10" s="120" t="str">
        <f>IF(AV10&lt;&gt;"",#REF!,"")</f>
        <v/>
      </c>
      <c r="AX10" s="120"/>
      <c r="AY10" s="120"/>
      <c r="AZ10" s="120"/>
      <c r="BA10" s="120"/>
      <c r="BB10" s="120" t="str">
        <f t="shared" ref="BB10:BB23" si="11">IF(AV10&lt;&gt;"",BA10,"")</f>
        <v/>
      </c>
      <c r="BC10" s="120"/>
      <c r="BD10" s="120"/>
      <c r="BE10" s="120"/>
      <c r="BF10" s="120"/>
      <c r="BG10" s="120"/>
      <c r="BH10" s="110" t="str">
        <f>IF(BG10="","",IF(ISERROR(VLOOKUP(BG10,[2]KNULI!$A$2:$J$1250,3,0)),"!!! FEHLER MIT DER IGRULI-VERKNÜPFUNG !!!",VLOOKUP(BG10,[2]KNULI!$A$2:$J$1250,3,0)))</f>
        <v/>
      </c>
      <c r="BI10" s="110" t="str">
        <f>IF(BG10="","",IF(ISERROR(VLOOKUP(BG10,[2]KNULI!$A$2:$J$1250,2,0)),"!!! FEHLER MIT DER IGRULI-VERKNÜPFUNG !!!",VLOOKUP(BG10,[2]KNULI!$A$2:$J$1250,2,0)))</f>
        <v/>
      </c>
      <c r="BJ10" s="110" t="str">
        <f>IF(BG10="","",IF(ISERROR(VLOOKUP(BG10,[2]KNULI!$A$2:$J$1250,4,0)),"!!! FEHLER MIT DER IGRULI-VERKNÜPFUNG !!!",VLOOKUP(BG10,[2]KNULI!$A$2:$J$1250,4,0)))</f>
        <v/>
      </c>
      <c r="BK10" s="111" t="str">
        <f>IF(BG10="","",IF(ISERROR(VLOOKUP(BG10,[2]KNULI!$A$2:$J$1250,5,0)),"!!! FEHLER MIT DER IGRULI-VERKNÜPFUNG !!!",VLOOKUP(BG10,[2]KNULI!$A$2:$J$1250,5,0)))</f>
        <v/>
      </c>
      <c r="BL10" s="241"/>
      <c r="BM10" s="120"/>
      <c r="BN10" s="199"/>
      <c r="BO10" s="215"/>
      <c r="BP10" s="122"/>
      <c r="BQ10" s="122"/>
      <c r="BR10" s="123"/>
      <c r="BS10" s="250"/>
      <c r="BT10" s="115"/>
      <c r="BU10" s="115" t="str">
        <f t="shared" ref="BU10:BU23" si="12">IF(AV10&lt;&gt;"",AV10,"")</f>
        <v/>
      </c>
      <c r="BV10" s="115" t="str">
        <f>IF(AV10&lt;&gt;"",#REF!,"")</f>
        <v/>
      </c>
      <c r="BW10" s="115" t="str">
        <f>IF($AV10&lt;&gt;"",#REF!,"")</f>
        <v/>
      </c>
      <c r="BX10" s="120"/>
      <c r="BY10" s="115"/>
      <c r="BZ10" s="120"/>
      <c r="CA10" s="124"/>
      <c r="CB10" s="125"/>
      <c r="CC10" s="126"/>
      <c r="CD10" s="127" t="str">
        <f t="shared" ref="CD10:CE23" si="13">IF($AV10&lt;&gt;"",BQ10,"")</f>
        <v/>
      </c>
      <c r="CE10" s="128" t="str">
        <f t="shared" si="13"/>
        <v/>
      </c>
      <c r="CF10" s="259"/>
      <c r="CG10" s="130"/>
      <c r="CH10" s="130" t="str">
        <f t="shared" ref="CH10:CL23" si="14">IF($AV10&lt;&gt;"",BU10,"")</f>
        <v/>
      </c>
      <c r="CI10" s="130" t="str">
        <f t="shared" si="14"/>
        <v/>
      </c>
      <c r="CJ10" s="131" t="str">
        <f t="shared" si="14"/>
        <v/>
      </c>
      <c r="CK10" s="131" t="str">
        <f t="shared" si="14"/>
        <v/>
      </c>
      <c r="CL10" s="132" t="str">
        <f t="shared" si="14"/>
        <v/>
      </c>
    </row>
    <row r="11" spans="1:90" ht="25.5" customHeight="1" x14ac:dyDescent="0.25">
      <c r="A11" s="269"/>
      <c r="B11" s="270" t="s">
        <v>88</v>
      </c>
      <c r="C11" s="370" t="s">
        <v>938</v>
      </c>
      <c r="D11" s="80" t="str">
        <f t="shared" si="8"/>
        <v>O</v>
      </c>
      <c r="E11" s="81"/>
      <c r="F11" s="452" t="str">
        <f>$F$7</f>
        <v>-KF100</v>
      </c>
      <c r="G11" s="453" t="str">
        <f t="shared" ref="G11:G23" si="15">$G$7</f>
        <v>-E1-K1</v>
      </c>
      <c r="H11" s="84"/>
      <c r="I11" s="236"/>
      <c r="J11" s="86"/>
      <c r="K11" s="87"/>
      <c r="L11" s="88"/>
      <c r="M11" s="267" t="s">
        <v>227</v>
      </c>
      <c r="N11" s="85"/>
      <c r="O11" s="81"/>
      <c r="P11" s="86"/>
      <c r="Q11" s="86"/>
      <c r="R11" s="84"/>
      <c r="S11" s="92"/>
      <c r="T11" s="81"/>
      <c r="U11" s="81"/>
      <c r="V11" s="86"/>
      <c r="W11" s="314" t="str">
        <f t="shared" ref="W11:W23" si="16">IF(OR(U11="X",V11="x"),AY11&amp;" "&amp;BA11&amp;" " &amp;BC11&amp;CHAR(10)&amp;BD11&amp;BH11,"")</f>
        <v/>
      </c>
      <c r="X11" s="94"/>
      <c r="Y11" s="95"/>
      <c r="Z11" s="96"/>
      <c r="AA11" s="97"/>
      <c r="AB11" s="95" t="str">
        <f t="shared" si="10"/>
        <v/>
      </c>
      <c r="AC11" s="96"/>
      <c r="AD11" s="96"/>
      <c r="AE11" s="97"/>
      <c r="AF11" s="456"/>
      <c r="AG11" s="456"/>
      <c r="AH11" s="456"/>
      <c r="AI11" s="456"/>
      <c r="AJ11" s="321"/>
      <c r="AK11" s="321"/>
      <c r="AL11" s="321"/>
      <c r="AM11" s="321"/>
      <c r="AN11" s="321"/>
      <c r="AO11" s="102"/>
      <c r="AP11" s="275"/>
      <c r="AQ11" s="276"/>
      <c r="AR11" s="102"/>
      <c r="AS11" s="102"/>
      <c r="AT11" s="102"/>
      <c r="AU11" s="105"/>
      <c r="AV11" s="322"/>
      <c r="AW11" s="318" t="str">
        <f>IF(AV11&lt;&gt;"",#REF!,"")</f>
        <v/>
      </c>
      <c r="AX11" s="318"/>
      <c r="AY11" s="318"/>
      <c r="AZ11" s="318"/>
      <c r="BA11" s="318"/>
      <c r="BB11" s="318" t="str">
        <f t="shared" si="11"/>
        <v/>
      </c>
      <c r="BC11" s="318"/>
      <c r="BD11" s="318"/>
      <c r="BE11" s="318"/>
      <c r="BF11" s="318"/>
      <c r="BG11" s="318"/>
      <c r="BH11" s="315" t="str">
        <f>IF(BG11="","",IF(ISERROR(VLOOKUP(BG11,[2]KNULI!$A$2:$J$1250,3,0)),"!!! FEHLER MIT DER IGRULI-VERKNÜPFUNG !!!",VLOOKUP(BG11,[2]KNULI!$A$2:$J$1250,3,0)))</f>
        <v/>
      </c>
      <c r="BI11" s="315" t="str">
        <f>IF(BG11="","",IF(ISERROR(VLOOKUP(BG11,[2]KNULI!$A$2:$J$1250,2,0)),"!!! FEHLER MIT DER IGRULI-VERKNÜPFUNG !!!",VLOOKUP(BG11,[2]KNULI!$A$2:$J$1250,2,0)))</f>
        <v/>
      </c>
      <c r="BJ11" s="315" t="str">
        <f>IF(BG11="","",IF(ISERROR(VLOOKUP(BG11,[2]KNULI!$A$2:$J$1250,4,0)),"!!! FEHLER MIT DER IGRULI-VERKNÜPFUNG !!!",VLOOKUP(BG11,[2]KNULI!$A$2:$J$1250,4,0)))</f>
        <v/>
      </c>
      <c r="BK11" s="316" t="str">
        <f>IF(BG11="","",IF(ISERROR(VLOOKUP(BG11,[2]KNULI!$A$2:$J$1250,5,0)),"!!! FEHLER MIT DER IGRULI-VERKNÜPFUNG !!!",VLOOKUP(BG11,[2]KNULI!$A$2:$J$1250,5,0)))</f>
        <v/>
      </c>
      <c r="BL11" s="323"/>
      <c r="BM11" s="318"/>
      <c r="BN11" s="324"/>
      <c r="BO11" s="325"/>
      <c r="BP11" s="326"/>
      <c r="BQ11" s="326"/>
      <c r="BR11" s="327"/>
      <c r="BS11" s="328"/>
      <c r="BT11" s="317"/>
      <c r="BU11" s="317" t="str">
        <f t="shared" si="12"/>
        <v/>
      </c>
      <c r="BV11" s="317" t="str">
        <f>IF(AV11&lt;&gt;"",#REF!,"")</f>
        <v/>
      </c>
      <c r="BW11" s="317" t="str">
        <f>IF($AV11&lt;&gt;"",#REF!,"")</f>
        <v/>
      </c>
      <c r="BX11" s="318"/>
      <c r="BY11" s="317"/>
      <c r="BZ11" s="318"/>
      <c r="CA11" s="329"/>
      <c r="CB11" s="330"/>
      <c r="CC11" s="331"/>
      <c r="CD11" s="332" t="str">
        <f t="shared" si="13"/>
        <v/>
      </c>
      <c r="CE11" s="333" t="str">
        <f t="shared" si="13"/>
        <v/>
      </c>
      <c r="CF11" s="334"/>
      <c r="CG11" s="335"/>
      <c r="CH11" s="335" t="str">
        <f t="shared" si="14"/>
        <v/>
      </c>
      <c r="CI11" s="335" t="str">
        <f t="shared" si="14"/>
        <v/>
      </c>
      <c r="CJ11" s="336" t="str">
        <f t="shared" si="14"/>
        <v/>
      </c>
      <c r="CK11" s="336" t="str">
        <f t="shared" si="14"/>
        <v/>
      </c>
      <c r="CL11" s="337" t="str">
        <f t="shared" si="14"/>
        <v/>
      </c>
    </row>
    <row r="12" spans="1:90" ht="25.5" customHeight="1" x14ac:dyDescent="0.25">
      <c r="A12" s="133"/>
      <c r="B12" s="68" t="s">
        <v>88</v>
      </c>
      <c r="C12" s="235" t="s">
        <v>490</v>
      </c>
      <c r="D12" s="80" t="str">
        <f t="shared" si="8"/>
        <v>O, Z, N</v>
      </c>
      <c r="E12" s="81"/>
      <c r="F12" s="344"/>
      <c r="G12" s="344" t="str">
        <f t="shared" si="15"/>
        <v>-E1-K1</v>
      </c>
      <c r="H12" s="84"/>
      <c r="I12" s="236"/>
      <c r="J12" s="86"/>
      <c r="K12" s="87"/>
      <c r="L12" s="88"/>
      <c r="M12" s="89" t="s">
        <v>229</v>
      </c>
      <c r="N12" s="85"/>
      <c r="O12" s="90"/>
      <c r="P12" s="86"/>
      <c r="Q12" s="86" t="s">
        <v>158</v>
      </c>
      <c r="R12" s="91"/>
      <c r="S12" s="92" t="s">
        <v>88</v>
      </c>
      <c r="T12" s="90"/>
      <c r="U12" s="90" t="s">
        <v>88</v>
      </c>
      <c r="V12" s="86" t="s">
        <v>88</v>
      </c>
      <c r="W12" s="93" t="str">
        <f t="shared" si="16"/>
        <v>110kV LZG 
LEITTECHNIK STROMVERS.</v>
      </c>
      <c r="X12" s="94" t="s">
        <v>145</v>
      </c>
      <c r="Y12" s="95" t="s">
        <v>88</v>
      </c>
      <c r="Z12" s="96"/>
      <c r="AA12" s="97"/>
      <c r="AB12" s="98" t="str">
        <f t="shared" si="10"/>
        <v>X</v>
      </c>
      <c r="AC12" s="99"/>
      <c r="AD12" s="99"/>
      <c r="AE12" s="97"/>
      <c r="AF12" s="100"/>
      <c r="AG12" s="302"/>
      <c r="AH12" s="100"/>
      <c r="AI12" s="100"/>
      <c r="AJ12" s="101"/>
      <c r="AK12" s="101"/>
      <c r="AL12" s="101"/>
      <c r="AM12" s="101"/>
      <c r="AN12" s="101"/>
      <c r="AO12" s="102"/>
      <c r="AP12" s="103"/>
      <c r="AQ12" s="104"/>
      <c r="AR12" s="102"/>
      <c r="AS12" s="102"/>
      <c r="AT12" s="102"/>
      <c r="AU12" s="105"/>
      <c r="AV12" s="119">
        <f>$AV$7</f>
        <v>1</v>
      </c>
      <c r="AW12" s="120" t="str">
        <f>IF(AV12&lt;&gt;"",$AW$7,"")</f>
        <v>TEST</v>
      </c>
      <c r="AX12" s="120"/>
      <c r="AY12" s="120" t="s">
        <v>93</v>
      </c>
      <c r="AZ12" s="120" t="str">
        <f>G12</f>
        <v>-E1-K1</v>
      </c>
      <c r="BA12" s="120" t="s">
        <v>491</v>
      </c>
      <c r="BB12" s="120" t="str">
        <f t="shared" si="11"/>
        <v>LZG</v>
      </c>
      <c r="BC12" s="120"/>
      <c r="BD12" s="120"/>
      <c r="BE12" s="120"/>
      <c r="BF12" s="120"/>
      <c r="BG12" s="120">
        <v>1314</v>
      </c>
      <c r="BH12" s="110" t="str">
        <f>IF(BG12="","",IF(ISERROR(VLOOKUP(BG12,[2]KNULI!$A$2:$J$1250,3,0)),"!!! FEHLER MIT DER IGRULI-VERKNÜPFUNG !!!",VLOOKUP(BG12,[2]KNULI!$A$2:$J$1250,3,0)))</f>
        <v>LEITTECHNIK STROMVERS.</v>
      </c>
      <c r="BI12" s="110" t="str">
        <f>IF(BG12="","",IF(ISERROR(VLOOKUP(BG12,[2]KNULI!$A$2:$J$1250,2,0)),"!!! FEHLER MIT DER IGRULI-VERKNÜPFUNG !!!",VLOOKUP(BG12,[2]KNULI!$A$2:$J$1250,2,0)))</f>
        <v>H/Y</v>
      </c>
      <c r="BJ12" s="110" t="str">
        <f>IF(BG12="","",IF(ISERROR(VLOOKUP(BG12,[2]KNULI!$A$2:$J$1250,4,0)),"!!! FEHLER MIT DER IGRULI-VERKNÜPFUNG !!!",VLOOKUP(BG12,[2]KNULI!$A$2:$J$1250,4,0)))</f>
        <v>Z</v>
      </c>
      <c r="BK12" s="111" t="str">
        <f>IF(BG12="","",IF(ISERROR(VLOOKUP(BG12,[2]KNULI!$A$2:$J$1250,5,0)),"!!! FEHLER MIT DER IGRULI-VERKNÜPFUNG !!!",VLOOKUP(BG12,[2]KNULI!$A$2:$J$1250,5,0)))</f>
        <v>F</v>
      </c>
      <c r="BL12" s="241"/>
      <c r="BM12" s="120"/>
      <c r="BN12" s="199"/>
      <c r="BO12" s="215"/>
      <c r="BP12" s="122"/>
      <c r="BQ12" s="122" t="s">
        <v>146</v>
      </c>
      <c r="BR12" s="123">
        <v>30</v>
      </c>
      <c r="BS12" s="250"/>
      <c r="BT12" s="115"/>
      <c r="BU12" s="115">
        <f t="shared" si="12"/>
        <v>1</v>
      </c>
      <c r="BV12" s="115">
        <f>IF(AV12&lt;&gt;"",$BV$7,"")</f>
        <v>51</v>
      </c>
      <c r="BW12" s="115">
        <v>207</v>
      </c>
      <c r="BX12" s="120">
        <v>69</v>
      </c>
      <c r="BY12" s="115">
        <v>34</v>
      </c>
      <c r="BZ12" s="120" t="s">
        <v>88</v>
      </c>
      <c r="CA12" s="378"/>
      <c r="CB12" s="125"/>
      <c r="CC12" s="380"/>
      <c r="CD12" s="127" t="str">
        <f t="shared" si="13"/>
        <v>EM</v>
      </c>
      <c r="CE12" s="128">
        <f t="shared" si="13"/>
        <v>30</v>
      </c>
      <c r="CF12" s="259"/>
      <c r="CG12" s="130"/>
      <c r="CH12" s="130">
        <f t="shared" si="14"/>
        <v>1</v>
      </c>
      <c r="CI12" s="130">
        <f t="shared" si="14"/>
        <v>51</v>
      </c>
      <c r="CJ12" s="131">
        <f t="shared" si="14"/>
        <v>207</v>
      </c>
      <c r="CK12" s="131">
        <f t="shared" si="14"/>
        <v>69</v>
      </c>
      <c r="CL12" s="132">
        <f t="shared" si="14"/>
        <v>34</v>
      </c>
    </row>
    <row r="13" spans="1:90" ht="25.5" customHeight="1" x14ac:dyDescent="0.25">
      <c r="A13" s="133"/>
      <c r="B13" s="68" t="s">
        <v>88</v>
      </c>
      <c r="C13" s="370" t="s">
        <v>939</v>
      </c>
      <c r="D13" s="80" t="str">
        <f t="shared" si="8"/>
        <v>O</v>
      </c>
      <c r="E13" s="81"/>
      <c r="F13" s="344" t="str">
        <f>$F$7</f>
        <v>-KF100</v>
      </c>
      <c r="G13" s="344" t="str">
        <f t="shared" si="15"/>
        <v>-E1-K1</v>
      </c>
      <c r="H13" s="84"/>
      <c r="I13" s="236"/>
      <c r="J13" s="86"/>
      <c r="K13" s="87"/>
      <c r="L13" s="88"/>
      <c r="M13" s="89" t="s">
        <v>227</v>
      </c>
      <c r="N13" s="85"/>
      <c r="O13" s="90"/>
      <c r="P13" s="86"/>
      <c r="Q13" s="86"/>
      <c r="R13" s="91"/>
      <c r="S13" s="92"/>
      <c r="T13" s="90"/>
      <c r="U13" s="90"/>
      <c r="V13" s="86"/>
      <c r="W13" s="93" t="str">
        <f t="shared" si="16"/>
        <v/>
      </c>
      <c r="X13" s="94"/>
      <c r="Y13" s="95"/>
      <c r="Z13" s="96"/>
      <c r="AA13" s="97"/>
      <c r="AB13" s="98" t="str">
        <f t="shared" si="10"/>
        <v/>
      </c>
      <c r="AC13" s="99"/>
      <c r="AD13" s="99"/>
      <c r="AE13" s="97"/>
      <c r="AF13" s="100"/>
      <c r="AG13" s="100"/>
      <c r="AH13" s="100"/>
      <c r="AI13" s="100"/>
      <c r="AJ13" s="101"/>
      <c r="AK13" s="101"/>
      <c r="AL13" s="101"/>
      <c r="AM13" s="101"/>
      <c r="AN13" s="101"/>
      <c r="AO13" s="102"/>
      <c r="AP13" s="103"/>
      <c r="AQ13" s="104"/>
      <c r="AR13" s="102"/>
      <c r="AS13" s="102"/>
      <c r="AT13" s="102"/>
      <c r="AU13" s="105"/>
      <c r="AV13" s="119"/>
      <c r="AW13" s="120" t="str">
        <f>IF(AV13&lt;&gt;"",#REF!,"")</f>
        <v/>
      </c>
      <c r="AX13" s="120"/>
      <c r="AY13" s="120"/>
      <c r="AZ13" s="120"/>
      <c r="BA13" s="120"/>
      <c r="BB13" s="120" t="str">
        <f t="shared" si="11"/>
        <v/>
      </c>
      <c r="BC13" s="120"/>
      <c r="BD13" s="120"/>
      <c r="BE13" s="120"/>
      <c r="BF13" s="120"/>
      <c r="BG13" s="120"/>
      <c r="BH13" s="110" t="str">
        <f>IF(BG13="","",IF(ISERROR(VLOOKUP(BG13,[2]KNULI!$A$2:$J$1250,3,0)),"!!! FEHLER MIT DER IGRULI-VERKNÜPFUNG !!!",VLOOKUP(BG13,[2]KNULI!$A$2:$J$1250,3,0)))</f>
        <v/>
      </c>
      <c r="BI13" s="110" t="str">
        <f>IF(BG13="","",IF(ISERROR(VLOOKUP(BG13,[2]KNULI!$A$2:$J$1250,2,0)),"!!! FEHLER MIT DER IGRULI-VERKNÜPFUNG !!!",VLOOKUP(BG13,[2]KNULI!$A$2:$J$1250,2,0)))</f>
        <v/>
      </c>
      <c r="BJ13" s="110" t="str">
        <f>IF(BG13="","",IF(ISERROR(VLOOKUP(BG13,[2]KNULI!$A$2:$J$1250,4,0)),"!!! FEHLER MIT DER IGRULI-VERKNÜPFUNG !!!",VLOOKUP(BG13,[2]KNULI!$A$2:$J$1250,4,0)))</f>
        <v/>
      </c>
      <c r="BK13" s="111" t="str">
        <f>IF(BG13="","",IF(ISERROR(VLOOKUP(BG13,[2]KNULI!$A$2:$J$1250,5,0)),"!!! FEHLER MIT DER IGRULI-VERKNÜPFUNG !!!",VLOOKUP(BG13,[2]KNULI!$A$2:$J$1250,5,0)))</f>
        <v/>
      </c>
      <c r="BL13" s="241"/>
      <c r="BM13" s="120"/>
      <c r="BN13" s="199"/>
      <c r="BO13" s="215"/>
      <c r="BP13" s="122"/>
      <c r="BQ13" s="122"/>
      <c r="BR13" s="123"/>
      <c r="BS13" s="250"/>
      <c r="BT13" s="115"/>
      <c r="BU13" s="115" t="str">
        <f t="shared" si="12"/>
        <v/>
      </c>
      <c r="BV13" s="115" t="str">
        <f>IF(AV13&lt;&gt;"",#REF!,"")</f>
        <v/>
      </c>
      <c r="BW13" s="115" t="str">
        <f>IF($AV13&lt;&gt;"",#REF!,"")</f>
        <v/>
      </c>
      <c r="BX13" s="120"/>
      <c r="BY13" s="115"/>
      <c r="BZ13" s="120"/>
      <c r="CA13" s="124"/>
      <c r="CB13" s="125"/>
      <c r="CC13" s="126"/>
      <c r="CD13" s="127" t="str">
        <f t="shared" si="13"/>
        <v/>
      </c>
      <c r="CE13" s="128" t="str">
        <f t="shared" si="13"/>
        <v/>
      </c>
      <c r="CF13" s="259"/>
      <c r="CG13" s="130"/>
      <c r="CH13" s="130" t="str">
        <f t="shared" si="14"/>
        <v/>
      </c>
      <c r="CI13" s="130" t="str">
        <f t="shared" si="14"/>
        <v/>
      </c>
      <c r="CJ13" s="131" t="str">
        <f t="shared" si="14"/>
        <v/>
      </c>
      <c r="CK13" s="131" t="str">
        <f t="shared" si="14"/>
        <v/>
      </c>
      <c r="CL13" s="132" t="str">
        <f t="shared" si="14"/>
        <v/>
      </c>
    </row>
    <row r="14" spans="1:90" ht="40.5" customHeight="1" x14ac:dyDescent="0.25">
      <c r="A14" s="133"/>
      <c r="B14" s="68" t="s">
        <v>88</v>
      </c>
      <c r="C14" s="235" t="s">
        <v>216</v>
      </c>
      <c r="D14" s="80" t="str">
        <f t="shared" si="8"/>
        <v>O</v>
      </c>
      <c r="E14" s="81"/>
      <c r="F14" s="344" t="str">
        <f>$F$7</f>
        <v>-KF100</v>
      </c>
      <c r="G14" s="344" t="str">
        <f t="shared" si="15"/>
        <v>-E1-K1</v>
      </c>
      <c r="H14" s="84"/>
      <c r="I14" s="236"/>
      <c r="J14" s="86"/>
      <c r="K14" s="87"/>
      <c r="L14" s="88"/>
      <c r="M14" s="89" t="s">
        <v>236</v>
      </c>
      <c r="N14" s="85"/>
      <c r="O14" s="90"/>
      <c r="P14" s="86"/>
      <c r="Q14" s="86"/>
      <c r="R14" s="91"/>
      <c r="S14" s="92"/>
      <c r="T14" s="90"/>
      <c r="U14" s="90"/>
      <c r="V14" s="86"/>
      <c r="W14" s="93" t="str">
        <f t="shared" si="16"/>
        <v/>
      </c>
      <c r="X14" s="94"/>
      <c r="Y14" s="95"/>
      <c r="Z14" s="96"/>
      <c r="AA14" s="97"/>
      <c r="AB14" s="98" t="str">
        <f t="shared" si="10"/>
        <v/>
      </c>
      <c r="AC14" s="99"/>
      <c r="AD14" s="99"/>
      <c r="AE14" s="97"/>
      <c r="AF14" s="100"/>
      <c r="AG14" s="100"/>
      <c r="AH14" s="100"/>
      <c r="AI14" s="100"/>
      <c r="AJ14" s="101"/>
      <c r="AK14" s="101"/>
      <c r="AL14" s="101"/>
      <c r="AM14" s="101"/>
      <c r="AN14" s="101"/>
      <c r="AO14" s="102"/>
      <c r="AP14" s="103"/>
      <c r="AQ14" s="104"/>
      <c r="AR14" s="102"/>
      <c r="AS14" s="102"/>
      <c r="AT14" s="102"/>
      <c r="AU14" s="105"/>
      <c r="AV14" s="119"/>
      <c r="AW14" s="120" t="str">
        <f>IF(AV14&lt;&gt;"",#REF!,"")</f>
        <v/>
      </c>
      <c r="AX14" s="120"/>
      <c r="AY14" s="120"/>
      <c r="AZ14" s="120"/>
      <c r="BA14" s="120"/>
      <c r="BB14" s="120" t="str">
        <f t="shared" si="11"/>
        <v/>
      </c>
      <c r="BC14" s="120"/>
      <c r="BD14" s="120"/>
      <c r="BE14" s="120"/>
      <c r="BF14" s="120"/>
      <c r="BG14" s="120"/>
      <c r="BH14" s="110" t="str">
        <f>IF(BG14="","",IF(ISERROR(VLOOKUP(BG14,[2]KNULI!$A$2:$J$1250,3,0)),"!!! FEHLER MIT DER IGRULI-VERKNÜPFUNG !!!",VLOOKUP(BG14,[2]KNULI!$A$2:$J$1250,3,0)))</f>
        <v/>
      </c>
      <c r="BI14" s="110" t="str">
        <f>IF(BG14="","",IF(ISERROR(VLOOKUP(BG14,[2]KNULI!$A$2:$J$1250,2,0)),"!!! FEHLER MIT DER IGRULI-VERKNÜPFUNG !!!",VLOOKUP(BG14,[2]KNULI!$A$2:$J$1250,2,0)))</f>
        <v/>
      </c>
      <c r="BJ14" s="110" t="str">
        <f>IF(BG14="","",IF(ISERROR(VLOOKUP(BG14,[2]KNULI!$A$2:$J$1250,4,0)),"!!! FEHLER MIT DER IGRULI-VERKNÜPFUNG !!!",VLOOKUP(BG14,[2]KNULI!$A$2:$J$1250,4,0)))</f>
        <v/>
      </c>
      <c r="BK14" s="111" t="str">
        <f>IF(BG14="","",IF(ISERROR(VLOOKUP(BG14,[2]KNULI!$A$2:$J$1250,5,0)),"!!! FEHLER MIT DER IGRULI-VERKNÜPFUNG !!!",VLOOKUP(BG14,[2]KNULI!$A$2:$J$1250,5,0)))</f>
        <v/>
      </c>
      <c r="BL14" s="241"/>
      <c r="BM14" s="120"/>
      <c r="BN14" s="199"/>
      <c r="BO14" s="215"/>
      <c r="BP14" s="122"/>
      <c r="BQ14" s="122"/>
      <c r="BR14" s="123"/>
      <c r="BS14" s="250"/>
      <c r="BT14" s="115"/>
      <c r="BU14" s="115" t="str">
        <f t="shared" si="12"/>
        <v/>
      </c>
      <c r="BV14" s="115" t="str">
        <f>IF(AV14&lt;&gt;"",#REF!,"")</f>
        <v/>
      </c>
      <c r="BW14" s="115" t="str">
        <f>IF($AV14&lt;&gt;"",#REF!,"")</f>
        <v/>
      </c>
      <c r="BX14" s="120"/>
      <c r="BY14" s="115"/>
      <c r="BZ14" s="120"/>
      <c r="CA14" s="124"/>
      <c r="CB14" s="125"/>
      <c r="CC14" s="126"/>
      <c r="CD14" s="127" t="str">
        <f t="shared" si="13"/>
        <v/>
      </c>
      <c r="CE14" s="128" t="str">
        <f t="shared" si="13"/>
        <v/>
      </c>
      <c r="CF14" s="259"/>
      <c r="CG14" s="130"/>
      <c r="CH14" s="130" t="str">
        <f t="shared" si="14"/>
        <v/>
      </c>
      <c r="CI14" s="130" t="str">
        <f t="shared" si="14"/>
        <v/>
      </c>
      <c r="CJ14" s="131" t="str">
        <f t="shared" si="14"/>
        <v/>
      </c>
      <c r="CK14" s="131" t="str">
        <f t="shared" si="14"/>
        <v/>
      </c>
      <c r="CL14" s="132" t="str">
        <f t="shared" si="14"/>
        <v/>
      </c>
    </row>
    <row r="15" spans="1:90" ht="25.5" customHeight="1" x14ac:dyDescent="0.25">
      <c r="A15" s="133"/>
      <c r="B15" s="68" t="s">
        <v>88</v>
      </c>
      <c r="C15" s="235" t="s">
        <v>218</v>
      </c>
      <c r="D15" s="80" t="str">
        <f t="shared" si="8"/>
        <v>O, Z, N</v>
      </c>
      <c r="E15" s="81"/>
      <c r="F15" s="344"/>
      <c r="G15" s="344" t="str">
        <f t="shared" si="15"/>
        <v>-E1-K1</v>
      </c>
      <c r="H15" s="84"/>
      <c r="I15" s="236"/>
      <c r="J15" s="86"/>
      <c r="K15" s="87"/>
      <c r="L15" s="88"/>
      <c r="M15" s="89" t="s">
        <v>238</v>
      </c>
      <c r="N15" s="85"/>
      <c r="O15" s="90"/>
      <c r="P15" s="86"/>
      <c r="Q15" s="86" t="s">
        <v>158</v>
      </c>
      <c r="R15" s="91"/>
      <c r="S15" s="92" t="s">
        <v>88</v>
      </c>
      <c r="T15" s="90"/>
      <c r="U15" s="90" t="s">
        <v>88</v>
      </c>
      <c r="V15" s="86" t="s">
        <v>88</v>
      </c>
      <c r="W15" s="93" t="str">
        <f t="shared" si="16"/>
        <v>110kV LZG 
LEITTECHNIK</v>
      </c>
      <c r="X15" s="94" t="s">
        <v>145</v>
      </c>
      <c r="Y15" s="95" t="s">
        <v>88</v>
      </c>
      <c r="Z15" s="96"/>
      <c r="AA15" s="97"/>
      <c r="AB15" s="98" t="str">
        <f t="shared" si="10"/>
        <v>X</v>
      </c>
      <c r="AC15" s="99"/>
      <c r="AD15" s="99"/>
      <c r="AE15" s="97"/>
      <c r="AF15" s="100"/>
      <c r="AG15" s="100"/>
      <c r="AH15" s="100"/>
      <c r="AI15" s="100"/>
      <c r="AJ15" s="101"/>
      <c r="AK15" s="101"/>
      <c r="AL15" s="101"/>
      <c r="AM15" s="101"/>
      <c r="AN15" s="101"/>
      <c r="AO15" s="102"/>
      <c r="AP15" s="103"/>
      <c r="AQ15" s="104"/>
      <c r="AR15" s="102"/>
      <c r="AS15" s="102"/>
      <c r="AT15" s="102"/>
      <c r="AU15" s="105"/>
      <c r="AV15" s="119">
        <f>$AV$7</f>
        <v>1</v>
      </c>
      <c r="AW15" s="120" t="str">
        <f>IF(AV15&lt;&gt;"",$AW$7,"")</f>
        <v>TEST</v>
      </c>
      <c r="AX15" s="120"/>
      <c r="AY15" s="120" t="s">
        <v>93</v>
      </c>
      <c r="AZ15" s="120" t="str">
        <f>G15</f>
        <v>-E1-K1</v>
      </c>
      <c r="BA15" s="120" t="s">
        <v>491</v>
      </c>
      <c r="BB15" s="120" t="str">
        <f t="shared" si="11"/>
        <v>LZG</v>
      </c>
      <c r="BC15" s="120"/>
      <c r="BD15" s="120"/>
      <c r="BE15" s="120"/>
      <c r="BF15" s="120"/>
      <c r="BG15" s="120">
        <v>1294</v>
      </c>
      <c r="BH15" s="110" t="str">
        <f>IF(BG15="","",IF(ISERROR(VLOOKUP(BG15,[2]KNULI!$A$2:$J$1250,3,0)),"!!! FEHLER MIT DER IGRULI-VERKNÜPFUNG !!!",VLOOKUP(BG15,[2]KNULI!$A$2:$J$1250,3,0)))</f>
        <v>LEITTECHNIK</v>
      </c>
      <c r="BI15" s="110" t="str">
        <f>IF(BG15="","",IF(ISERROR(VLOOKUP(BG15,[2]KNULI!$A$2:$J$1250,2,0)),"!!! FEHLER MIT DER IGRULI-VERKNÜPFUNG !!!",VLOOKUP(BG15,[2]KNULI!$A$2:$J$1250,2,0)))</f>
        <v>H/Y</v>
      </c>
      <c r="BJ15" s="110" t="str">
        <f>IF(BG15="","",IF(ISERROR(VLOOKUP(BG15,[2]KNULI!$A$2:$J$1250,4,0)),"!!! FEHLER MIT DER IGRULI-VERKNÜPFUNG !!!",VLOOKUP(BG15,[2]KNULI!$A$2:$J$1250,4,0)))</f>
        <v>Z</v>
      </c>
      <c r="BK15" s="111" t="str">
        <f>IF(BG15="","",IF(ISERROR(VLOOKUP(BG15,[2]KNULI!$A$2:$J$1250,5,0)),"!!! FEHLER MIT DER IGRULI-VERKNÜPFUNG !!!",VLOOKUP(BG15,[2]KNULI!$A$2:$J$1250,5,0)))</f>
        <v>F</v>
      </c>
      <c r="BL15" s="241"/>
      <c r="BM15" s="120"/>
      <c r="BN15" s="199"/>
      <c r="BO15" s="215"/>
      <c r="BP15" s="122"/>
      <c r="BQ15" s="122" t="s">
        <v>146</v>
      </c>
      <c r="BR15" s="123">
        <v>30</v>
      </c>
      <c r="BS15" s="250"/>
      <c r="BT15" s="115"/>
      <c r="BU15" s="115">
        <f t="shared" si="12"/>
        <v>1</v>
      </c>
      <c r="BV15" s="115">
        <f>IF(AV15&lt;&gt;"",$BV$7,"")</f>
        <v>51</v>
      </c>
      <c r="BW15" s="115">
        <v>207</v>
      </c>
      <c r="BX15" s="120">
        <v>69</v>
      </c>
      <c r="BY15" s="115">
        <v>14</v>
      </c>
      <c r="BZ15" s="120" t="s">
        <v>88</v>
      </c>
      <c r="CA15" s="378"/>
      <c r="CB15" s="125"/>
      <c r="CC15" s="380"/>
      <c r="CD15" s="127" t="str">
        <f t="shared" si="13"/>
        <v>EM</v>
      </c>
      <c r="CE15" s="128">
        <f t="shared" si="13"/>
        <v>30</v>
      </c>
      <c r="CF15" s="259"/>
      <c r="CG15" s="130"/>
      <c r="CH15" s="130">
        <f t="shared" si="14"/>
        <v>1</v>
      </c>
      <c r="CI15" s="130">
        <f t="shared" si="14"/>
        <v>51</v>
      </c>
      <c r="CJ15" s="131">
        <f t="shared" si="14"/>
        <v>207</v>
      </c>
      <c r="CK15" s="131">
        <f t="shared" si="14"/>
        <v>69</v>
      </c>
      <c r="CL15" s="132">
        <f t="shared" si="14"/>
        <v>14</v>
      </c>
    </row>
    <row r="16" spans="1:90" ht="25.5" customHeight="1" x14ac:dyDescent="0.25">
      <c r="A16" s="133"/>
      <c r="B16" s="68" t="s">
        <v>88</v>
      </c>
      <c r="C16" s="235" t="s">
        <v>222</v>
      </c>
      <c r="D16" s="80" t="str">
        <f t="shared" si="8"/>
        <v>O</v>
      </c>
      <c r="E16" s="81"/>
      <c r="F16" s="344" t="str">
        <f>$F$7</f>
        <v>-KF100</v>
      </c>
      <c r="G16" s="344" t="str">
        <f t="shared" si="15"/>
        <v>-E1-K1</v>
      </c>
      <c r="H16" s="84"/>
      <c r="I16" s="236"/>
      <c r="J16" s="86"/>
      <c r="K16" s="87"/>
      <c r="L16" s="88"/>
      <c r="M16" s="89" t="s">
        <v>236</v>
      </c>
      <c r="N16" s="85"/>
      <c r="O16" s="90"/>
      <c r="P16" s="86"/>
      <c r="Q16" s="86"/>
      <c r="R16" s="91"/>
      <c r="S16" s="92"/>
      <c r="T16" s="90"/>
      <c r="U16" s="90"/>
      <c r="V16" s="86"/>
      <c r="W16" s="93" t="str">
        <f t="shared" si="16"/>
        <v/>
      </c>
      <c r="X16" s="94"/>
      <c r="Y16" s="95"/>
      <c r="Z16" s="96"/>
      <c r="AA16" s="97"/>
      <c r="AB16" s="98" t="str">
        <f t="shared" si="10"/>
        <v/>
      </c>
      <c r="AC16" s="99"/>
      <c r="AD16" s="99"/>
      <c r="AE16" s="97"/>
      <c r="AF16" s="100"/>
      <c r="AG16" s="302"/>
      <c r="AH16" s="100"/>
      <c r="AI16" s="100"/>
      <c r="AJ16" s="101"/>
      <c r="AK16" s="101"/>
      <c r="AL16" s="101"/>
      <c r="AM16" s="101"/>
      <c r="AN16" s="101"/>
      <c r="AO16" s="102"/>
      <c r="AP16" s="103"/>
      <c r="AQ16" s="104"/>
      <c r="AR16" s="102"/>
      <c r="AS16" s="102"/>
      <c r="AT16" s="102"/>
      <c r="AU16" s="105"/>
      <c r="AV16" s="119"/>
      <c r="AW16" s="120" t="str">
        <f>IF(AV16&lt;&gt;"",#REF!,"")</f>
        <v/>
      </c>
      <c r="AX16" s="120"/>
      <c r="AY16" s="120"/>
      <c r="AZ16" s="120"/>
      <c r="BA16" s="120"/>
      <c r="BB16" s="120" t="str">
        <f t="shared" si="11"/>
        <v/>
      </c>
      <c r="BC16" s="120"/>
      <c r="BD16" s="120"/>
      <c r="BE16" s="120"/>
      <c r="BF16" s="120"/>
      <c r="BG16" s="120"/>
      <c r="BH16" s="110" t="str">
        <f>IF(BG16="","",IF(ISERROR(VLOOKUP(BG16,[2]KNULI!$A$2:$J$1250,3,0)),"!!! FEHLER MIT DER IGRULI-VERKNÜPFUNG !!!",VLOOKUP(BG16,[2]KNULI!$A$2:$J$1250,3,0)))</f>
        <v/>
      </c>
      <c r="BI16" s="110" t="str">
        <f>IF(BG16="","",IF(ISERROR(VLOOKUP(BG16,[2]KNULI!$A$2:$J$1250,2,0)),"!!! FEHLER MIT DER IGRULI-VERKNÜPFUNG !!!",VLOOKUP(BG16,[2]KNULI!$A$2:$J$1250,2,0)))</f>
        <v/>
      </c>
      <c r="BJ16" s="110" t="str">
        <f>IF(BG16="","",IF(ISERROR(VLOOKUP(BG16,[2]KNULI!$A$2:$J$1250,4,0)),"!!! FEHLER MIT DER IGRULI-VERKNÜPFUNG !!!",VLOOKUP(BG16,[2]KNULI!$A$2:$J$1250,4,0)))</f>
        <v/>
      </c>
      <c r="BK16" s="111" t="str">
        <f>IF(BG16="","",IF(ISERROR(VLOOKUP(BG16,[2]KNULI!$A$2:$J$1250,5,0)),"!!! FEHLER MIT DER IGRULI-VERKNÜPFUNG !!!",VLOOKUP(BG16,[2]KNULI!$A$2:$J$1250,5,0)))</f>
        <v/>
      </c>
      <c r="BL16" s="241"/>
      <c r="BM16" s="120"/>
      <c r="BN16" s="199"/>
      <c r="BO16" s="215"/>
      <c r="BP16" s="122"/>
      <c r="BQ16" s="122"/>
      <c r="BR16" s="123"/>
      <c r="BS16" s="250"/>
      <c r="BT16" s="115"/>
      <c r="BU16" s="115" t="str">
        <f t="shared" si="12"/>
        <v/>
      </c>
      <c r="BV16" s="115" t="str">
        <f>IF(AV16&lt;&gt;"",#REF!,"")</f>
        <v/>
      </c>
      <c r="BW16" s="115" t="str">
        <f>IF($AV16&lt;&gt;"",#REF!,"")</f>
        <v/>
      </c>
      <c r="BX16" s="120"/>
      <c r="BY16" s="115"/>
      <c r="BZ16" s="120"/>
      <c r="CA16" s="124"/>
      <c r="CB16" s="125"/>
      <c r="CC16" s="126"/>
      <c r="CD16" s="127" t="str">
        <f t="shared" si="13"/>
        <v/>
      </c>
      <c r="CE16" s="128" t="str">
        <f t="shared" si="13"/>
        <v/>
      </c>
      <c r="CF16" s="259"/>
      <c r="CG16" s="130"/>
      <c r="CH16" s="130" t="str">
        <f t="shared" si="14"/>
        <v/>
      </c>
      <c r="CI16" s="130" t="str">
        <f t="shared" si="14"/>
        <v/>
      </c>
      <c r="CJ16" s="131" t="str">
        <f t="shared" si="14"/>
        <v/>
      </c>
      <c r="CK16" s="131" t="str">
        <f t="shared" si="14"/>
        <v/>
      </c>
      <c r="CL16" s="132" t="str">
        <f t="shared" si="14"/>
        <v/>
      </c>
    </row>
    <row r="17" spans="1:90" ht="25.5" customHeight="1" x14ac:dyDescent="0.25">
      <c r="A17" s="133"/>
      <c r="B17" s="68" t="s">
        <v>88</v>
      </c>
      <c r="C17" s="370" t="s">
        <v>937</v>
      </c>
      <c r="D17" s="80" t="str">
        <f t="shared" si="8"/>
        <v>O</v>
      </c>
      <c r="E17" s="81"/>
      <c r="F17" s="344" t="str">
        <f>$F$7</f>
        <v>-KF100</v>
      </c>
      <c r="G17" s="344" t="str">
        <f t="shared" si="15"/>
        <v>-E1-K1</v>
      </c>
      <c r="H17" s="84"/>
      <c r="I17" s="236"/>
      <c r="J17" s="86"/>
      <c r="K17" s="87"/>
      <c r="L17" s="88"/>
      <c r="M17" s="89" t="s">
        <v>236</v>
      </c>
      <c r="N17" s="85"/>
      <c r="O17" s="90"/>
      <c r="P17" s="86"/>
      <c r="Q17" s="86"/>
      <c r="R17" s="91"/>
      <c r="S17" s="92"/>
      <c r="T17" s="90"/>
      <c r="U17" s="90"/>
      <c r="V17" s="86"/>
      <c r="W17" s="93" t="str">
        <f t="shared" si="16"/>
        <v/>
      </c>
      <c r="X17" s="94"/>
      <c r="Y17" s="95"/>
      <c r="Z17" s="96"/>
      <c r="AA17" s="97"/>
      <c r="AB17" s="98" t="str">
        <f t="shared" si="10"/>
        <v/>
      </c>
      <c r="AC17" s="99"/>
      <c r="AD17" s="99"/>
      <c r="AE17" s="97"/>
      <c r="AF17" s="100"/>
      <c r="AG17" s="302"/>
      <c r="AH17" s="100"/>
      <c r="AI17" s="100"/>
      <c r="AJ17" s="101"/>
      <c r="AK17" s="101"/>
      <c r="AL17" s="101"/>
      <c r="AM17" s="101"/>
      <c r="AN17" s="101"/>
      <c r="AO17" s="102"/>
      <c r="AP17" s="103"/>
      <c r="AQ17" s="104"/>
      <c r="AR17" s="102"/>
      <c r="AS17" s="102"/>
      <c r="AT17" s="102"/>
      <c r="AU17" s="105"/>
      <c r="AV17" s="119"/>
      <c r="AW17" s="120" t="str">
        <f>IF(AV17&lt;&gt;"",#REF!,"")</f>
        <v/>
      </c>
      <c r="AX17" s="120"/>
      <c r="AY17" s="120"/>
      <c r="AZ17" s="120"/>
      <c r="BA17" s="120"/>
      <c r="BB17" s="120" t="str">
        <f t="shared" si="11"/>
        <v/>
      </c>
      <c r="BC17" s="120"/>
      <c r="BD17" s="120"/>
      <c r="BE17" s="120"/>
      <c r="BF17" s="120"/>
      <c r="BG17" s="120"/>
      <c r="BH17" s="110" t="str">
        <f>IF(BG17="","",IF(ISERROR(VLOOKUP(BG17,[2]KNULI!$A$2:$J$1250,3,0)),"!!! FEHLER MIT DER IGRULI-VERKNÜPFUNG !!!",VLOOKUP(BG17,[2]KNULI!$A$2:$J$1250,3,0)))</f>
        <v/>
      </c>
      <c r="BI17" s="110" t="str">
        <f>IF(BG17="","",IF(ISERROR(VLOOKUP(BG17,[2]KNULI!$A$2:$J$1250,2,0)),"!!! FEHLER MIT DER IGRULI-VERKNÜPFUNG !!!",VLOOKUP(BG17,[2]KNULI!$A$2:$J$1250,2,0)))</f>
        <v/>
      </c>
      <c r="BJ17" s="110" t="str">
        <f>IF(BG17="","",IF(ISERROR(VLOOKUP(BG17,[2]KNULI!$A$2:$J$1250,4,0)),"!!! FEHLER MIT DER IGRULI-VERKNÜPFUNG !!!",VLOOKUP(BG17,[2]KNULI!$A$2:$J$1250,4,0)))</f>
        <v/>
      </c>
      <c r="BK17" s="111" t="str">
        <f>IF(BG17="","",IF(ISERROR(VLOOKUP(BG17,[2]KNULI!$A$2:$J$1250,5,0)),"!!! FEHLER MIT DER IGRULI-VERKNÜPFUNG !!!",VLOOKUP(BG17,[2]KNULI!$A$2:$J$1250,5,0)))</f>
        <v/>
      </c>
      <c r="BL17" s="241"/>
      <c r="BM17" s="120"/>
      <c r="BN17" s="199"/>
      <c r="BO17" s="215"/>
      <c r="BP17" s="122"/>
      <c r="BQ17" s="122"/>
      <c r="BR17" s="123"/>
      <c r="BS17" s="250"/>
      <c r="BT17" s="115"/>
      <c r="BU17" s="115" t="str">
        <f t="shared" si="12"/>
        <v/>
      </c>
      <c r="BV17" s="115" t="str">
        <f>IF(AV17&lt;&gt;"",#REF!,"")</f>
        <v/>
      </c>
      <c r="BW17" s="115" t="str">
        <f>IF($AV17&lt;&gt;"",#REF!,"")</f>
        <v/>
      </c>
      <c r="BX17" s="120"/>
      <c r="BY17" s="115"/>
      <c r="BZ17" s="120"/>
      <c r="CA17" s="124"/>
      <c r="CB17" s="125"/>
      <c r="CC17" s="126"/>
      <c r="CD17" s="127" t="str">
        <f t="shared" si="13"/>
        <v/>
      </c>
      <c r="CE17" s="128" t="str">
        <f t="shared" si="13"/>
        <v/>
      </c>
      <c r="CF17" s="259"/>
      <c r="CG17" s="130"/>
      <c r="CH17" s="130" t="str">
        <f t="shared" si="14"/>
        <v/>
      </c>
      <c r="CI17" s="130" t="str">
        <f t="shared" si="14"/>
        <v/>
      </c>
      <c r="CJ17" s="131" t="str">
        <f t="shared" si="14"/>
        <v/>
      </c>
      <c r="CK17" s="131" t="str">
        <f t="shared" si="14"/>
        <v/>
      </c>
      <c r="CL17" s="132" t="str">
        <f t="shared" si="14"/>
        <v/>
      </c>
    </row>
    <row r="18" spans="1:90" ht="25.5" customHeight="1" x14ac:dyDescent="0.25">
      <c r="A18" s="133"/>
      <c r="B18" s="68" t="s">
        <v>88</v>
      </c>
      <c r="C18" s="235" t="s">
        <v>614</v>
      </c>
      <c r="D18" s="80" t="str">
        <f t="shared" si="8"/>
        <v>O</v>
      </c>
      <c r="E18" s="81"/>
      <c r="F18" s="344" t="str">
        <f>$F$7</f>
        <v>-KF100</v>
      </c>
      <c r="G18" s="344" t="str">
        <f t="shared" si="15"/>
        <v>-E1-K1</v>
      </c>
      <c r="H18" s="84"/>
      <c r="I18" s="236"/>
      <c r="J18" s="86"/>
      <c r="K18" s="87"/>
      <c r="L18" s="88"/>
      <c r="M18" s="89" t="s">
        <v>236</v>
      </c>
      <c r="N18" s="85"/>
      <c r="O18" s="90"/>
      <c r="P18" s="86"/>
      <c r="Q18" s="86"/>
      <c r="R18" s="91"/>
      <c r="S18" s="92"/>
      <c r="T18" s="90"/>
      <c r="U18" s="90"/>
      <c r="V18" s="86"/>
      <c r="W18" s="93" t="str">
        <f t="shared" si="16"/>
        <v/>
      </c>
      <c r="X18" s="94"/>
      <c r="Y18" s="95"/>
      <c r="Z18" s="96"/>
      <c r="AA18" s="97"/>
      <c r="AB18" s="98" t="str">
        <f t="shared" si="10"/>
        <v/>
      </c>
      <c r="AC18" s="99"/>
      <c r="AD18" s="99"/>
      <c r="AE18" s="97"/>
      <c r="AF18" s="100"/>
      <c r="AG18" s="302"/>
      <c r="AH18" s="100"/>
      <c r="AI18" s="100"/>
      <c r="AJ18" s="101"/>
      <c r="AK18" s="101"/>
      <c r="AL18" s="101"/>
      <c r="AM18" s="101"/>
      <c r="AN18" s="101"/>
      <c r="AO18" s="102"/>
      <c r="AP18" s="103"/>
      <c r="AQ18" s="104"/>
      <c r="AR18" s="102"/>
      <c r="AS18" s="102"/>
      <c r="AT18" s="102"/>
      <c r="AU18" s="105"/>
      <c r="AV18" s="119"/>
      <c r="AW18" s="120" t="str">
        <f>IF(AV18&lt;&gt;"",#REF!,"")</f>
        <v/>
      </c>
      <c r="AX18" s="120"/>
      <c r="AY18" s="120"/>
      <c r="AZ18" s="120"/>
      <c r="BA18" s="120"/>
      <c r="BB18" s="120" t="str">
        <f t="shared" si="11"/>
        <v/>
      </c>
      <c r="BC18" s="120"/>
      <c r="BD18" s="120"/>
      <c r="BE18" s="120"/>
      <c r="BF18" s="120"/>
      <c r="BG18" s="120"/>
      <c r="BH18" s="110" t="str">
        <f>IF(BG18="","",IF(ISERROR(VLOOKUP(BG18,[2]KNULI!$A$2:$J$1250,3,0)),"!!! FEHLER MIT DER IGRULI-VERKNÜPFUNG !!!",VLOOKUP(BG18,[2]KNULI!$A$2:$J$1250,3,0)))</f>
        <v/>
      </c>
      <c r="BI18" s="110" t="str">
        <f>IF(BG18="","",IF(ISERROR(VLOOKUP(BG18,[2]KNULI!$A$2:$J$1250,2,0)),"!!! FEHLER MIT DER IGRULI-VERKNÜPFUNG !!!",VLOOKUP(BG18,[2]KNULI!$A$2:$J$1250,2,0)))</f>
        <v/>
      </c>
      <c r="BJ18" s="110" t="str">
        <f>IF(BG18="","",IF(ISERROR(VLOOKUP(BG18,[2]KNULI!$A$2:$J$1250,4,0)),"!!! FEHLER MIT DER IGRULI-VERKNÜPFUNG !!!",VLOOKUP(BG18,[2]KNULI!$A$2:$J$1250,4,0)))</f>
        <v/>
      </c>
      <c r="BK18" s="111" t="str">
        <f>IF(BG18="","",IF(ISERROR(VLOOKUP(BG18,[2]KNULI!$A$2:$J$1250,5,0)),"!!! FEHLER MIT DER IGRULI-VERKNÜPFUNG !!!",VLOOKUP(BG18,[2]KNULI!$A$2:$J$1250,5,0)))</f>
        <v/>
      </c>
      <c r="BL18" s="241"/>
      <c r="BM18" s="120"/>
      <c r="BN18" s="199"/>
      <c r="BO18" s="215"/>
      <c r="BP18" s="122"/>
      <c r="BQ18" s="122"/>
      <c r="BR18" s="123"/>
      <c r="BS18" s="250"/>
      <c r="BT18" s="115"/>
      <c r="BU18" s="115" t="str">
        <f t="shared" si="12"/>
        <v/>
      </c>
      <c r="BV18" s="115" t="str">
        <f>IF(AV18&lt;&gt;"",#REF!,"")</f>
        <v/>
      </c>
      <c r="BW18" s="115" t="str">
        <f>IF($AV18&lt;&gt;"",#REF!,"")</f>
        <v/>
      </c>
      <c r="BX18" s="120"/>
      <c r="BY18" s="115"/>
      <c r="BZ18" s="120"/>
      <c r="CA18" s="124"/>
      <c r="CB18" s="125"/>
      <c r="CC18" s="126"/>
      <c r="CD18" s="127" t="str">
        <f t="shared" si="13"/>
        <v/>
      </c>
      <c r="CE18" s="128" t="str">
        <f t="shared" si="13"/>
        <v/>
      </c>
      <c r="CF18" s="259"/>
      <c r="CG18" s="130"/>
      <c r="CH18" s="130" t="str">
        <f t="shared" si="14"/>
        <v/>
      </c>
      <c r="CI18" s="130" t="str">
        <f t="shared" si="14"/>
        <v/>
      </c>
      <c r="CJ18" s="131" t="str">
        <f t="shared" si="14"/>
        <v/>
      </c>
      <c r="CK18" s="131" t="str">
        <f t="shared" si="14"/>
        <v/>
      </c>
      <c r="CL18" s="132" t="str">
        <f t="shared" si="14"/>
        <v/>
      </c>
    </row>
    <row r="19" spans="1:90" ht="25.5" customHeight="1" x14ac:dyDescent="0.25">
      <c r="A19" s="133"/>
      <c r="B19" s="68" t="s">
        <v>88</v>
      </c>
      <c r="C19" s="235" t="s">
        <v>226</v>
      </c>
      <c r="D19" s="80" t="str">
        <f t="shared" si="8"/>
        <v>O</v>
      </c>
      <c r="E19" s="81"/>
      <c r="F19" s="344" t="str">
        <f>$F$7</f>
        <v>-KF100</v>
      </c>
      <c r="G19" s="344" t="str">
        <f t="shared" si="15"/>
        <v>-E1-K1</v>
      </c>
      <c r="H19" s="84"/>
      <c r="I19" s="236"/>
      <c r="J19" s="86"/>
      <c r="K19" s="87"/>
      <c r="L19" s="88"/>
      <c r="M19" s="89" t="s">
        <v>252</v>
      </c>
      <c r="N19" s="85"/>
      <c r="O19" s="90"/>
      <c r="P19" s="86"/>
      <c r="Q19" s="86"/>
      <c r="R19" s="91"/>
      <c r="S19" s="92"/>
      <c r="T19" s="90"/>
      <c r="U19" s="90"/>
      <c r="V19" s="86"/>
      <c r="W19" s="93" t="str">
        <f t="shared" si="16"/>
        <v/>
      </c>
      <c r="X19" s="94"/>
      <c r="Y19" s="95"/>
      <c r="Z19" s="96"/>
      <c r="AA19" s="97"/>
      <c r="AB19" s="98" t="str">
        <f t="shared" si="10"/>
        <v/>
      </c>
      <c r="AC19" s="99"/>
      <c r="AD19" s="99"/>
      <c r="AE19" s="97"/>
      <c r="AF19" s="100"/>
      <c r="AG19" s="302"/>
      <c r="AH19" s="100"/>
      <c r="AI19" s="100"/>
      <c r="AJ19" s="101"/>
      <c r="AK19" s="101"/>
      <c r="AL19" s="101"/>
      <c r="AM19" s="101"/>
      <c r="AN19" s="101"/>
      <c r="AO19" s="102"/>
      <c r="AP19" s="103"/>
      <c r="AQ19" s="104"/>
      <c r="AR19" s="102"/>
      <c r="AS19" s="102"/>
      <c r="AT19" s="102"/>
      <c r="AU19" s="105"/>
      <c r="AV19" s="119"/>
      <c r="AW19" s="120" t="str">
        <f>IF(AV19&lt;&gt;"",#REF!,"")</f>
        <v/>
      </c>
      <c r="AX19" s="120"/>
      <c r="AY19" s="120"/>
      <c r="AZ19" s="120"/>
      <c r="BA19" s="120"/>
      <c r="BB19" s="120" t="str">
        <f t="shared" si="11"/>
        <v/>
      </c>
      <c r="BC19" s="120"/>
      <c r="BD19" s="120"/>
      <c r="BE19" s="120"/>
      <c r="BF19" s="120"/>
      <c r="BG19" s="120"/>
      <c r="BH19" s="110" t="str">
        <f>IF(BG19="","",IF(ISERROR(VLOOKUP(BG19,[2]KNULI!$A$2:$J$1250,3,0)),"!!! FEHLER MIT DER IGRULI-VERKNÜPFUNG !!!",VLOOKUP(BG19,[2]KNULI!$A$2:$J$1250,3,0)))</f>
        <v/>
      </c>
      <c r="BI19" s="110" t="str">
        <f>IF(BG19="","",IF(ISERROR(VLOOKUP(BG19,[2]KNULI!$A$2:$J$1250,2,0)),"!!! FEHLER MIT DER IGRULI-VERKNÜPFUNG !!!",VLOOKUP(BG19,[2]KNULI!$A$2:$J$1250,2,0)))</f>
        <v/>
      </c>
      <c r="BJ19" s="110" t="str">
        <f>IF(BG19="","",IF(ISERROR(VLOOKUP(BG19,[2]KNULI!$A$2:$J$1250,4,0)),"!!! FEHLER MIT DER IGRULI-VERKNÜPFUNG !!!",VLOOKUP(BG19,[2]KNULI!$A$2:$J$1250,4,0)))</f>
        <v/>
      </c>
      <c r="BK19" s="111" t="str">
        <f>IF(BG19="","",IF(ISERROR(VLOOKUP(BG19,[2]KNULI!$A$2:$J$1250,5,0)),"!!! FEHLER MIT DER IGRULI-VERKNÜPFUNG !!!",VLOOKUP(BG19,[2]KNULI!$A$2:$J$1250,5,0)))</f>
        <v/>
      </c>
      <c r="BL19" s="241"/>
      <c r="BM19" s="120"/>
      <c r="BN19" s="199"/>
      <c r="BO19" s="215"/>
      <c r="BP19" s="122"/>
      <c r="BQ19" s="122"/>
      <c r="BR19" s="123"/>
      <c r="BS19" s="250"/>
      <c r="BT19" s="115"/>
      <c r="BU19" s="115" t="str">
        <f t="shared" si="12"/>
        <v/>
      </c>
      <c r="BV19" s="115" t="str">
        <f>IF(AV19&lt;&gt;"",#REF!,"")</f>
        <v/>
      </c>
      <c r="BW19" s="115" t="str">
        <f>IF($AV19&lt;&gt;"",#REF!,"")</f>
        <v/>
      </c>
      <c r="BX19" s="120"/>
      <c r="BY19" s="115"/>
      <c r="BZ19" s="120"/>
      <c r="CA19" s="124"/>
      <c r="CB19" s="125"/>
      <c r="CC19" s="126"/>
      <c r="CD19" s="127" t="str">
        <f t="shared" si="13"/>
        <v/>
      </c>
      <c r="CE19" s="128" t="str">
        <f t="shared" si="13"/>
        <v/>
      </c>
      <c r="CF19" s="259"/>
      <c r="CG19" s="130"/>
      <c r="CH19" s="130" t="str">
        <f t="shared" si="14"/>
        <v/>
      </c>
      <c r="CI19" s="130" t="str">
        <f t="shared" si="14"/>
        <v/>
      </c>
      <c r="CJ19" s="131" t="str">
        <f t="shared" si="14"/>
        <v/>
      </c>
      <c r="CK19" s="131" t="str">
        <f t="shared" si="14"/>
        <v/>
      </c>
      <c r="CL19" s="132" t="str">
        <f t="shared" si="14"/>
        <v/>
      </c>
    </row>
    <row r="20" spans="1:90" ht="25.5" customHeight="1" x14ac:dyDescent="0.25">
      <c r="A20" s="133"/>
      <c r="B20" s="68" t="s">
        <v>88</v>
      </c>
      <c r="C20" s="235" t="s">
        <v>228</v>
      </c>
      <c r="D20" s="80" t="str">
        <f t="shared" si="8"/>
        <v>O, Z, N</v>
      </c>
      <c r="E20" s="81"/>
      <c r="F20" s="344"/>
      <c r="G20" s="344" t="str">
        <f t="shared" si="15"/>
        <v>-E1-K1</v>
      </c>
      <c r="H20" s="84"/>
      <c r="I20" s="236"/>
      <c r="J20" s="86"/>
      <c r="K20" s="87"/>
      <c r="L20" s="88"/>
      <c r="M20" s="89" t="s">
        <v>254</v>
      </c>
      <c r="N20" s="85"/>
      <c r="O20" s="90"/>
      <c r="P20" s="86"/>
      <c r="Q20" s="86"/>
      <c r="R20" s="91"/>
      <c r="S20" s="92"/>
      <c r="T20" s="90"/>
      <c r="U20" s="90" t="s">
        <v>88</v>
      </c>
      <c r="V20" s="86"/>
      <c r="W20" s="93" t="str">
        <f t="shared" si="16"/>
        <v>110kV LZG 
LEITTECHNIK FEHLER</v>
      </c>
      <c r="X20" s="94" t="s">
        <v>145</v>
      </c>
      <c r="Y20" s="95"/>
      <c r="Z20" s="96"/>
      <c r="AA20" s="97"/>
      <c r="AB20" s="98" t="str">
        <f t="shared" si="10"/>
        <v/>
      </c>
      <c r="AC20" s="99"/>
      <c r="AD20" s="99"/>
      <c r="AE20" s="97"/>
      <c r="AF20" s="100"/>
      <c r="AG20" s="302"/>
      <c r="AH20" s="100"/>
      <c r="AI20" s="100"/>
      <c r="AJ20" s="101"/>
      <c r="AK20" s="101"/>
      <c r="AL20" s="101"/>
      <c r="AM20" s="101"/>
      <c r="AN20" s="101"/>
      <c r="AO20" s="102"/>
      <c r="AP20" s="103"/>
      <c r="AQ20" s="104"/>
      <c r="AR20" s="102"/>
      <c r="AS20" s="102"/>
      <c r="AT20" s="102"/>
      <c r="AU20" s="105"/>
      <c r="AV20" s="119">
        <f>$AV$7</f>
        <v>1</v>
      </c>
      <c r="AW20" s="120" t="str">
        <f>IF(AV20&lt;&gt;"",$AW$7,"")</f>
        <v>TEST</v>
      </c>
      <c r="AX20" s="120"/>
      <c r="AY20" s="120" t="s">
        <v>93</v>
      </c>
      <c r="AZ20" s="120" t="str">
        <f>G20</f>
        <v>-E1-K1</v>
      </c>
      <c r="BA20" s="120" t="s">
        <v>491</v>
      </c>
      <c r="BB20" s="120" t="str">
        <f t="shared" si="11"/>
        <v>LZG</v>
      </c>
      <c r="BC20" s="120"/>
      <c r="BD20" s="120"/>
      <c r="BE20" s="120"/>
      <c r="BF20" s="120"/>
      <c r="BG20" s="120">
        <v>1296</v>
      </c>
      <c r="BH20" s="110" t="str">
        <f>IF(BG20="","",IF(ISERROR(VLOOKUP(BG20,[2]KNULI!$A$2:$J$1250,3,0)),"!!! FEHLER MIT DER IGRULI-VERKNÜPFUNG !!!",VLOOKUP(BG20,[2]KNULI!$A$2:$J$1250,3,0)))</f>
        <v>LEITTECHNIK FEHLER</v>
      </c>
      <c r="BI20" s="110" t="str">
        <f>IF(BG20="","",IF(ISERROR(VLOOKUP(BG20,[2]KNULI!$A$2:$J$1250,2,0)),"!!! FEHLER MIT DER IGRULI-VERKNÜPFUNG !!!",VLOOKUP(BG20,[2]KNULI!$A$2:$J$1250,2,0)))</f>
        <v>H/</v>
      </c>
      <c r="BJ20" s="110" t="str">
        <f>IF(BG20="","",IF(ISERROR(VLOOKUP(BG20,[2]KNULI!$A$2:$J$1250,4,0)),"!!! FEHLER MIT DER IGRULI-VERKNÜPFUNG !!!",VLOOKUP(BG20,[2]KNULI!$A$2:$J$1250,4,0)))</f>
        <v>Z</v>
      </c>
      <c r="BK20" s="111" t="str">
        <f>IF(BG20="","",IF(ISERROR(VLOOKUP(BG20,[2]KNULI!$A$2:$J$1250,5,0)),"!!! FEHLER MIT DER IGRULI-VERKNÜPFUNG !!!",VLOOKUP(BG20,[2]KNULI!$A$2:$J$1250,5,0)))</f>
        <v>I</v>
      </c>
      <c r="BL20" s="241"/>
      <c r="BM20" s="120"/>
      <c r="BN20" s="199"/>
      <c r="BO20" s="215"/>
      <c r="BP20" s="122"/>
      <c r="BQ20" s="122" t="s">
        <v>146</v>
      </c>
      <c r="BR20" s="123">
        <v>30</v>
      </c>
      <c r="BS20" s="250"/>
      <c r="BT20" s="115"/>
      <c r="BU20" s="115">
        <f t="shared" si="12"/>
        <v>1</v>
      </c>
      <c r="BV20" s="115">
        <f>IF(AV20&lt;&gt;"",$BV$7,"")</f>
        <v>51</v>
      </c>
      <c r="BW20" s="115">
        <v>207</v>
      </c>
      <c r="BX20" s="120">
        <v>69</v>
      </c>
      <c r="BY20" s="115">
        <v>16</v>
      </c>
      <c r="BZ20" s="386" t="s">
        <v>88</v>
      </c>
      <c r="CA20" s="378"/>
      <c r="CB20" s="125"/>
      <c r="CC20" s="387"/>
      <c r="CD20" s="127" t="str">
        <f t="shared" si="13"/>
        <v>EM</v>
      </c>
      <c r="CE20" s="128">
        <f t="shared" si="13"/>
        <v>30</v>
      </c>
      <c r="CF20" s="259"/>
      <c r="CG20" s="130"/>
      <c r="CH20" s="130">
        <f t="shared" si="14"/>
        <v>1</v>
      </c>
      <c r="CI20" s="130">
        <f t="shared" si="14"/>
        <v>51</v>
      </c>
      <c r="CJ20" s="131">
        <f t="shared" si="14"/>
        <v>207</v>
      </c>
      <c r="CK20" s="131">
        <f t="shared" si="14"/>
        <v>69</v>
      </c>
      <c r="CL20" s="132">
        <f t="shared" si="14"/>
        <v>16</v>
      </c>
    </row>
    <row r="21" spans="1:90" ht="25.5" customHeight="1" x14ac:dyDescent="0.25">
      <c r="A21" s="133"/>
      <c r="B21" s="68" t="s">
        <v>88</v>
      </c>
      <c r="C21" s="235" t="s">
        <v>230</v>
      </c>
      <c r="D21" s="80" t="str">
        <f t="shared" si="8"/>
        <v>O</v>
      </c>
      <c r="E21" s="81"/>
      <c r="F21" s="344" t="str">
        <f>$F$7</f>
        <v>-KF100</v>
      </c>
      <c r="G21" s="344" t="str">
        <f t="shared" si="15"/>
        <v>-E1-K1</v>
      </c>
      <c r="H21" s="84"/>
      <c r="I21" s="236"/>
      <c r="J21" s="86"/>
      <c r="K21" s="87"/>
      <c r="L21" s="88"/>
      <c r="M21" s="89" t="s">
        <v>252</v>
      </c>
      <c r="N21" s="85"/>
      <c r="O21" s="90"/>
      <c r="P21" s="86"/>
      <c r="Q21" s="86"/>
      <c r="R21" s="91"/>
      <c r="S21" s="92"/>
      <c r="T21" s="90"/>
      <c r="U21" s="90"/>
      <c r="V21" s="86"/>
      <c r="W21" s="93" t="str">
        <f t="shared" si="16"/>
        <v/>
      </c>
      <c r="X21" s="94"/>
      <c r="Y21" s="95"/>
      <c r="Z21" s="96"/>
      <c r="AA21" s="97"/>
      <c r="AB21" s="98" t="str">
        <f t="shared" si="10"/>
        <v/>
      </c>
      <c r="AC21" s="99"/>
      <c r="AD21" s="99"/>
      <c r="AE21" s="97"/>
      <c r="AF21" s="100"/>
      <c r="AG21" s="100"/>
      <c r="AH21" s="100"/>
      <c r="AI21" s="100"/>
      <c r="AJ21" s="101"/>
      <c r="AK21" s="101"/>
      <c r="AL21" s="101"/>
      <c r="AM21" s="101"/>
      <c r="AN21" s="101"/>
      <c r="AO21" s="102"/>
      <c r="AP21" s="103"/>
      <c r="AQ21" s="104"/>
      <c r="AR21" s="102"/>
      <c r="AS21" s="102"/>
      <c r="AT21" s="102"/>
      <c r="AU21" s="105"/>
      <c r="AV21" s="119"/>
      <c r="AW21" s="120" t="str">
        <f>IF(AV21&lt;&gt;"",#REF!,"")</f>
        <v/>
      </c>
      <c r="AX21" s="120"/>
      <c r="AY21" s="120"/>
      <c r="AZ21" s="120"/>
      <c r="BA21" s="120"/>
      <c r="BB21" s="120" t="str">
        <f t="shared" si="11"/>
        <v/>
      </c>
      <c r="BC21" s="120"/>
      <c r="BD21" s="120"/>
      <c r="BE21" s="120"/>
      <c r="BF21" s="120"/>
      <c r="BG21" s="120"/>
      <c r="BH21" s="110" t="str">
        <f>IF(BG21="","",IF(ISERROR(VLOOKUP(BG21,[2]KNULI!$A$2:$J$1250,3,0)),"!!! FEHLER MIT DER IGRULI-VERKNÜPFUNG !!!",VLOOKUP(BG21,[2]KNULI!$A$2:$J$1250,3,0)))</f>
        <v/>
      </c>
      <c r="BI21" s="110" t="str">
        <f>IF(BG21="","",IF(ISERROR(VLOOKUP(BG21,[2]KNULI!$A$2:$J$1250,2,0)),"!!! FEHLER MIT DER IGRULI-VERKNÜPFUNG !!!",VLOOKUP(BG21,[2]KNULI!$A$2:$J$1250,2,0)))</f>
        <v/>
      </c>
      <c r="BJ21" s="110" t="str">
        <f>IF(BG21="","",IF(ISERROR(VLOOKUP(BG21,[2]KNULI!$A$2:$J$1250,4,0)),"!!! FEHLER MIT DER IGRULI-VERKNÜPFUNG !!!",VLOOKUP(BG21,[2]KNULI!$A$2:$J$1250,4,0)))</f>
        <v/>
      </c>
      <c r="BK21" s="111" t="str">
        <f>IF(BG21="","",IF(ISERROR(VLOOKUP(BG21,[2]KNULI!$A$2:$J$1250,5,0)),"!!! FEHLER MIT DER IGRULI-VERKNÜPFUNG !!!",VLOOKUP(BG21,[2]KNULI!$A$2:$J$1250,5,0)))</f>
        <v/>
      </c>
      <c r="BL21" s="241"/>
      <c r="BM21" s="120"/>
      <c r="BN21" s="199"/>
      <c r="BO21" s="215"/>
      <c r="BP21" s="122"/>
      <c r="BQ21" s="122"/>
      <c r="BR21" s="123"/>
      <c r="BS21" s="250"/>
      <c r="BT21" s="115"/>
      <c r="BU21" s="115" t="str">
        <f t="shared" si="12"/>
        <v/>
      </c>
      <c r="BV21" s="115" t="str">
        <f>IF(AV21&lt;&gt;"",#REF!,"")</f>
        <v/>
      </c>
      <c r="BW21" s="115" t="str">
        <f>IF($AV21&lt;&gt;"",#REF!,"")</f>
        <v/>
      </c>
      <c r="BX21" s="120"/>
      <c r="BY21" s="115"/>
      <c r="BZ21" s="120"/>
      <c r="CA21" s="124"/>
      <c r="CB21" s="125"/>
      <c r="CC21" s="126"/>
      <c r="CD21" s="127" t="str">
        <f t="shared" si="13"/>
        <v/>
      </c>
      <c r="CE21" s="128" t="str">
        <f t="shared" si="13"/>
        <v/>
      </c>
      <c r="CF21" s="259"/>
      <c r="CG21" s="130"/>
      <c r="CH21" s="130" t="str">
        <f t="shared" si="14"/>
        <v/>
      </c>
      <c r="CI21" s="130" t="str">
        <f t="shared" si="14"/>
        <v/>
      </c>
      <c r="CJ21" s="131" t="str">
        <f t="shared" si="14"/>
        <v/>
      </c>
      <c r="CK21" s="131" t="str">
        <f t="shared" si="14"/>
        <v/>
      </c>
      <c r="CL21" s="132" t="str">
        <f t="shared" si="14"/>
        <v/>
      </c>
    </row>
    <row r="22" spans="1:90" ht="25.5" customHeight="1" x14ac:dyDescent="0.25">
      <c r="A22" s="133"/>
      <c r="B22" s="68" t="s">
        <v>88</v>
      </c>
      <c r="C22" s="235" t="s">
        <v>231</v>
      </c>
      <c r="D22" s="80" t="str">
        <f t="shared" si="8"/>
        <v>O</v>
      </c>
      <c r="E22" s="81"/>
      <c r="F22" s="344" t="str">
        <f>$F$7</f>
        <v>-KF100</v>
      </c>
      <c r="G22" s="344" t="str">
        <f t="shared" si="15"/>
        <v>-E1-K1</v>
      </c>
      <c r="H22" s="84"/>
      <c r="I22" s="236"/>
      <c r="J22" s="86"/>
      <c r="K22" s="87"/>
      <c r="L22" s="88"/>
      <c r="M22" s="89" t="s">
        <v>252</v>
      </c>
      <c r="N22" s="85"/>
      <c r="O22" s="90"/>
      <c r="P22" s="86"/>
      <c r="Q22" s="86"/>
      <c r="R22" s="91"/>
      <c r="S22" s="92"/>
      <c r="T22" s="90"/>
      <c r="U22" s="90"/>
      <c r="V22" s="86"/>
      <c r="W22" s="93" t="str">
        <f t="shared" si="16"/>
        <v/>
      </c>
      <c r="X22" s="94"/>
      <c r="Y22" s="95"/>
      <c r="Z22" s="96"/>
      <c r="AA22" s="97"/>
      <c r="AB22" s="98" t="str">
        <f>IF(OR(Y22="X",Z22="X",AA22="X"),"X","")</f>
        <v/>
      </c>
      <c r="AC22" s="99"/>
      <c r="AD22" s="99"/>
      <c r="AE22" s="97"/>
      <c r="AF22" s="100"/>
      <c r="AG22" s="100"/>
      <c r="AH22" s="100"/>
      <c r="AI22" s="100"/>
      <c r="AJ22" s="101"/>
      <c r="AK22" s="101"/>
      <c r="AL22" s="101"/>
      <c r="AM22" s="101"/>
      <c r="AN22" s="101"/>
      <c r="AO22" s="102"/>
      <c r="AP22" s="103"/>
      <c r="AQ22" s="104"/>
      <c r="AR22" s="102"/>
      <c r="AS22" s="102"/>
      <c r="AT22" s="102"/>
      <c r="AU22" s="105"/>
      <c r="AV22" s="119"/>
      <c r="AW22" s="120" t="str">
        <f>IF(AV22&lt;&gt;"",#REF!,"")</f>
        <v/>
      </c>
      <c r="AX22" s="120"/>
      <c r="AY22" s="120"/>
      <c r="AZ22" s="120"/>
      <c r="BA22" s="120"/>
      <c r="BB22" s="120" t="str">
        <f t="shared" si="11"/>
        <v/>
      </c>
      <c r="BC22" s="120"/>
      <c r="BD22" s="120"/>
      <c r="BE22" s="120"/>
      <c r="BF22" s="120"/>
      <c r="BG22" s="120"/>
      <c r="BH22" s="110" t="str">
        <f>IF(BG22="","",IF(ISERROR(VLOOKUP(BG22,[2]KNULI!$A$2:$J$1250,3,0)),"!!! FEHLER MIT DER IGRULI-VERKNÜPFUNG !!!",VLOOKUP(BG22,[2]KNULI!$A$2:$J$1250,3,0)))</f>
        <v/>
      </c>
      <c r="BI22" s="110" t="str">
        <f>IF(BG22="","",IF(ISERROR(VLOOKUP(BG22,[2]KNULI!$A$2:$J$1250,2,0)),"!!! FEHLER MIT DER IGRULI-VERKNÜPFUNG !!!",VLOOKUP(BG22,[2]KNULI!$A$2:$J$1250,2,0)))</f>
        <v/>
      </c>
      <c r="BJ22" s="110" t="str">
        <f>IF(BG22="","",IF(ISERROR(VLOOKUP(BG22,[2]KNULI!$A$2:$J$1250,4,0)),"!!! FEHLER MIT DER IGRULI-VERKNÜPFUNG !!!",VLOOKUP(BG22,[2]KNULI!$A$2:$J$1250,4,0)))</f>
        <v/>
      </c>
      <c r="BK22" s="111" t="str">
        <f>IF(BG22="","",IF(ISERROR(VLOOKUP(BG22,[2]KNULI!$A$2:$J$1250,5,0)),"!!! FEHLER MIT DER IGRULI-VERKNÜPFUNG !!!",VLOOKUP(BG22,[2]KNULI!$A$2:$J$1250,5,0)))</f>
        <v/>
      </c>
      <c r="BL22" s="241"/>
      <c r="BM22" s="120"/>
      <c r="BN22" s="199"/>
      <c r="BO22" s="215"/>
      <c r="BP22" s="122"/>
      <c r="BQ22" s="122"/>
      <c r="BR22" s="123"/>
      <c r="BS22" s="250"/>
      <c r="BT22" s="115"/>
      <c r="BU22" s="115" t="str">
        <f t="shared" si="12"/>
        <v/>
      </c>
      <c r="BV22" s="115" t="str">
        <f>IF(AV22&lt;&gt;"",#REF!,"")</f>
        <v/>
      </c>
      <c r="BW22" s="115" t="str">
        <f>IF($AV22&lt;&gt;"",#REF!,"")</f>
        <v/>
      </c>
      <c r="BX22" s="120"/>
      <c r="BY22" s="115"/>
      <c r="BZ22" s="120"/>
      <c r="CA22" s="124"/>
      <c r="CB22" s="125"/>
      <c r="CC22" s="126"/>
      <c r="CD22" s="127" t="str">
        <f t="shared" si="13"/>
        <v/>
      </c>
      <c r="CE22" s="128" t="str">
        <f t="shared" si="13"/>
        <v/>
      </c>
      <c r="CF22" s="259"/>
      <c r="CG22" s="130"/>
      <c r="CH22" s="130" t="str">
        <f t="shared" si="14"/>
        <v/>
      </c>
      <c r="CI22" s="130" t="str">
        <f t="shared" si="14"/>
        <v/>
      </c>
      <c r="CJ22" s="131" t="str">
        <f t="shared" si="14"/>
        <v/>
      </c>
      <c r="CK22" s="131" t="str">
        <f t="shared" si="14"/>
        <v/>
      </c>
      <c r="CL22" s="132" t="str">
        <f t="shared" si="14"/>
        <v/>
      </c>
    </row>
    <row r="23" spans="1:90" ht="25.5" customHeight="1" x14ac:dyDescent="0.25">
      <c r="A23" s="264"/>
      <c r="B23" s="68" t="s">
        <v>88</v>
      </c>
      <c r="C23" s="235" t="s">
        <v>492</v>
      </c>
      <c r="D23" s="80" t="str">
        <f t="shared" si="8"/>
        <v>O, Z, N</v>
      </c>
      <c r="E23" s="81"/>
      <c r="F23" s="344" t="str">
        <f>$F$7</f>
        <v>-KF100</v>
      </c>
      <c r="G23" s="344" t="str">
        <f t="shared" si="15"/>
        <v>-E1-K1</v>
      </c>
      <c r="H23" s="84"/>
      <c r="I23" s="236"/>
      <c r="J23" s="86"/>
      <c r="K23" s="87"/>
      <c r="L23" s="88"/>
      <c r="M23" s="89"/>
      <c r="N23" s="85"/>
      <c r="O23" s="90"/>
      <c r="P23" s="86"/>
      <c r="Q23" s="86" t="s">
        <v>158</v>
      </c>
      <c r="R23" s="91"/>
      <c r="S23" s="92" t="s">
        <v>88</v>
      </c>
      <c r="T23" s="90"/>
      <c r="U23" s="90" t="s">
        <v>88</v>
      </c>
      <c r="V23" s="86" t="s">
        <v>88</v>
      </c>
      <c r="W23" s="93" t="str">
        <f t="shared" si="16"/>
        <v>110kV .... 
NAHSTEUERUNG/ÜBERWACH-PLATZ</v>
      </c>
      <c r="X23" s="94" t="s">
        <v>145</v>
      </c>
      <c r="Y23" s="95" t="s">
        <v>88</v>
      </c>
      <c r="Z23" s="96"/>
      <c r="AA23" s="97"/>
      <c r="AB23" s="98" t="str">
        <f>IF(OR(Y23="X",Z23="X",AA23="X"),"X","")</f>
        <v>X</v>
      </c>
      <c r="AC23" s="99"/>
      <c r="AD23" s="99"/>
      <c r="AE23" s="97"/>
      <c r="AF23" s="100"/>
      <c r="AG23" s="100"/>
      <c r="AH23" s="100"/>
      <c r="AI23" s="100"/>
      <c r="AJ23" s="101"/>
      <c r="AK23" s="101"/>
      <c r="AL23" s="101"/>
      <c r="AM23" s="101"/>
      <c r="AN23" s="101"/>
      <c r="AO23" s="102"/>
      <c r="AP23" s="103"/>
      <c r="AQ23" s="104"/>
      <c r="AR23" s="102"/>
      <c r="AS23" s="102"/>
      <c r="AT23" s="102"/>
      <c r="AU23" s="105"/>
      <c r="AV23" s="119">
        <f>$AV$7</f>
        <v>1</v>
      </c>
      <c r="AW23" s="120" t="str">
        <f>IF(AV23&lt;&gt;"",$AW$7,"")</f>
        <v>TEST</v>
      </c>
      <c r="AX23" s="120"/>
      <c r="AY23" s="120" t="s">
        <v>93</v>
      </c>
      <c r="AZ23" s="120"/>
      <c r="BA23" s="120" t="s">
        <v>432</v>
      </c>
      <c r="BB23" s="120" t="str">
        <f t="shared" si="11"/>
        <v>....</v>
      </c>
      <c r="BC23" s="120"/>
      <c r="BD23" s="120"/>
      <c r="BE23" s="120"/>
      <c r="BF23" s="120"/>
      <c r="BG23" s="120">
        <v>1312</v>
      </c>
      <c r="BH23" s="110" t="str">
        <f>IF(BG23="","",IF(ISERROR(VLOOKUP(BG23,[2]KNULI!$A$2:$J$1250,3,0)),"!!! FEHLER MIT DER IGRULI-VERKNÜPFUNG !!!",VLOOKUP(BG23,[2]KNULI!$A$2:$J$1250,3,0)))</f>
        <v>NAHSTEUERUNG/ÜBERWACH-PLATZ</v>
      </c>
      <c r="BI23" s="110" t="str">
        <f>IF(BG23="","",IF(ISERROR(VLOOKUP(BG23,[2]KNULI!$A$2:$J$1250,2,0)),"!!! FEHLER MIT DER IGRULI-VERKNÜPFUNG !!!",VLOOKUP(BG23,[2]KNULI!$A$2:$J$1250,2,0)))</f>
        <v>H/</v>
      </c>
      <c r="BJ23" s="110" t="str">
        <f>IF(BG23="","",IF(ISERROR(VLOOKUP(BG23,[2]KNULI!$A$2:$J$1250,4,0)),"!!! FEHLER MIT DER IGRULI-VERKNÜPFUNG !!!",VLOOKUP(BG23,[2]KNULI!$A$2:$J$1250,4,0)))</f>
        <v>Z</v>
      </c>
      <c r="BK23" s="111" t="str">
        <f>IF(BG23="","",IF(ISERROR(VLOOKUP(BG23,[2]KNULI!$A$2:$J$1250,5,0)),"!!! FEHLER MIT DER IGRULI-VERKNÜPFUNG !!!",VLOOKUP(BG23,[2]KNULI!$A$2:$J$1250,5,0)))</f>
        <v>F</v>
      </c>
      <c r="BL23" s="241"/>
      <c r="BM23" s="120"/>
      <c r="BN23" s="199"/>
      <c r="BO23" s="215"/>
      <c r="BP23" s="122"/>
      <c r="BQ23" s="122" t="s">
        <v>146</v>
      </c>
      <c r="BR23" s="123">
        <v>30</v>
      </c>
      <c r="BS23" s="250"/>
      <c r="BT23" s="115"/>
      <c r="BU23" s="115">
        <f t="shared" si="12"/>
        <v>1</v>
      </c>
      <c r="BV23" s="115">
        <f>IF(AV23&lt;&gt;"",$BV$7,"")</f>
        <v>51</v>
      </c>
      <c r="BW23" s="115">
        <v>207</v>
      </c>
      <c r="BX23" s="120">
        <v>69</v>
      </c>
      <c r="BY23" s="115">
        <v>32</v>
      </c>
      <c r="BZ23" s="120" t="s">
        <v>88</v>
      </c>
      <c r="CA23" s="124"/>
      <c r="CB23" s="125"/>
      <c r="CC23" s="126"/>
      <c r="CD23" s="127" t="str">
        <f t="shared" si="13"/>
        <v>EM</v>
      </c>
      <c r="CE23" s="128">
        <f t="shared" si="13"/>
        <v>30</v>
      </c>
      <c r="CF23" s="259"/>
      <c r="CG23" s="130"/>
      <c r="CH23" s="130">
        <f t="shared" si="14"/>
        <v>1</v>
      </c>
      <c r="CI23" s="130">
        <f t="shared" si="14"/>
        <v>51</v>
      </c>
      <c r="CJ23" s="131">
        <f t="shared" si="14"/>
        <v>207</v>
      </c>
      <c r="CK23" s="131">
        <f t="shared" si="14"/>
        <v>69</v>
      </c>
      <c r="CL23" s="132">
        <f t="shared" si="14"/>
        <v>32</v>
      </c>
    </row>
    <row r="24" spans="1:90" ht="25.5" customHeight="1" x14ac:dyDescent="0.25">
      <c r="A24" s="133"/>
      <c r="B24" s="68" t="s">
        <v>88</v>
      </c>
      <c r="C24" s="243" t="s">
        <v>510</v>
      </c>
      <c r="D24" s="80" t="str">
        <f t="shared" ref="D24:D59" si="17">CHOOSE(1+IF(COUNTA(H24:Q24)&gt;0,1,0)+IF(AND(COUNTA(R24:V24)&gt;0),2,0)+IF(OR(BZ24="X",BZ24="P"),4,0),"","O","Z","O, Z","N","O, N", "Z, N", "O, Z, N")</f>
        <v/>
      </c>
      <c r="E24" s="81"/>
      <c r="F24" s="344"/>
      <c r="G24" s="344"/>
      <c r="H24" s="84"/>
      <c r="I24" s="236"/>
      <c r="J24" s="86"/>
      <c r="K24" s="87"/>
      <c r="L24" s="88"/>
      <c r="M24" s="89"/>
      <c r="N24" s="85"/>
      <c r="O24" s="90"/>
      <c r="P24" s="86"/>
      <c r="Q24" s="86"/>
      <c r="R24" s="91"/>
      <c r="S24" s="92"/>
      <c r="T24" s="90"/>
      <c r="U24" s="90"/>
      <c r="V24" s="86"/>
      <c r="W24" s="93" t="str">
        <f t="shared" ref="W24:W59" si="18">IF(OR(U24="X",V24="x"),AY24&amp;" "&amp;BA24&amp;" " &amp;BC24&amp;CHAR(10)&amp;BD24&amp;BH24,"")</f>
        <v/>
      </c>
      <c r="X24" s="94"/>
      <c r="Y24" s="95"/>
      <c r="Z24" s="96"/>
      <c r="AA24" s="97"/>
      <c r="AB24" s="98" t="str">
        <f t="shared" ref="AB24:AB29" si="19">IF(OR(Y24="X",Z24="X",AA24="X"),"X","")</f>
        <v/>
      </c>
      <c r="AC24" s="99"/>
      <c r="AD24" s="99"/>
      <c r="AE24" s="97"/>
      <c r="AF24" s="100"/>
      <c r="AG24" s="100"/>
      <c r="AH24" s="100"/>
      <c r="AI24" s="100"/>
      <c r="AJ24" s="101"/>
      <c r="AK24" s="101"/>
      <c r="AL24" s="101"/>
      <c r="AM24" s="101"/>
      <c r="AN24" s="101"/>
      <c r="AO24" s="102"/>
      <c r="AP24" s="103"/>
      <c r="AQ24" s="104"/>
      <c r="AR24" s="102"/>
      <c r="AS24" s="102"/>
      <c r="AT24" s="102"/>
      <c r="AU24" s="105"/>
      <c r="AV24" s="119"/>
      <c r="AW24" s="120" t="str">
        <f>IF(AV24&lt;&gt;"",#REF!,"")</f>
        <v/>
      </c>
      <c r="AX24" s="120"/>
      <c r="AY24" s="120"/>
      <c r="AZ24" s="120"/>
      <c r="BA24" s="120"/>
      <c r="BB24" s="120" t="str">
        <f t="shared" ref="BB24:BB33" si="20">IF(AV24&lt;&gt;"",BA24,"")</f>
        <v/>
      </c>
      <c r="BC24" s="120"/>
      <c r="BD24" s="120"/>
      <c r="BE24" s="120"/>
      <c r="BF24" s="120"/>
      <c r="BG24" s="120"/>
      <c r="BH24" s="110" t="str">
        <f>IF(BG24="","",IF(ISERROR(VLOOKUP(BG24,[2]KNULI!$A$2:$J$1250,3,0)),"!!! FEHLER MIT DER IGRULI-VERKNÜPFUNG !!!",VLOOKUP(BG24,[2]KNULI!$A$2:$J$1250,3,0)))</f>
        <v/>
      </c>
      <c r="BI24" s="110" t="str">
        <f>IF(BG24="","",IF(ISERROR(VLOOKUP(BG24,[2]KNULI!$A$2:$J$1250,2,0)),"!!! FEHLER MIT DER IGRULI-VERKNÜPFUNG !!!",VLOOKUP(BG24,[2]KNULI!$A$2:$J$1250,2,0)))</f>
        <v/>
      </c>
      <c r="BJ24" s="110" t="str">
        <f>IF(BG24="","",IF(ISERROR(VLOOKUP(BG24,[2]KNULI!$A$2:$J$1250,4,0)),"!!! FEHLER MIT DER IGRULI-VERKNÜPFUNG !!!",VLOOKUP(BG24,[2]KNULI!$A$2:$J$1250,4,0)))</f>
        <v/>
      </c>
      <c r="BK24" s="111" t="str">
        <f>IF(BG24="","",IF(ISERROR(VLOOKUP(BG24,[2]KNULI!$A$2:$J$1250,5,0)),"!!! FEHLER MIT DER IGRULI-VERKNÜPFUNG !!!",VLOOKUP(BG24,[2]KNULI!$A$2:$J$1250,5,0)))</f>
        <v/>
      </c>
      <c r="BL24" s="241"/>
      <c r="BM24" s="120"/>
      <c r="BN24" s="199"/>
      <c r="BO24" s="215"/>
      <c r="BP24" s="122"/>
      <c r="BQ24" s="122"/>
      <c r="BR24" s="123"/>
      <c r="BS24" s="250"/>
      <c r="BT24" s="115"/>
      <c r="BU24" s="115" t="str">
        <f t="shared" ref="BU24:BU48" si="21">IF(AV24&lt;&gt;"",AV24,"")</f>
        <v/>
      </c>
      <c r="BV24" s="115" t="str">
        <f>IF(AV24&lt;&gt;"",#REF!,"")</f>
        <v/>
      </c>
      <c r="BW24" s="115" t="str">
        <f>IF($AV24&lt;&gt;"",#REF!,"")</f>
        <v/>
      </c>
      <c r="BX24" s="120"/>
      <c r="BY24" s="115"/>
      <c r="BZ24" s="120"/>
      <c r="CA24" s="124"/>
      <c r="CB24" s="125"/>
      <c r="CC24" s="126"/>
      <c r="CD24" s="127" t="str">
        <f t="shared" ref="CD24:CE40" si="22">IF($AV24&lt;&gt;"",BQ24,"")</f>
        <v/>
      </c>
      <c r="CE24" s="128" t="str">
        <f t="shared" si="22"/>
        <v/>
      </c>
      <c r="CF24" s="259"/>
      <c r="CG24" s="130"/>
      <c r="CH24" s="130" t="str">
        <f t="shared" ref="CH24:CL25" si="23">IF($AV24&lt;&gt;"",BU24,"")</f>
        <v/>
      </c>
      <c r="CI24" s="130" t="str">
        <f t="shared" si="23"/>
        <v/>
      </c>
      <c r="CJ24" s="131" t="str">
        <f t="shared" si="23"/>
        <v/>
      </c>
      <c r="CK24" s="131" t="str">
        <f t="shared" si="23"/>
        <v/>
      </c>
      <c r="CL24" s="132" t="str">
        <f t="shared" si="23"/>
        <v/>
      </c>
    </row>
    <row r="25" spans="1:90" ht="25.5" customHeight="1" x14ac:dyDescent="0.25">
      <c r="A25" s="133" t="s">
        <v>511</v>
      </c>
      <c r="B25" s="78" t="s">
        <v>88</v>
      </c>
      <c r="C25" s="79" t="s">
        <v>512</v>
      </c>
      <c r="D25" s="80" t="str">
        <f t="shared" si="17"/>
        <v>O, Z</v>
      </c>
      <c r="E25" s="81"/>
      <c r="F25" s="344"/>
      <c r="G25" s="344" t="str">
        <f>$G$11</f>
        <v>-E1-K1</v>
      </c>
      <c r="H25" s="84"/>
      <c r="I25" s="236"/>
      <c r="J25" s="86"/>
      <c r="K25" s="87"/>
      <c r="L25" s="88"/>
      <c r="M25" s="89"/>
      <c r="N25" s="85"/>
      <c r="O25" s="90"/>
      <c r="P25" s="86"/>
      <c r="Q25" s="86" t="s">
        <v>158</v>
      </c>
      <c r="R25" s="91" t="s">
        <v>513</v>
      </c>
      <c r="S25" s="92"/>
      <c r="T25" s="90"/>
      <c r="U25" s="90"/>
      <c r="V25" s="86"/>
      <c r="W25" s="93" t="str">
        <f t="shared" si="18"/>
        <v/>
      </c>
      <c r="X25" s="94"/>
      <c r="Y25" s="95" t="s">
        <v>88</v>
      </c>
      <c r="Z25" s="96"/>
      <c r="AA25" s="97"/>
      <c r="AB25" s="98" t="str">
        <f t="shared" si="19"/>
        <v>X</v>
      </c>
      <c r="AC25" s="99"/>
      <c r="AD25" s="99"/>
      <c r="AE25" s="97"/>
      <c r="AF25" s="100"/>
      <c r="AG25" s="302"/>
      <c r="AH25" s="302"/>
      <c r="AI25" s="302"/>
      <c r="AJ25" s="101"/>
      <c r="AK25" s="101"/>
      <c r="AL25" s="101"/>
      <c r="AM25" s="101"/>
      <c r="AN25" s="101"/>
      <c r="AO25" s="102"/>
      <c r="AP25" s="103"/>
      <c r="AQ25" s="104"/>
      <c r="AR25" s="102"/>
      <c r="AS25" s="102"/>
      <c r="AT25" s="102"/>
      <c r="AU25" s="105"/>
      <c r="AV25" s="119"/>
      <c r="AW25" s="120" t="str">
        <f>IF(AV25&lt;&gt;"",#REF!,"")</f>
        <v/>
      </c>
      <c r="AX25" s="120"/>
      <c r="AY25" s="120"/>
      <c r="AZ25" s="120"/>
      <c r="BA25" s="120"/>
      <c r="BB25" s="120" t="str">
        <f t="shared" si="20"/>
        <v/>
      </c>
      <c r="BC25" s="120"/>
      <c r="BD25" s="120"/>
      <c r="BE25" s="120"/>
      <c r="BF25" s="120"/>
      <c r="BG25" s="120"/>
      <c r="BH25" s="110" t="str">
        <f>IF(BG25="","",IF(ISERROR(VLOOKUP(BG25,[2]KNULI!$A$2:$J$1250,3,0)),"!!! FEHLER MIT DER IGRULI-VERKNÜPFUNG !!!",VLOOKUP(BG25,[2]KNULI!$A$2:$J$1250,3,0)))</f>
        <v/>
      </c>
      <c r="BI25" s="110" t="str">
        <f>IF(BG25="","",IF(ISERROR(VLOOKUP(BG25,[2]KNULI!$A$2:$J$1250,2,0)),"!!! FEHLER MIT DER IGRULI-VERKNÜPFUNG !!!",VLOOKUP(BG25,[2]KNULI!$A$2:$J$1250,2,0)))</f>
        <v/>
      </c>
      <c r="BJ25" s="110" t="str">
        <f>IF(BG25="","",IF(ISERROR(VLOOKUP(BG25,[2]KNULI!$A$2:$J$1250,4,0)),"!!! FEHLER MIT DER IGRULI-VERKNÜPFUNG !!!",VLOOKUP(BG25,[2]KNULI!$A$2:$J$1250,4,0)))</f>
        <v/>
      </c>
      <c r="BK25" s="111" t="str">
        <f>IF(BG25="","",IF(ISERROR(VLOOKUP(BG25,[2]KNULI!$A$2:$J$1250,5,0)),"!!! FEHLER MIT DER IGRULI-VERKNÜPFUNG !!!",VLOOKUP(BG25,[2]KNULI!$A$2:$J$1250,5,0)))</f>
        <v/>
      </c>
      <c r="BL25" s="241"/>
      <c r="BM25" s="120"/>
      <c r="BN25" s="199"/>
      <c r="BO25" s="215"/>
      <c r="BP25" s="122"/>
      <c r="BQ25" s="122"/>
      <c r="BR25" s="123"/>
      <c r="BS25" s="250"/>
      <c r="BT25" s="115"/>
      <c r="BU25" s="115" t="str">
        <f t="shared" si="21"/>
        <v/>
      </c>
      <c r="BV25" s="115" t="str">
        <f>IF(AV25&lt;&gt;"",#REF!,"")</f>
        <v/>
      </c>
      <c r="BW25" s="115" t="str">
        <f>IF($AV25&lt;&gt;"",#REF!,"")</f>
        <v/>
      </c>
      <c r="BX25" s="120"/>
      <c r="BY25" s="115"/>
      <c r="BZ25" s="120"/>
      <c r="CA25" s="124"/>
      <c r="CB25" s="125"/>
      <c r="CC25" s="126"/>
      <c r="CD25" s="127" t="str">
        <f t="shared" si="22"/>
        <v/>
      </c>
      <c r="CE25" s="128" t="str">
        <f t="shared" si="22"/>
        <v/>
      </c>
      <c r="CF25" s="259"/>
      <c r="CG25" s="130"/>
      <c r="CH25" s="130" t="str">
        <f t="shared" si="23"/>
        <v/>
      </c>
      <c r="CI25" s="130" t="str">
        <f t="shared" si="23"/>
        <v/>
      </c>
      <c r="CJ25" s="131" t="str">
        <f t="shared" si="23"/>
        <v/>
      </c>
      <c r="CK25" s="131" t="str">
        <f t="shared" si="23"/>
        <v/>
      </c>
      <c r="CL25" s="132" t="str">
        <f t="shared" si="23"/>
        <v/>
      </c>
    </row>
    <row r="26" spans="1:90" ht="25.5" customHeight="1" x14ac:dyDescent="0.25">
      <c r="A26" s="133" t="s">
        <v>507</v>
      </c>
      <c r="B26" s="78" t="s">
        <v>88</v>
      </c>
      <c r="C26" s="79" t="s">
        <v>641</v>
      </c>
      <c r="D26" s="80" t="str">
        <f t="shared" si="17"/>
        <v>Z</v>
      </c>
      <c r="E26" s="81"/>
      <c r="F26" s="369" t="s">
        <v>877</v>
      </c>
      <c r="G26" s="360" t="str">
        <f>$G$11</f>
        <v>-E1-K1</v>
      </c>
      <c r="H26" s="84"/>
      <c r="I26" s="236"/>
      <c r="J26" s="86"/>
      <c r="K26" s="87"/>
      <c r="L26" s="88"/>
      <c r="M26" s="89"/>
      <c r="N26" s="85"/>
      <c r="O26" s="90"/>
      <c r="P26" s="86"/>
      <c r="Q26" s="86"/>
      <c r="R26" s="91" t="s">
        <v>514</v>
      </c>
      <c r="S26" s="92"/>
      <c r="T26" s="90"/>
      <c r="U26" s="90"/>
      <c r="V26" s="86"/>
      <c r="W26" s="93" t="str">
        <f t="shared" si="18"/>
        <v/>
      </c>
      <c r="X26" s="94"/>
      <c r="Y26" s="95"/>
      <c r="Z26" s="96"/>
      <c r="AA26" s="97"/>
      <c r="AB26" s="98" t="str">
        <f t="shared" si="19"/>
        <v/>
      </c>
      <c r="AC26" s="99"/>
      <c r="AD26" s="99"/>
      <c r="AE26" s="97"/>
      <c r="AF26" s="100"/>
      <c r="AG26" s="304"/>
      <c r="AH26" s="302"/>
      <c r="AI26" s="302"/>
      <c r="AJ26" s="101"/>
      <c r="AK26" s="101"/>
      <c r="AL26" s="101"/>
      <c r="AM26" s="101"/>
      <c r="AN26" s="101"/>
      <c r="AO26" s="102"/>
      <c r="AP26" s="103"/>
      <c r="AQ26" s="104"/>
      <c r="AR26" s="102"/>
      <c r="AS26" s="102"/>
      <c r="AT26" s="102"/>
      <c r="AU26" s="105"/>
      <c r="AV26" s="119"/>
      <c r="AW26" s="120" t="str">
        <f>IF(AV26&lt;&gt;"",#REF!,"")</f>
        <v/>
      </c>
      <c r="AX26" s="120"/>
      <c r="AY26" s="120"/>
      <c r="AZ26" s="120"/>
      <c r="BA26" s="120"/>
      <c r="BB26" s="120" t="str">
        <f t="shared" si="20"/>
        <v/>
      </c>
      <c r="BC26" s="120"/>
      <c r="BD26" s="120"/>
      <c r="BE26" s="120"/>
      <c r="BF26" s="120"/>
      <c r="BG26" s="120"/>
      <c r="BH26" s="110" t="str">
        <f>IF(BG26="","",IF(ISERROR(VLOOKUP(BG26,[2]KNULI!$A$2:$J$1250,3,0)),"!!! FEHLER MIT DER IGRULI-VERKNÜPFUNG !!!",VLOOKUP(BG26,[2]KNULI!$A$2:$J$1250,3,0)))</f>
        <v/>
      </c>
      <c r="BI26" s="110" t="str">
        <f>IF(BG26="","",IF(ISERROR(VLOOKUP(BG26,[2]KNULI!$A$2:$J$1250,2,0)),"!!! FEHLER MIT DER IGRULI-VERKNÜPFUNG !!!",VLOOKUP(BG26,[2]KNULI!$A$2:$J$1250,2,0)))</f>
        <v/>
      </c>
      <c r="BJ26" s="110" t="str">
        <f>IF(BG26="","",IF(ISERROR(VLOOKUP(BG26,[2]KNULI!$A$2:$J$1250,4,0)),"!!! FEHLER MIT DER IGRULI-VERKNÜPFUNG !!!",VLOOKUP(BG26,[2]KNULI!$A$2:$J$1250,4,0)))</f>
        <v/>
      </c>
      <c r="BK26" s="111" t="str">
        <f>IF(BG26="","",IF(ISERROR(VLOOKUP(BG26,[2]KNULI!$A$2:$J$1250,5,0)),"!!! FEHLER MIT DER IGRULI-VERKNÜPFUNG !!!",VLOOKUP(BG26,[2]KNULI!$A$2:$J$1250,5,0)))</f>
        <v/>
      </c>
      <c r="BL26" s="241"/>
      <c r="BM26" s="120"/>
      <c r="BN26" s="199"/>
      <c r="BO26" s="215"/>
      <c r="BP26" s="122"/>
      <c r="BQ26" s="122"/>
      <c r="BR26" s="123"/>
      <c r="BS26" s="250"/>
      <c r="BT26" s="115"/>
      <c r="BU26" s="115" t="str">
        <f t="shared" si="21"/>
        <v/>
      </c>
      <c r="BV26" s="115" t="str">
        <f>IF(AV26&lt;&gt;"",#REF!,"")</f>
        <v/>
      </c>
      <c r="BW26" s="115" t="str">
        <f>IF($AV26&lt;&gt;"",#REF!,"")</f>
        <v/>
      </c>
      <c r="BX26" s="120"/>
      <c r="BY26" s="115"/>
      <c r="BZ26" s="120"/>
      <c r="CA26" s="124"/>
      <c r="CB26" s="125"/>
      <c r="CC26" s="126"/>
      <c r="CD26" s="127" t="str">
        <f t="shared" si="22"/>
        <v/>
      </c>
      <c r="CE26" s="128" t="str">
        <f t="shared" si="22"/>
        <v/>
      </c>
      <c r="CF26" s="259"/>
      <c r="CG26" s="130"/>
      <c r="CH26" s="130"/>
      <c r="CI26" s="130"/>
      <c r="CJ26" s="131"/>
      <c r="CK26" s="131"/>
      <c r="CL26" s="132"/>
    </row>
    <row r="27" spans="1:90" ht="25.5" customHeight="1" x14ac:dyDescent="0.25">
      <c r="A27" s="133" t="s">
        <v>507</v>
      </c>
      <c r="B27" s="78" t="s">
        <v>88</v>
      </c>
      <c r="C27" s="79" t="s">
        <v>642</v>
      </c>
      <c r="D27" s="80" t="str">
        <f t="shared" si="17"/>
        <v>Z</v>
      </c>
      <c r="E27" s="81"/>
      <c r="F27" s="140" t="s">
        <v>708</v>
      </c>
      <c r="G27" s="369" t="s">
        <v>878</v>
      </c>
      <c r="H27" s="84"/>
      <c r="I27" s="236"/>
      <c r="J27" s="86"/>
      <c r="K27" s="87"/>
      <c r="L27" s="88"/>
      <c r="M27" s="89"/>
      <c r="N27" s="85"/>
      <c r="O27" s="90"/>
      <c r="P27" s="86"/>
      <c r="Q27" s="86"/>
      <c r="R27" s="91" t="s">
        <v>514</v>
      </c>
      <c r="S27" s="92"/>
      <c r="T27" s="90"/>
      <c r="U27" s="90"/>
      <c r="V27" s="86"/>
      <c r="W27" s="93" t="str">
        <f t="shared" si="18"/>
        <v/>
      </c>
      <c r="X27" s="94"/>
      <c r="Y27" s="95"/>
      <c r="Z27" s="96"/>
      <c r="AA27" s="97"/>
      <c r="AB27" s="98" t="str">
        <f t="shared" si="19"/>
        <v/>
      </c>
      <c r="AC27" s="99"/>
      <c r="AD27" s="99"/>
      <c r="AE27" s="97"/>
      <c r="AF27" s="100"/>
      <c r="AG27" s="304"/>
      <c r="AH27" s="302"/>
      <c r="AI27" s="302"/>
      <c r="AJ27" s="101"/>
      <c r="AK27" s="101"/>
      <c r="AL27" s="101"/>
      <c r="AM27" s="101"/>
      <c r="AN27" s="101"/>
      <c r="AO27" s="102"/>
      <c r="AP27" s="103"/>
      <c r="AQ27" s="104"/>
      <c r="AR27" s="102"/>
      <c r="AS27" s="102"/>
      <c r="AT27" s="102"/>
      <c r="AU27" s="105"/>
      <c r="AV27" s="119"/>
      <c r="AW27" s="120" t="str">
        <f>IF(AV27&lt;&gt;"",#REF!,"")</f>
        <v/>
      </c>
      <c r="AX27" s="120"/>
      <c r="AY27" s="120"/>
      <c r="AZ27" s="120"/>
      <c r="BA27" s="120"/>
      <c r="BB27" s="120" t="str">
        <f t="shared" si="20"/>
        <v/>
      </c>
      <c r="BC27" s="120"/>
      <c r="BD27" s="120"/>
      <c r="BE27" s="120"/>
      <c r="BF27" s="120"/>
      <c r="BG27" s="120"/>
      <c r="BH27" s="110" t="str">
        <f>IF(BG27="","",IF(ISERROR(VLOOKUP(BG27,[2]KNULI!$A$2:$J$1250,3,0)),"!!! FEHLER MIT DER IGRULI-VERKNÜPFUNG !!!",VLOOKUP(BG27,[2]KNULI!$A$2:$J$1250,3,0)))</f>
        <v/>
      </c>
      <c r="BI27" s="110" t="str">
        <f>IF(BG27="","",IF(ISERROR(VLOOKUP(BG27,[2]KNULI!$A$2:$J$1250,2,0)),"!!! FEHLER MIT DER IGRULI-VERKNÜPFUNG !!!",VLOOKUP(BG27,[2]KNULI!$A$2:$J$1250,2,0)))</f>
        <v/>
      </c>
      <c r="BJ27" s="110" t="str">
        <f>IF(BG27="","",IF(ISERROR(VLOOKUP(BG27,[2]KNULI!$A$2:$J$1250,4,0)),"!!! FEHLER MIT DER IGRULI-VERKNÜPFUNG !!!",VLOOKUP(BG27,[2]KNULI!$A$2:$J$1250,4,0)))</f>
        <v/>
      </c>
      <c r="BK27" s="111" t="str">
        <f>IF(BG27="","",IF(ISERROR(VLOOKUP(BG27,[2]KNULI!$A$2:$J$1250,5,0)),"!!! FEHLER MIT DER IGRULI-VERKNÜPFUNG !!!",VLOOKUP(BG27,[2]KNULI!$A$2:$J$1250,5,0)))</f>
        <v/>
      </c>
      <c r="BL27" s="241"/>
      <c r="BM27" s="120"/>
      <c r="BN27" s="199"/>
      <c r="BO27" s="215"/>
      <c r="BP27" s="122"/>
      <c r="BQ27" s="122"/>
      <c r="BR27" s="123"/>
      <c r="BS27" s="250"/>
      <c r="BT27" s="115"/>
      <c r="BU27" s="115" t="str">
        <f t="shared" si="21"/>
        <v/>
      </c>
      <c r="BV27" s="115" t="str">
        <f>IF(AV27&lt;&gt;"",#REF!,"")</f>
        <v/>
      </c>
      <c r="BW27" s="115" t="str">
        <f>IF($AV27&lt;&gt;"",#REF!,"")</f>
        <v/>
      </c>
      <c r="BX27" s="120"/>
      <c r="BY27" s="115"/>
      <c r="BZ27" s="120"/>
      <c r="CA27" s="124"/>
      <c r="CB27" s="125"/>
      <c r="CC27" s="126"/>
      <c r="CD27" s="127" t="str">
        <f t="shared" si="22"/>
        <v/>
      </c>
      <c r="CE27" s="128" t="str">
        <f t="shared" si="22"/>
        <v/>
      </c>
      <c r="CF27" s="259"/>
      <c r="CG27" s="130"/>
      <c r="CH27" s="130"/>
      <c r="CI27" s="130"/>
      <c r="CJ27" s="131"/>
      <c r="CK27" s="131"/>
      <c r="CL27" s="132"/>
    </row>
    <row r="28" spans="1:90" ht="25.5" customHeight="1" x14ac:dyDescent="0.25">
      <c r="A28" s="389" t="s">
        <v>507</v>
      </c>
      <c r="B28" s="78"/>
      <c r="C28" s="363" t="s">
        <v>884</v>
      </c>
      <c r="D28" s="390" t="str">
        <f t="shared" si="17"/>
        <v>Z</v>
      </c>
      <c r="E28" s="81"/>
      <c r="F28" s="140" t="s">
        <v>708</v>
      </c>
      <c r="G28" s="369" t="s">
        <v>882</v>
      </c>
      <c r="H28" s="84"/>
      <c r="I28" s="236"/>
      <c r="J28" s="86"/>
      <c r="K28" s="87"/>
      <c r="L28" s="88"/>
      <c r="M28" s="89"/>
      <c r="N28" s="85"/>
      <c r="O28" s="90"/>
      <c r="P28" s="86"/>
      <c r="Q28" s="86"/>
      <c r="R28" s="91" t="s">
        <v>514</v>
      </c>
      <c r="S28" s="92"/>
      <c r="T28" s="90"/>
      <c r="U28" s="90"/>
      <c r="V28" s="86"/>
      <c r="W28" s="391" t="str">
        <f>IF(OR(U28="X",V28="x"),AY28&amp;" "&amp;BA28&amp;" " &amp;BC28&amp;CHAR(10)&amp;BD28&amp;BH28,"")</f>
        <v/>
      </c>
      <c r="X28" s="371"/>
      <c r="Y28" s="95"/>
      <c r="Z28" s="96"/>
      <c r="AA28" s="97"/>
      <c r="AB28" s="98" t="str">
        <f>IF(OR(Y28="X",Z28="X",AA28="X"),"X","")</f>
        <v/>
      </c>
      <c r="AC28" s="99"/>
      <c r="AD28" s="99"/>
      <c r="AE28" s="97"/>
      <c r="AF28" s="100"/>
      <c r="AG28" s="304"/>
      <c r="AH28" s="302"/>
      <c r="AI28" s="302"/>
      <c r="AJ28" s="101"/>
      <c r="AK28" s="101"/>
      <c r="AL28" s="101"/>
      <c r="AM28" s="101"/>
      <c r="AN28" s="101"/>
      <c r="AO28" s="465"/>
      <c r="AP28" s="103"/>
      <c r="AQ28" s="104"/>
      <c r="AR28" s="465"/>
      <c r="AS28" s="465"/>
      <c r="AT28" s="465"/>
      <c r="AU28" s="466"/>
      <c r="AV28" s="394"/>
      <c r="AW28" s="386" t="str">
        <f>IF(AV28&lt;&gt;"",$AW$7,"")</f>
        <v/>
      </c>
      <c r="AX28" s="386"/>
      <c r="AY28" s="386"/>
      <c r="AZ28" s="386"/>
      <c r="BA28" s="386"/>
      <c r="BB28" s="386" t="str">
        <f>IF(AV28&lt;&gt;"",BA28,"")</f>
        <v/>
      </c>
      <c r="BC28" s="386"/>
      <c r="BD28" s="386"/>
      <c r="BE28" s="386"/>
      <c r="BF28" s="386"/>
      <c r="BG28" s="386"/>
      <c r="BH28" s="110" t="str">
        <f>IF(BG28="","",IF(ISERROR(VLOOKUP(BG28,[2]KNULI!$A$2:$J$1250,3,0)),"!!! FEHLER MIT DER IGRULI-VERKNÜPFUNG !!!",VLOOKUP(BG28,[2]KNULI!$A$2:$J$1250,3,0)))</f>
        <v/>
      </c>
      <c r="BI28" s="110" t="str">
        <f>IF(BG28="","",IF(ISERROR(VLOOKUP(BG28,[2]KNULI!$A$2:$J$1250,2,0)),"!!! FEHLER MIT DER IGRULI-VERKNÜPFUNG !!!",VLOOKUP(BG28,[2]KNULI!$A$2:$J$1250,2,0)))</f>
        <v/>
      </c>
      <c r="BJ28" s="110" t="str">
        <f>IF(BG28="","",IF(ISERROR(VLOOKUP(BG28,[2]KNULI!$A$2:$J$1250,4,0)),"!!! FEHLER MIT DER IGRULI-VERKNÜPFUNG !!!",VLOOKUP(BG28,[2]KNULI!$A$2:$J$1250,4,0)))</f>
        <v/>
      </c>
      <c r="BK28" s="111" t="str">
        <f>IF(BG28="","",IF(ISERROR(VLOOKUP(BG28,[2]KNULI!$A$2:$J$1250,5,0)),"!!! FEHLER MIT DER IGRULI-VERKNÜPFUNG !!!",VLOOKUP(BG28,[2]KNULI!$A$2:$J$1250,5,0)))</f>
        <v/>
      </c>
      <c r="BL28" s="397"/>
      <c r="BM28" s="386"/>
      <c r="BN28" s="398"/>
      <c r="BO28" s="399"/>
      <c r="BP28" s="400"/>
      <c r="BQ28" s="400"/>
      <c r="BR28" s="401"/>
      <c r="BS28" s="437"/>
      <c r="BT28" s="402"/>
      <c r="BU28" s="402" t="str">
        <f>IF(AV28&lt;&gt;"",AV28,"")</f>
        <v/>
      </c>
      <c r="BV28" s="402" t="str">
        <f>IF(AV28&lt;&gt;"",$BV$7,"")</f>
        <v/>
      </c>
      <c r="BW28" s="402" t="str">
        <f t="shared" ref="BW28" si="24">IF($AV28&lt;&gt;"",$BW$7,"")</f>
        <v/>
      </c>
      <c r="BX28" s="386"/>
      <c r="BY28" s="402"/>
      <c r="BZ28" s="386"/>
      <c r="CA28" s="378"/>
      <c r="CB28" s="388"/>
      <c r="CC28" s="380"/>
      <c r="CD28" s="403" t="str">
        <f>IF($AV28&lt;&gt;"",BQ28,"")</f>
        <v/>
      </c>
      <c r="CE28" s="404" t="str">
        <f>IF($AV28&lt;&gt;"",BR28,"")</f>
        <v/>
      </c>
      <c r="CF28" s="467"/>
      <c r="CG28" s="405"/>
      <c r="CH28" s="405"/>
      <c r="CI28" s="405"/>
      <c r="CJ28" s="406"/>
      <c r="CK28" s="406"/>
      <c r="CL28" s="407"/>
    </row>
    <row r="29" spans="1:90" ht="25.5" customHeight="1" x14ac:dyDescent="0.25">
      <c r="A29" s="133" t="s">
        <v>507</v>
      </c>
      <c r="B29" s="78"/>
      <c r="C29" s="79" t="str">
        <f>"Kommunikation zwischen FLG "&amp; " Feld " &amp; MID(TRIM(G29),1,7) &amp; CHAR(10) &amp;
"und LZG gestört. Anregung 2.MW über LZG"</f>
        <v>Kommunikation zwischen FLG  Feld -E1-Q00
und LZG gestört. Anregung 2.MW über LZG</v>
      </c>
      <c r="D29" s="80" t="str">
        <f t="shared" si="17"/>
        <v>Z</v>
      </c>
      <c r="E29" s="81"/>
      <c r="F29" s="140" t="s">
        <v>708</v>
      </c>
      <c r="G29" s="349" t="s">
        <v>739</v>
      </c>
      <c r="H29" s="84"/>
      <c r="I29" s="236"/>
      <c r="J29" s="86"/>
      <c r="K29" s="87"/>
      <c r="L29" s="88"/>
      <c r="M29" s="89"/>
      <c r="N29" s="85"/>
      <c r="O29" s="90"/>
      <c r="P29" s="86"/>
      <c r="Q29" s="86"/>
      <c r="R29" s="91" t="s">
        <v>514</v>
      </c>
      <c r="S29" s="92"/>
      <c r="T29" s="90"/>
      <c r="U29" s="90"/>
      <c r="V29" s="86"/>
      <c r="W29" s="93" t="str">
        <f t="shared" si="18"/>
        <v/>
      </c>
      <c r="X29" s="94"/>
      <c r="Y29" s="95"/>
      <c r="Z29" s="96"/>
      <c r="AA29" s="97"/>
      <c r="AB29" s="98" t="str">
        <f t="shared" si="19"/>
        <v/>
      </c>
      <c r="AC29" s="99"/>
      <c r="AD29" s="99"/>
      <c r="AE29" s="97"/>
      <c r="AF29" s="100"/>
      <c r="AG29" s="304"/>
      <c r="AH29" s="302"/>
      <c r="AI29" s="302"/>
      <c r="AJ29" s="101"/>
      <c r="AK29" s="101"/>
      <c r="AL29" s="101"/>
      <c r="AM29" s="101"/>
      <c r="AN29" s="101"/>
      <c r="AO29" s="102"/>
      <c r="AP29" s="103"/>
      <c r="AQ29" s="104"/>
      <c r="AR29" s="102"/>
      <c r="AS29" s="102"/>
      <c r="AT29" s="102"/>
      <c r="AU29" s="105"/>
      <c r="AV29" s="119"/>
      <c r="AW29" s="120" t="str">
        <f>IF(AV29&lt;&gt;"",#REF!,"")</f>
        <v/>
      </c>
      <c r="AX29" s="120"/>
      <c r="AY29" s="120"/>
      <c r="AZ29" s="120"/>
      <c r="BA29" s="120"/>
      <c r="BB29" s="120" t="str">
        <f t="shared" si="20"/>
        <v/>
      </c>
      <c r="BC29" s="120"/>
      <c r="BD29" s="120"/>
      <c r="BE29" s="120"/>
      <c r="BF29" s="120"/>
      <c r="BG29" s="120"/>
      <c r="BH29" s="110" t="str">
        <f>IF(BG29="","",IF(ISERROR(VLOOKUP(BG29,[2]KNULI!$A$2:$J$1250,3,0)),"!!! FEHLER MIT DER IGRULI-VERKNÜPFUNG !!!",VLOOKUP(BG29,[2]KNULI!$A$2:$J$1250,3,0)))</f>
        <v/>
      </c>
      <c r="BI29" s="110" t="str">
        <f>IF(BG29="","",IF(ISERROR(VLOOKUP(BG29,[2]KNULI!$A$2:$J$1250,2,0)),"!!! FEHLER MIT DER IGRULI-VERKNÜPFUNG !!!",VLOOKUP(BG29,[2]KNULI!$A$2:$J$1250,2,0)))</f>
        <v/>
      </c>
      <c r="BJ29" s="110" t="str">
        <f>IF(BG29="","",IF(ISERROR(VLOOKUP(BG29,[2]KNULI!$A$2:$J$1250,4,0)),"!!! FEHLER MIT DER IGRULI-VERKNÜPFUNG !!!",VLOOKUP(BG29,[2]KNULI!$A$2:$J$1250,4,0)))</f>
        <v/>
      </c>
      <c r="BK29" s="111" t="str">
        <f>IF(BG29="","",IF(ISERROR(VLOOKUP(BG29,[2]KNULI!$A$2:$J$1250,5,0)),"!!! FEHLER MIT DER IGRULI-VERKNÜPFUNG !!!",VLOOKUP(BG29,[2]KNULI!$A$2:$J$1250,5,0)))</f>
        <v/>
      </c>
      <c r="BL29" s="241"/>
      <c r="BM29" s="120"/>
      <c r="BN29" s="199"/>
      <c r="BO29" s="215"/>
      <c r="BP29" s="122"/>
      <c r="BQ29" s="122"/>
      <c r="BR29" s="123"/>
      <c r="BS29" s="250"/>
      <c r="BT29" s="115"/>
      <c r="BU29" s="115" t="str">
        <f t="shared" si="21"/>
        <v/>
      </c>
      <c r="BV29" s="115" t="str">
        <f>IF(AV29&lt;&gt;"",#REF!,"")</f>
        <v/>
      </c>
      <c r="BW29" s="115" t="str">
        <f>IF($AV29&lt;&gt;"",#REF!,"")</f>
        <v/>
      </c>
      <c r="BX29" s="120"/>
      <c r="BY29" s="115"/>
      <c r="BZ29" s="120"/>
      <c r="CA29" s="124"/>
      <c r="CB29" s="125"/>
      <c r="CC29" s="126"/>
      <c r="CD29" s="127" t="str">
        <f t="shared" si="22"/>
        <v/>
      </c>
      <c r="CE29" s="128" t="str">
        <f t="shared" si="22"/>
        <v/>
      </c>
      <c r="CF29" s="259"/>
      <c r="CG29" s="130"/>
      <c r="CH29" s="130"/>
      <c r="CI29" s="130"/>
      <c r="CJ29" s="131"/>
      <c r="CK29" s="131"/>
      <c r="CL29" s="132"/>
    </row>
    <row r="30" spans="1:90" ht="25.5" customHeight="1" x14ac:dyDescent="0.25">
      <c r="A30" s="133" t="s">
        <v>507</v>
      </c>
      <c r="B30" s="78" t="s">
        <v>88</v>
      </c>
      <c r="C30" s="79" t="str">
        <f t="shared" ref="C30:C59" si="25">"Kommunikation zwischen FLG "&amp; " Feld " &amp; MID(TRIM(G30),1,7) &amp; CHAR(10) &amp;
"und LZG gestört. Anregung 2.MW über LZG"</f>
        <v>Kommunikation zwischen FLG  Feld -E1-Q01
und LZG gestört. Anregung 2.MW über LZG</v>
      </c>
      <c r="D30" s="80" t="str">
        <f t="shared" si="17"/>
        <v>Z</v>
      </c>
      <c r="E30" s="81"/>
      <c r="F30" s="140" t="s">
        <v>708</v>
      </c>
      <c r="G30" s="349" t="s">
        <v>740</v>
      </c>
      <c r="H30" s="84"/>
      <c r="I30" s="236"/>
      <c r="J30" s="86"/>
      <c r="K30" s="87"/>
      <c r="L30" s="88"/>
      <c r="M30" s="89"/>
      <c r="N30" s="85"/>
      <c r="O30" s="90"/>
      <c r="P30" s="86"/>
      <c r="Q30" s="86"/>
      <c r="R30" s="91" t="s">
        <v>514</v>
      </c>
      <c r="S30" s="92"/>
      <c r="T30" s="90"/>
      <c r="U30" s="90"/>
      <c r="V30" s="86"/>
      <c r="W30" s="93" t="str">
        <f t="shared" si="18"/>
        <v/>
      </c>
      <c r="X30" s="94"/>
      <c r="Y30" s="95"/>
      <c r="Z30" s="96"/>
      <c r="AA30" s="97"/>
      <c r="AB30" s="98" t="str">
        <f t="shared" ref="AB30:AB59" si="26">IF(OR(Y30="X",Z30="X",AA30="X"),"X","")</f>
        <v/>
      </c>
      <c r="AC30" s="99"/>
      <c r="AD30" s="99"/>
      <c r="AE30" s="97"/>
      <c r="AF30" s="100"/>
      <c r="AG30" s="304"/>
      <c r="AH30" s="302"/>
      <c r="AI30" s="302"/>
      <c r="AJ30" s="101"/>
      <c r="AK30" s="101"/>
      <c r="AL30" s="101"/>
      <c r="AM30" s="101"/>
      <c r="AN30" s="101"/>
      <c r="AO30" s="102"/>
      <c r="AP30" s="103"/>
      <c r="AQ30" s="104"/>
      <c r="AR30" s="102"/>
      <c r="AS30" s="102"/>
      <c r="AT30" s="102"/>
      <c r="AU30" s="105"/>
      <c r="AV30" s="119"/>
      <c r="AW30" s="120" t="str">
        <f>IF(AV30&lt;&gt;"",#REF!,"")</f>
        <v/>
      </c>
      <c r="AX30" s="120"/>
      <c r="AY30" s="120"/>
      <c r="AZ30" s="120"/>
      <c r="BA30" s="120"/>
      <c r="BB30" s="120" t="str">
        <f t="shared" si="20"/>
        <v/>
      </c>
      <c r="BC30" s="120"/>
      <c r="BD30" s="120"/>
      <c r="BE30" s="120"/>
      <c r="BF30" s="120"/>
      <c r="BG30" s="120"/>
      <c r="BH30" s="110" t="str">
        <f>IF(BG30="","",IF(ISERROR(VLOOKUP(BG30,[2]KNULI!$A$2:$J$1250,3,0)),"!!! FEHLER MIT DER IGRULI-VERKNÜPFUNG !!!",VLOOKUP(BG30,[2]KNULI!$A$2:$J$1250,3,0)))</f>
        <v/>
      </c>
      <c r="BI30" s="110" t="str">
        <f>IF(BG30="","",IF(ISERROR(VLOOKUP(BG30,[2]KNULI!$A$2:$J$1250,2,0)),"!!! FEHLER MIT DER IGRULI-VERKNÜPFUNG !!!",VLOOKUP(BG30,[2]KNULI!$A$2:$J$1250,2,0)))</f>
        <v/>
      </c>
      <c r="BJ30" s="110" t="str">
        <f>IF(BG30="","",IF(ISERROR(VLOOKUP(BG30,[2]KNULI!$A$2:$J$1250,4,0)),"!!! FEHLER MIT DER IGRULI-VERKNÜPFUNG !!!",VLOOKUP(BG30,[2]KNULI!$A$2:$J$1250,4,0)))</f>
        <v/>
      </c>
      <c r="BK30" s="111" t="str">
        <f>IF(BG30="","",IF(ISERROR(VLOOKUP(BG30,[2]KNULI!$A$2:$J$1250,5,0)),"!!! FEHLER MIT DER IGRULI-VERKNÜPFUNG !!!",VLOOKUP(BG30,[2]KNULI!$A$2:$J$1250,5,0)))</f>
        <v/>
      </c>
      <c r="BL30" s="241"/>
      <c r="BM30" s="120"/>
      <c r="BN30" s="199"/>
      <c r="BO30" s="215"/>
      <c r="BP30" s="122"/>
      <c r="BQ30" s="122"/>
      <c r="BR30" s="123"/>
      <c r="BS30" s="250"/>
      <c r="BT30" s="115"/>
      <c r="BU30" s="115" t="str">
        <f t="shared" si="21"/>
        <v/>
      </c>
      <c r="BV30" s="115" t="str">
        <f>IF(AV30&lt;&gt;"",#REF!,"")</f>
        <v/>
      </c>
      <c r="BW30" s="115" t="str">
        <f>IF($AV30&lt;&gt;"",#REF!,"")</f>
        <v/>
      </c>
      <c r="BX30" s="120"/>
      <c r="BY30" s="115"/>
      <c r="BZ30" s="120"/>
      <c r="CA30" s="124"/>
      <c r="CB30" s="125"/>
      <c r="CC30" s="126"/>
      <c r="CD30" s="127" t="str">
        <f t="shared" si="22"/>
        <v/>
      </c>
      <c r="CE30" s="128" t="str">
        <f t="shared" si="22"/>
        <v/>
      </c>
      <c r="CF30" s="259"/>
      <c r="CG30" s="130"/>
      <c r="CH30" s="130"/>
      <c r="CI30" s="130"/>
      <c r="CJ30" s="131"/>
      <c r="CK30" s="131"/>
      <c r="CL30" s="132"/>
    </row>
    <row r="31" spans="1:90" ht="25.5" customHeight="1" x14ac:dyDescent="0.25">
      <c r="A31" s="133" t="s">
        <v>507</v>
      </c>
      <c r="B31" s="78"/>
      <c r="C31" s="79" t="str">
        <f t="shared" si="25"/>
        <v>Kommunikation zwischen FLG  Feld -E1-Q02
und LZG gestört. Anregung 2.MW über LZG</v>
      </c>
      <c r="D31" s="80" t="str">
        <f t="shared" si="17"/>
        <v>Z</v>
      </c>
      <c r="E31" s="81"/>
      <c r="F31" s="140" t="s">
        <v>708</v>
      </c>
      <c r="G31" s="349" t="s">
        <v>741</v>
      </c>
      <c r="H31" s="84"/>
      <c r="I31" s="236"/>
      <c r="J31" s="86"/>
      <c r="K31" s="87"/>
      <c r="L31" s="88"/>
      <c r="M31" s="89"/>
      <c r="N31" s="85"/>
      <c r="O31" s="90"/>
      <c r="P31" s="86"/>
      <c r="Q31" s="86"/>
      <c r="R31" s="91" t="s">
        <v>514</v>
      </c>
      <c r="S31" s="92"/>
      <c r="T31" s="90"/>
      <c r="U31" s="90"/>
      <c r="V31" s="86"/>
      <c r="W31" s="93" t="str">
        <f t="shared" si="18"/>
        <v/>
      </c>
      <c r="X31" s="94"/>
      <c r="Y31" s="95"/>
      <c r="Z31" s="96"/>
      <c r="AA31" s="97"/>
      <c r="AB31" s="98" t="str">
        <f t="shared" si="26"/>
        <v/>
      </c>
      <c r="AC31" s="99"/>
      <c r="AD31" s="99"/>
      <c r="AE31" s="97"/>
      <c r="AF31" s="100"/>
      <c r="AG31" s="304"/>
      <c r="AH31" s="302"/>
      <c r="AI31" s="302"/>
      <c r="AJ31" s="101"/>
      <c r="AK31" s="101"/>
      <c r="AL31" s="101"/>
      <c r="AM31" s="101"/>
      <c r="AN31" s="101"/>
      <c r="AO31" s="102"/>
      <c r="AP31" s="103"/>
      <c r="AQ31" s="104"/>
      <c r="AR31" s="102"/>
      <c r="AS31" s="102"/>
      <c r="AT31" s="102"/>
      <c r="AU31" s="105"/>
      <c r="AV31" s="119"/>
      <c r="AW31" s="120" t="str">
        <f>IF(AV31&lt;&gt;"",#REF!,"")</f>
        <v/>
      </c>
      <c r="AX31" s="120"/>
      <c r="AY31" s="120"/>
      <c r="AZ31" s="120"/>
      <c r="BA31" s="120"/>
      <c r="BB31" s="120" t="str">
        <f t="shared" si="20"/>
        <v/>
      </c>
      <c r="BC31" s="120"/>
      <c r="BD31" s="120"/>
      <c r="BE31" s="120"/>
      <c r="BF31" s="120"/>
      <c r="BG31" s="120"/>
      <c r="BH31" s="110" t="str">
        <f>IF(BG31="","",IF(ISERROR(VLOOKUP(BG31,[2]KNULI!$A$2:$J$1250,3,0)),"!!! FEHLER MIT DER IGRULI-VERKNÜPFUNG !!!",VLOOKUP(BG31,[2]KNULI!$A$2:$J$1250,3,0)))</f>
        <v/>
      </c>
      <c r="BI31" s="110" t="str">
        <f>IF(BG31="","",IF(ISERROR(VLOOKUP(BG31,[2]KNULI!$A$2:$J$1250,2,0)),"!!! FEHLER MIT DER IGRULI-VERKNÜPFUNG !!!",VLOOKUP(BG31,[2]KNULI!$A$2:$J$1250,2,0)))</f>
        <v/>
      </c>
      <c r="BJ31" s="110" t="str">
        <f>IF(BG31="","",IF(ISERROR(VLOOKUP(BG31,[2]KNULI!$A$2:$J$1250,4,0)),"!!! FEHLER MIT DER IGRULI-VERKNÜPFUNG !!!",VLOOKUP(BG31,[2]KNULI!$A$2:$J$1250,4,0)))</f>
        <v/>
      </c>
      <c r="BK31" s="111" t="str">
        <f>IF(BG31="","",IF(ISERROR(VLOOKUP(BG31,[2]KNULI!$A$2:$J$1250,5,0)),"!!! FEHLER MIT DER IGRULI-VERKNÜPFUNG !!!",VLOOKUP(BG31,[2]KNULI!$A$2:$J$1250,5,0)))</f>
        <v/>
      </c>
      <c r="BL31" s="241"/>
      <c r="BM31" s="120"/>
      <c r="BN31" s="199"/>
      <c r="BO31" s="215"/>
      <c r="BP31" s="122"/>
      <c r="BQ31" s="122"/>
      <c r="BR31" s="123"/>
      <c r="BS31" s="250"/>
      <c r="BT31" s="115"/>
      <c r="BU31" s="115" t="str">
        <f t="shared" si="21"/>
        <v/>
      </c>
      <c r="BV31" s="115" t="str">
        <f>IF(AV31&lt;&gt;"",#REF!,"")</f>
        <v/>
      </c>
      <c r="BW31" s="115" t="str">
        <f>IF($AV31&lt;&gt;"",#REF!,"")</f>
        <v/>
      </c>
      <c r="BX31" s="120"/>
      <c r="BY31" s="115"/>
      <c r="BZ31" s="120"/>
      <c r="CA31" s="124"/>
      <c r="CB31" s="125"/>
      <c r="CC31" s="126"/>
      <c r="CD31" s="127" t="str">
        <f t="shared" si="22"/>
        <v/>
      </c>
      <c r="CE31" s="128" t="str">
        <f t="shared" si="22"/>
        <v/>
      </c>
      <c r="CF31" s="259"/>
      <c r="CG31" s="130"/>
      <c r="CH31" s="130"/>
      <c r="CI31" s="130"/>
      <c r="CJ31" s="131"/>
      <c r="CK31" s="131"/>
      <c r="CL31" s="132"/>
    </row>
    <row r="32" spans="1:90" ht="25.5" customHeight="1" x14ac:dyDescent="0.25">
      <c r="A32" s="133" t="s">
        <v>507</v>
      </c>
      <c r="B32" s="78"/>
      <c r="C32" s="79" t="str">
        <f t="shared" si="25"/>
        <v>Kommunikation zwischen FLG  Feld -E1-Q03
und LZG gestört. Anregung 2.MW über LZG</v>
      </c>
      <c r="D32" s="80" t="str">
        <f t="shared" si="17"/>
        <v>Z</v>
      </c>
      <c r="E32" s="81"/>
      <c r="F32" s="140" t="s">
        <v>708</v>
      </c>
      <c r="G32" s="349" t="s">
        <v>742</v>
      </c>
      <c r="H32" s="84"/>
      <c r="I32" s="236"/>
      <c r="J32" s="86"/>
      <c r="K32" s="87"/>
      <c r="L32" s="88"/>
      <c r="M32" s="89"/>
      <c r="N32" s="85"/>
      <c r="O32" s="90"/>
      <c r="P32" s="86"/>
      <c r="Q32" s="86"/>
      <c r="R32" s="91" t="s">
        <v>514</v>
      </c>
      <c r="S32" s="92"/>
      <c r="T32" s="90"/>
      <c r="U32" s="90"/>
      <c r="V32" s="86"/>
      <c r="W32" s="93" t="str">
        <f t="shared" si="18"/>
        <v/>
      </c>
      <c r="X32" s="94"/>
      <c r="Y32" s="95"/>
      <c r="Z32" s="96"/>
      <c r="AA32" s="97"/>
      <c r="AB32" s="98" t="str">
        <f t="shared" si="26"/>
        <v/>
      </c>
      <c r="AC32" s="99"/>
      <c r="AD32" s="99"/>
      <c r="AE32" s="97"/>
      <c r="AF32" s="100"/>
      <c r="AG32" s="304"/>
      <c r="AH32" s="302"/>
      <c r="AI32" s="302"/>
      <c r="AJ32" s="101"/>
      <c r="AK32" s="101"/>
      <c r="AL32" s="101"/>
      <c r="AM32" s="101"/>
      <c r="AN32" s="101"/>
      <c r="AO32" s="102"/>
      <c r="AP32" s="103"/>
      <c r="AQ32" s="104"/>
      <c r="AR32" s="102"/>
      <c r="AS32" s="102"/>
      <c r="AT32" s="102"/>
      <c r="AU32" s="105"/>
      <c r="AV32" s="119"/>
      <c r="AW32" s="120" t="str">
        <f>IF(AV32&lt;&gt;"",#REF!,"")</f>
        <v/>
      </c>
      <c r="AX32" s="120"/>
      <c r="AY32" s="120"/>
      <c r="AZ32" s="120"/>
      <c r="BA32" s="120"/>
      <c r="BB32" s="120" t="str">
        <f t="shared" si="20"/>
        <v/>
      </c>
      <c r="BC32" s="120"/>
      <c r="BD32" s="120"/>
      <c r="BE32" s="120"/>
      <c r="BF32" s="120"/>
      <c r="BG32" s="120"/>
      <c r="BH32" s="110" t="str">
        <f>IF(BG32="","",IF(ISERROR(VLOOKUP(BG32,[2]KNULI!$A$2:$J$1250,3,0)),"!!! FEHLER MIT DER IGRULI-VERKNÜPFUNG !!!",VLOOKUP(BG32,[2]KNULI!$A$2:$J$1250,3,0)))</f>
        <v/>
      </c>
      <c r="BI32" s="110" t="str">
        <f>IF(BG32="","",IF(ISERROR(VLOOKUP(BG32,[2]KNULI!$A$2:$J$1250,2,0)),"!!! FEHLER MIT DER IGRULI-VERKNÜPFUNG !!!",VLOOKUP(BG32,[2]KNULI!$A$2:$J$1250,2,0)))</f>
        <v/>
      </c>
      <c r="BJ32" s="110" t="str">
        <f>IF(BG32="","",IF(ISERROR(VLOOKUP(BG32,[2]KNULI!$A$2:$J$1250,4,0)),"!!! FEHLER MIT DER IGRULI-VERKNÜPFUNG !!!",VLOOKUP(BG32,[2]KNULI!$A$2:$J$1250,4,0)))</f>
        <v/>
      </c>
      <c r="BK32" s="111" t="str">
        <f>IF(BG32="","",IF(ISERROR(VLOOKUP(BG32,[2]KNULI!$A$2:$J$1250,5,0)),"!!! FEHLER MIT DER IGRULI-VERKNÜPFUNG !!!",VLOOKUP(BG32,[2]KNULI!$A$2:$J$1250,5,0)))</f>
        <v/>
      </c>
      <c r="BL32" s="241"/>
      <c r="BM32" s="120"/>
      <c r="BN32" s="199"/>
      <c r="BO32" s="215"/>
      <c r="BP32" s="122"/>
      <c r="BQ32" s="122"/>
      <c r="BR32" s="123"/>
      <c r="BS32" s="250"/>
      <c r="BT32" s="115"/>
      <c r="BU32" s="115" t="str">
        <f t="shared" si="21"/>
        <v/>
      </c>
      <c r="BV32" s="115" t="str">
        <f>IF(AV32&lt;&gt;"",#REF!,"")</f>
        <v/>
      </c>
      <c r="BW32" s="115" t="str">
        <f>IF($AV32&lt;&gt;"",#REF!,"")</f>
        <v/>
      </c>
      <c r="BX32" s="120"/>
      <c r="BY32" s="115"/>
      <c r="BZ32" s="120"/>
      <c r="CA32" s="124"/>
      <c r="CB32" s="125"/>
      <c r="CC32" s="126"/>
      <c r="CD32" s="127" t="str">
        <f t="shared" si="22"/>
        <v/>
      </c>
      <c r="CE32" s="128" t="str">
        <f t="shared" si="22"/>
        <v/>
      </c>
      <c r="CF32" s="259"/>
      <c r="CG32" s="130"/>
      <c r="CH32" s="130"/>
      <c r="CI32" s="130"/>
      <c r="CJ32" s="131"/>
      <c r="CK32" s="131"/>
      <c r="CL32" s="132"/>
    </row>
    <row r="33" spans="1:90" ht="25.5" customHeight="1" x14ac:dyDescent="0.25">
      <c r="A33" s="133" t="s">
        <v>507</v>
      </c>
      <c r="B33" s="78"/>
      <c r="C33" s="79" t="str">
        <f t="shared" si="25"/>
        <v>Kommunikation zwischen FLG  Feld -E1-Q04
und LZG gestört. Anregung 2.MW über LZG</v>
      </c>
      <c r="D33" s="80" t="str">
        <f t="shared" si="17"/>
        <v>Z</v>
      </c>
      <c r="E33" s="81"/>
      <c r="F33" s="140" t="s">
        <v>708</v>
      </c>
      <c r="G33" s="349" t="s">
        <v>743</v>
      </c>
      <c r="H33" s="84"/>
      <c r="I33" s="236"/>
      <c r="J33" s="86"/>
      <c r="K33" s="87"/>
      <c r="L33" s="88"/>
      <c r="M33" s="89"/>
      <c r="N33" s="85"/>
      <c r="O33" s="90"/>
      <c r="P33" s="86"/>
      <c r="Q33" s="86"/>
      <c r="R33" s="91" t="s">
        <v>514</v>
      </c>
      <c r="S33" s="92"/>
      <c r="T33" s="90"/>
      <c r="U33" s="90"/>
      <c r="V33" s="86"/>
      <c r="W33" s="93" t="str">
        <f t="shared" si="18"/>
        <v/>
      </c>
      <c r="X33" s="94"/>
      <c r="Y33" s="95"/>
      <c r="Z33" s="96"/>
      <c r="AA33" s="97"/>
      <c r="AB33" s="98" t="str">
        <f t="shared" si="26"/>
        <v/>
      </c>
      <c r="AC33" s="99"/>
      <c r="AD33" s="99"/>
      <c r="AE33" s="97"/>
      <c r="AF33" s="100"/>
      <c r="AG33" s="304"/>
      <c r="AH33" s="302"/>
      <c r="AI33" s="302"/>
      <c r="AJ33" s="101"/>
      <c r="AK33" s="101"/>
      <c r="AL33" s="101"/>
      <c r="AM33" s="101"/>
      <c r="AN33" s="101"/>
      <c r="AO33" s="102"/>
      <c r="AP33" s="103"/>
      <c r="AQ33" s="104"/>
      <c r="AR33" s="102"/>
      <c r="AS33" s="102"/>
      <c r="AT33" s="102"/>
      <c r="AU33" s="105"/>
      <c r="AV33" s="119"/>
      <c r="AW33" s="120" t="str">
        <f>IF(AV33&lt;&gt;"",#REF!,"")</f>
        <v/>
      </c>
      <c r="AX33" s="120"/>
      <c r="AY33" s="120"/>
      <c r="AZ33" s="120"/>
      <c r="BA33" s="120"/>
      <c r="BB33" s="120" t="str">
        <f t="shared" si="20"/>
        <v/>
      </c>
      <c r="BC33" s="120"/>
      <c r="BD33" s="120"/>
      <c r="BE33" s="120"/>
      <c r="BF33" s="120"/>
      <c r="BG33" s="120"/>
      <c r="BH33" s="110" t="str">
        <f>IF(BG33="","",IF(ISERROR(VLOOKUP(BG33,[2]KNULI!$A$2:$J$1250,3,0)),"!!! FEHLER MIT DER IGRULI-VERKNÜPFUNG !!!",VLOOKUP(BG33,[2]KNULI!$A$2:$J$1250,3,0)))</f>
        <v/>
      </c>
      <c r="BI33" s="110" t="str">
        <f>IF(BG33="","",IF(ISERROR(VLOOKUP(BG33,[2]KNULI!$A$2:$J$1250,2,0)),"!!! FEHLER MIT DER IGRULI-VERKNÜPFUNG !!!",VLOOKUP(BG33,[2]KNULI!$A$2:$J$1250,2,0)))</f>
        <v/>
      </c>
      <c r="BJ33" s="110" t="str">
        <f>IF(BG33="","",IF(ISERROR(VLOOKUP(BG33,[2]KNULI!$A$2:$J$1250,4,0)),"!!! FEHLER MIT DER IGRULI-VERKNÜPFUNG !!!",VLOOKUP(BG33,[2]KNULI!$A$2:$J$1250,4,0)))</f>
        <v/>
      </c>
      <c r="BK33" s="111" t="str">
        <f>IF(BG33="","",IF(ISERROR(VLOOKUP(BG33,[2]KNULI!$A$2:$J$1250,5,0)),"!!! FEHLER MIT DER IGRULI-VERKNÜPFUNG !!!",VLOOKUP(BG33,[2]KNULI!$A$2:$J$1250,5,0)))</f>
        <v/>
      </c>
      <c r="BL33" s="241"/>
      <c r="BM33" s="120"/>
      <c r="BN33" s="199"/>
      <c r="BO33" s="215"/>
      <c r="BP33" s="122"/>
      <c r="BQ33" s="122"/>
      <c r="BR33" s="123"/>
      <c r="BS33" s="250"/>
      <c r="BT33" s="115"/>
      <c r="BU33" s="115" t="str">
        <f t="shared" si="21"/>
        <v/>
      </c>
      <c r="BV33" s="115" t="str">
        <f>IF(AV33&lt;&gt;"",#REF!,"")</f>
        <v/>
      </c>
      <c r="BW33" s="115" t="str">
        <f>IF($AV33&lt;&gt;"",#REF!,"")</f>
        <v/>
      </c>
      <c r="BX33" s="120"/>
      <c r="BY33" s="115"/>
      <c r="BZ33" s="120"/>
      <c r="CA33" s="124"/>
      <c r="CB33" s="125"/>
      <c r="CC33" s="126"/>
      <c r="CD33" s="127" t="str">
        <f t="shared" si="22"/>
        <v/>
      </c>
      <c r="CE33" s="128" t="str">
        <f t="shared" si="22"/>
        <v/>
      </c>
      <c r="CF33" s="259"/>
      <c r="CG33" s="130"/>
      <c r="CH33" s="130"/>
      <c r="CI33" s="130"/>
      <c r="CJ33" s="131"/>
      <c r="CK33" s="131"/>
      <c r="CL33" s="132"/>
    </row>
    <row r="34" spans="1:90" ht="25.5" customHeight="1" x14ac:dyDescent="0.25">
      <c r="A34" s="133" t="s">
        <v>507</v>
      </c>
      <c r="B34" s="78"/>
      <c r="C34" s="79" t="str">
        <f t="shared" si="25"/>
        <v>Kommunikation zwischen FLG  Feld -E1-Q05
und LZG gestört. Anregung 2.MW über LZG</v>
      </c>
      <c r="D34" s="80" t="str">
        <f t="shared" si="17"/>
        <v>Z</v>
      </c>
      <c r="E34" s="81"/>
      <c r="F34" s="140" t="s">
        <v>708</v>
      </c>
      <c r="G34" s="349" t="s">
        <v>744</v>
      </c>
      <c r="H34" s="84"/>
      <c r="I34" s="236"/>
      <c r="J34" s="86"/>
      <c r="K34" s="87"/>
      <c r="L34" s="88"/>
      <c r="M34" s="89"/>
      <c r="N34" s="85"/>
      <c r="O34" s="90"/>
      <c r="P34" s="86"/>
      <c r="Q34" s="86"/>
      <c r="R34" s="91" t="s">
        <v>514</v>
      </c>
      <c r="S34" s="92"/>
      <c r="T34" s="90"/>
      <c r="U34" s="90"/>
      <c r="V34" s="86"/>
      <c r="W34" s="93" t="str">
        <f t="shared" si="18"/>
        <v/>
      </c>
      <c r="X34" s="94"/>
      <c r="Y34" s="95"/>
      <c r="Z34" s="96"/>
      <c r="AA34" s="97"/>
      <c r="AB34" s="98" t="str">
        <f t="shared" si="26"/>
        <v/>
      </c>
      <c r="AC34" s="99"/>
      <c r="AD34" s="99"/>
      <c r="AE34" s="97"/>
      <c r="AF34" s="100"/>
      <c r="AG34" s="304"/>
      <c r="AH34" s="302"/>
      <c r="AI34" s="302"/>
      <c r="AJ34" s="101"/>
      <c r="AK34" s="101"/>
      <c r="AL34" s="101"/>
      <c r="AM34" s="101"/>
      <c r="AN34" s="101"/>
      <c r="AO34" s="102"/>
      <c r="AP34" s="103"/>
      <c r="AQ34" s="104"/>
      <c r="AR34" s="102"/>
      <c r="AS34" s="102"/>
      <c r="AT34" s="102"/>
      <c r="AU34" s="105"/>
      <c r="AV34" s="119"/>
      <c r="AW34" s="120" t="str">
        <f>IF(AV34&lt;&gt;"",#REF!,"")</f>
        <v/>
      </c>
      <c r="AX34" s="120"/>
      <c r="AY34" s="120"/>
      <c r="AZ34" s="120"/>
      <c r="BA34" s="120"/>
      <c r="BB34" s="120" t="str">
        <f t="shared" ref="BB34:BB59" si="27">IF(AV34&lt;&gt;"",BA34,"")</f>
        <v/>
      </c>
      <c r="BC34" s="120"/>
      <c r="BD34" s="120"/>
      <c r="BE34" s="120"/>
      <c r="BF34" s="120"/>
      <c r="BG34" s="120"/>
      <c r="BH34" s="110" t="str">
        <f>IF(BG34="","",IF(ISERROR(VLOOKUP(BG34,[2]KNULI!$A$2:$J$1250,3,0)),"!!! FEHLER MIT DER IGRULI-VERKNÜPFUNG !!!",VLOOKUP(BG34,[2]KNULI!$A$2:$J$1250,3,0)))</f>
        <v/>
      </c>
      <c r="BI34" s="110" t="str">
        <f>IF(BG34="","",IF(ISERROR(VLOOKUP(BG34,[2]KNULI!$A$2:$J$1250,2,0)),"!!! FEHLER MIT DER IGRULI-VERKNÜPFUNG !!!",VLOOKUP(BG34,[2]KNULI!$A$2:$J$1250,2,0)))</f>
        <v/>
      </c>
      <c r="BJ34" s="110" t="str">
        <f>IF(BG34="","",IF(ISERROR(VLOOKUP(BG34,[2]KNULI!$A$2:$J$1250,4,0)),"!!! FEHLER MIT DER IGRULI-VERKNÜPFUNG !!!",VLOOKUP(BG34,[2]KNULI!$A$2:$J$1250,4,0)))</f>
        <v/>
      </c>
      <c r="BK34" s="111" t="str">
        <f>IF(BG34="","",IF(ISERROR(VLOOKUP(BG34,[2]KNULI!$A$2:$J$1250,5,0)),"!!! FEHLER MIT DER IGRULI-VERKNÜPFUNG !!!",VLOOKUP(BG34,[2]KNULI!$A$2:$J$1250,5,0)))</f>
        <v/>
      </c>
      <c r="BL34" s="241"/>
      <c r="BM34" s="120"/>
      <c r="BN34" s="199"/>
      <c r="BO34" s="215"/>
      <c r="BP34" s="122"/>
      <c r="BQ34" s="122"/>
      <c r="BR34" s="123"/>
      <c r="BS34" s="250"/>
      <c r="BT34" s="115"/>
      <c r="BU34" s="115" t="str">
        <f t="shared" si="21"/>
        <v/>
      </c>
      <c r="BV34" s="115" t="str">
        <f>IF(AV34&lt;&gt;"",#REF!,"")</f>
        <v/>
      </c>
      <c r="BW34" s="115" t="str">
        <f>IF($AV34&lt;&gt;"",#REF!,"")</f>
        <v/>
      </c>
      <c r="BX34" s="120"/>
      <c r="BY34" s="115"/>
      <c r="BZ34" s="120"/>
      <c r="CA34" s="124"/>
      <c r="CB34" s="125"/>
      <c r="CC34" s="126"/>
      <c r="CD34" s="127" t="str">
        <f t="shared" si="22"/>
        <v/>
      </c>
      <c r="CE34" s="128" t="str">
        <f t="shared" si="22"/>
        <v/>
      </c>
      <c r="CF34" s="259"/>
      <c r="CG34" s="130"/>
      <c r="CH34" s="130"/>
      <c r="CI34" s="130"/>
      <c r="CJ34" s="131"/>
      <c r="CK34" s="131"/>
      <c r="CL34" s="132"/>
    </row>
    <row r="35" spans="1:90" ht="25.5" customHeight="1" x14ac:dyDescent="0.25">
      <c r="A35" s="133" t="s">
        <v>507</v>
      </c>
      <c r="B35" s="78"/>
      <c r="C35" s="79" t="str">
        <f t="shared" si="25"/>
        <v>Kommunikation zwischen FLG  Feld -E1-Q06
und LZG gestört. Anregung 2.MW über LZG</v>
      </c>
      <c r="D35" s="80" t="str">
        <f t="shared" si="17"/>
        <v>Z</v>
      </c>
      <c r="E35" s="81"/>
      <c r="F35" s="140" t="s">
        <v>708</v>
      </c>
      <c r="G35" s="349" t="s">
        <v>745</v>
      </c>
      <c r="H35" s="84"/>
      <c r="I35" s="236"/>
      <c r="J35" s="86"/>
      <c r="K35" s="87"/>
      <c r="L35" s="88"/>
      <c r="M35" s="89"/>
      <c r="N35" s="85"/>
      <c r="O35" s="90"/>
      <c r="P35" s="86"/>
      <c r="Q35" s="86"/>
      <c r="R35" s="91" t="s">
        <v>514</v>
      </c>
      <c r="S35" s="92"/>
      <c r="T35" s="90"/>
      <c r="U35" s="90"/>
      <c r="V35" s="86"/>
      <c r="W35" s="93" t="str">
        <f t="shared" si="18"/>
        <v/>
      </c>
      <c r="X35" s="94"/>
      <c r="Y35" s="95"/>
      <c r="Z35" s="96"/>
      <c r="AA35" s="97"/>
      <c r="AB35" s="98" t="str">
        <f t="shared" si="26"/>
        <v/>
      </c>
      <c r="AC35" s="99"/>
      <c r="AD35" s="99"/>
      <c r="AE35" s="97"/>
      <c r="AF35" s="100"/>
      <c r="AG35" s="304"/>
      <c r="AH35" s="302"/>
      <c r="AI35" s="302"/>
      <c r="AJ35" s="101"/>
      <c r="AK35" s="101"/>
      <c r="AL35" s="101"/>
      <c r="AM35" s="101"/>
      <c r="AN35" s="101"/>
      <c r="AO35" s="102"/>
      <c r="AP35" s="103"/>
      <c r="AQ35" s="104"/>
      <c r="AR35" s="102"/>
      <c r="AS35" s="102"/>
      <c r="AT35" s="102"/>
      <c r="AU35" s="105"/>
      <c r="AV35" s="119"/>
      <c r="AW35" s="120" t="str">
        <f>IF(AV35&lt;&gt;"",#REF!,"")</f>
        <v/>
      </c>
      <c r="AX35" s="120"/>
      <c r="AY35" s="120"/>
      <c r="AZ35" s="120"/>
      <c r="BA35" s="120"/>
      <c r="BB35" s="120" t="str">
        <f t="shared" si="27"/>
        <v/>
      </c>
      <c r="BC35" s="120"/>
      <c r="BD35" s="120"/>
      <c r="BE35" s="120"/>
      <c r="BF35" s="120"/>
      <c r="BG35" s="120"/>
      <c r="BH35" s="110" t="str">
        <f>IF(BG35="","",IF(ISERROR(VLOOKUP(BG35,[2]KNULI!$A$2:$J$1250,3,0)),"!!! FEHLER MIT DER IGRULI-VERKNÜPFUNG !!!",VLOOKUP(BG35,[2]KNULI!$A$2:$J$1250,3,0)))</f>
        <v/>
      </c>
      <c r="BI35" s="110" t="str">
        <f>IF(BG35="","",IF(ISERROR(VLOOKUP(BG35,[2]KNULI!$A$2:$J$1250,2,0)),"!!! FEHLER MIT DER IGRULI-VERKNÜPFUNG !!!",VLOOKUP(BG35,[2]KNULI!$A$2:$J$1250,2,0)))</f>
        <v/>
      </c>
      <c r="BJ35" s="110" t="str">
        <f>IF(BG35="","",IF(ISERROR(VLOOKUP(BG35,[2]KNULI!$A$2:$J$1250,4,0)),"!!! FEHLER MIT DER IGRULI-VERKNÜPFUNG !!!",VLOOKUP(BG35,[2]KNULI!$A$2:$J$1250,4,0)))</f>
        <v/>
      </c>
      <c r="BK35" s="111" t="str">
        <f>IF(BG35="","",IF(ISERROR(VLOOKUP(BG35,[2]KNULI!$A$2:$J$1250,5,0)),"!!! FEHLER MIT DER IGRULI-VERKNÜPFUNG !!!",VLOOKUP(BG35,[2]KNULI!$A$2:$J$1250,5,0)))</f>
        <v/>
      </c>
      <c r="BL35" s="241"/>
      <c r="BM35" s="120"/>
      <c r="BN35" s="199"/>
      <c r="BO35" s="215"/>
      <c r="BP35" s="122"/>
      <c r="BQ35" s="122"/>
      <c r="BR35" s="123"/>
      <c r="BS35" s="250"/>
      <c r="BT35" s="115"/>
      <c r="BU35" s="115" t="str">
        <f t="shared" si="21"/>
        <v/>
      </c>
      <c r="BV35" s="115" t="str">
        <f>IF(AV35&lt;&gt;"",#REF!,"")</f>
        <v/>
      </c>
      <c r="BW35" s="115" t="str">
        <f>IF($AV35&lt;&gt;"",#REF!,"")</f>
        <v/>
      </c>
      <c r="BX35" s="120"/>
      <c r="BY35" s="115"/>
      <c r="BZ35" s="120"/>
      <c r="CA35" s="124"/>
      <c r="CB35" s="125"/>
      <c r="CC35" s="126"/>
      <c r="CD35" s="127" t="str">
        <f t="shared" si="22"/>
        <v/>
      </c>
      <c r="CE35" s="128" t="str">
        <f t="shared" si="22"/>
        <v/>
      </c>
      <c r="CF35" s="259"/>
      <c r="CG35" s="130"/>
      <c r="CH35" s="130"/>
      <c r="CI35" s="130"/>
      <c r="CJ35" s="131"/>
      <c r="CK35" s="131"/>
      <c r="CL35" s="132"/>
    </row>
    <row r="36" spans="1:90" ht="25.5" customHeight="1" x14ac:dyDescent="0.25">
      <c r="A36" s="133" t="s">
        <v>507</v>
      </c>
      <c r="B36" s="78"/>
      <c r="C36" s="79" t="str">
        <f t="shared" si="25"/>
        <v>Kommunikation zwischen FLG  Feld -E1-Q07
und LZG gestört. Anregung 2.MW über LZG</v>
      </c>
      <c r="D36" s="80" t="str">
        <f t="shared" si="17"/>
        <v>Z</v>
      </c>
      <c r="E36" s="81"/>
      <c r="F36" s="140" t="s">
        <v>708</v>
      </c>
      <c r="G36" s="349" t="s">
        <v>746</v>
      </c>
      <c r="H36" s="84"/>
      <c r="I36" s="236"/>
      <c r="J36" s="86"/>
      <c r="K36" s="87"/>
      <c r="L36" s="88"/>
      <c r="M36" s="89"/>
      <c r="N36" s="85"/>
      <c r="O36" s="90"/>
      <c r="P36" s="86"/>
      <c r="Q36" s="86"/>
      <c r="R36" s="91" t="s">
        <v>514</v>
      </c>
      <c r="S36" s="92"/>
      <c r="T36" s="90"/>
      <c r="U36" s="90"/>
      <c r="V36" s="86"/>
      <c r="W36" s="93" t="str">
        <f t="shared" si="18"/>
        <v/>
      </c>
      <c r="X36" s="94"/>
      <c r="Y36" s="95"/>
      <c r="Z36" s="96"/>
      <c r="AA36" s="97"/>
      <c r="AB36" s="98" t="str">
        <f t="shared" si="26"/>
        <v/>
      </c>
      <c r="AC36" s="99"/>
      <c r="AD36" s="99"/>
      <c r="AE36" s="97"/>
      <c r="AF36" s="100"/>
      <c r="AG36" s="304"/>
      <c r="AH36" s="302"/>
      <c r="AI36" s="302"/>
      <c r="AJ36" s="101"/>
      <c r="AK36" s="101"/>
      <c r="AL36" s="101"/>
      <c r="AM36" s="101"/>
      <c r="AN36" s="101"/>
      <c r="AO36" s="102"/>
      <c r="AP36" s="103"/>
      <c r="AQ36" s="104"/>
      <c r="AR36" s="102"/>
      <c r="AS36" s="102"/>
      <c r="AT36" s="102"/>
      <c r="AU36" s="105"/>
      <c r="AV36" s="119"/>
      <c r="AW36" s="120" t="str">
        <f>IF(AV36&lt;&gt;"",#REF!,"")</f>
        <v/>
      </c>
      <c r="AX36" s="120"/>
      <c r="AY36" s="120"/>
      <c r="AZ36" s="120"/>
      <c r="BA36" s="120"/>
      <c r="BB36" s="120" t="str">
        <f t="shared" si="27"/>
        <v/>
      </c>
      <c r="BC36" s="120"/>
      <c r="BD36" s="120"/>
      <c r="BE36" s="120"/>
      <c r="BF36" s="120"/>
      <c r="BG36" s="120"/>
      <c r="BH36" s="110" t="str">
        <f>IF(BG36="","",IF(ISERROR(VLOOKUP(BG36,[2]KNULI!$A$2:$J$1250,3,0)),"!!! FEHLER MIT DER IGRULI-VERKNÜPFUNG !!!",VLOOKUP(BG36,[2]KNULI!$A$2:$J$1250,3,0)))</f>
        <v/>
      </c>
      <c r="BI36" s="110" t="str">
        <f>IF(BG36="","",IF(ISERROR(VLOOKUP(BG36,[2]KNULI!$A$2:$J$1250,2,0)),"!!! FEHLER MIT DER IGRULI-VERKNÜPFUNG !!!",VLOOKUP(BG36,[2]KNULI!$A$2:$J$1250,2,0)))</f>
        <v/>
      </c>
      <c r="BJ36" s="110" t="str">
        <f>IF(BG36="","",IF(ISERROR(VLOOKUP(BG36,[2]KNULI!$A$2:$J$1250,4,0)),"!!! FEHLER MIT DER IGRULI-VERKNÜPFUNG !!!",VLOOKUP(BG36,[2]KNULI!$A$2:$J$1250,4,0)))</f>
        <v/>
      </c>
      <c r="BK36" s="111" t="str">
        <f>IF(BG36="","",IF(ISERROR(VLOOKUP(BG36,[2]KNULI!$A$2:$J$1250,5,0)),"!!! FEHLER MIT DER IGRULI-VERKNÜPFUNG !!!",VLOOKUP(BG36,[2]KNULI!$A$2:$J$1250,5,0)))</f>
        <v/>
      </c>
      <c r="BL36" s="241"/>
      <c r="BM36" s="120"/>
      <c r="BN36" s="199"/>
      <c r="BO36" s="215"/>
      <c r="BP36" s="122"/>
      <c r="BQ36" s="122"/>
      <c r="BR36" s="123"/>
      <c r="BS36" s="250"/>
      <c r="BT36" s="115"/>
      <c r="BU36" s="115" t="str">
        <f t="shared" si="21"/>
        <v/>
      </c>
      <c r="BV36" s="115" t="str">
        <f>IF(AV36&lt;&gt;"",#REF!,"")</f>
        <v/>
      </c>
      <c r="BW36" s="115" t="str">
        <f>IF($AV36&lt;&gt;"",#REF!,"")</f>
        <v/>
      </c>
      <c r="BX36" s="120"/>
      <c r="BY36" s="115"/>
      <c r="BZ36" s="120"/>
      <c r="CA36" s="124"/>
      <c r="CB36" s="125"/>
      <c r="CC36" s="126"/>
      <c r="CD36" s="127" t="str">
        <f t="shared" si="22"/>
        <v/>
      </c>
      <c r="CE36" s="128" t="str">
        <f t="shared" si="22"/>
        <v/>
      </c>
      <c r="CF36" s="259"/>
      <c r="CG36" s="130"/>
      <c r="CH36" s="130"/>
      <c r="CI36" s="130"/>
      <c r="CJ36" s="131"/>
      <c r="CK36" s="131"/>
      <c r="CL36" s="132"/>
    </row>
    <row r="37" spans="1:90" ht="25.5" customHeight="1" x14ac:dyDescent="0.25">
      <c r="A37" s="133" t="s">
        <v>507</v>
      </c>
      <c r="B37" s="78"/>
      <c r="C37" s="79" t="str">
        <f t="shared" si="25"/>
        <v>Kommunikation zwischen FLG  Feld -E1-Q08
und LZG gestört. Anregung 2.MW über LZG</v>
      </c>
      <c r="D37" s="80" t="str">
        <f t="shared" si="17"/>
        <v>Z</v>
      </c>
      <c r="E37" s="81"/>
      <c r="F37" s="140" t="s">
        <v>708</v>
      </c>
      <c r="G37" s="349" t="s">
        <v>747</v>
      </c>
      <c r="H37" s="84"/>
      <c r="I37" s="236"/>
      <c r="J37" s="86"/>
      <c r="K37" s="87"/>
      <c r="L37" s="88"/>
      <c r="M37" s="89"/>
      <c r="N37" s="85"/>
      <c r="O37" s="90"/>
      <c r="P37" s="86"/>
      <c r="Q37" s="86"/>
      <c r="R37" s="91" t="s">
        <v>514</v>
      </c>
      <c r="S37" s="92"/>
      <c r="T37" s="90"/>
      <c r="U37" s="90"/>
      <c r="V37" s="86"/>
      <c r="W37" s="93" t="str">
        <f t="shared" si="18"/>
        <v/>
      </c>
      <c r="X37" s="94"/>
      <c r="Y37" s="95"/>
      <c r="Z37" s="96"/>
      <c r="AA37" s="97"/>
      <c r="AB37" s="98" t="str">
        <f t="shared" si="26"/>
        <v/>
      </c>
      <c r="AC37" s="99"/>
      <c r="AD37" s="99"/>
      <c r="AE37" s="97"/>
      <c r="AF37" s="100"/>
      <c r="AG37" s="304"/>
      <c r="AH37" s="302"/>
      <c r="AI37" s="302"/>
      <c r="AJ37" s="101"/>
      <c r="AK37" s="101"/>
      <c r="AL37" s="101"/>
      <c r="AM37" s="101"/>
      <c r="AN37" s="101"/>
      <c r="AO37" s="102"/>
      <c r="AP37" s="103"/>
      <c r="AQ37" s="104"/>
      <c r="AR37" s="102"/>
      <c r="AS37" s="102"/>
      <c r="AT37" s="102"/>
      <c r="AU37" s="105"/>
      <c r="AV37" s="119"/>
      <c r="AW37" s="120" t="str">
        <f>IF(AV37&lt;&gt;"",#REF!,"")</f>
        <v/>
      </c>
      <c r="AX37" s="120"/>
      <c r="AY37" s="120"/>
      <c r="AZ37" s="120"/>
      <c r="BA37" s="120"/>
      <c r="BB37" s="120" t="str">
        <f t="shared" si="27"/>
        <v/>
      </c>
      <c r="BC37" s="120"/>
      <c r="BD37" s="120"/>
      <c r="BE37" s="120"/>
      <c r="BF37" s="120"/>
      <c r="BG37" s="120"/>
      <c r="BH37" s="110" t="str">
        <f>IF(BG37="","",IF(ISERROR(VLOOKUP(BG37,[2]KNULI!$A$2:$J$1250,3,0)),"!!! FEHLER MIT DER IGRULI-VERKNÜPFUNG !!!",VLOOKUP(BG37,[2]KNULI!$A$2:$J$1250,3,0)))</f>
        <v/>
      </c>
      <c r="BI37" s="110" t="str">
        <f>IF(BG37="","",IF(ISERROR(VLOOKUP(BG37,[2]KNULI!$A$2:$J$1250,2,0)),"!!! FEHLER MIT DER IGRULI-VERKNÜPFUNG !!!",VLOOKUP(BG37,[2]KNULI!$A$2:$J$1250,2,0)))</f>
        <v/>
      </c>
      <c r="BJ37" s="110" t="str">
        <f>IF(BG37="","",IF(ISERROR(VLOOKUP(BG37,[2]KNULI!$A$2:$J$1250,4,0)),"!!! FEHLER MIT DER IGRULI-VERKNÜPFUNG !!!",VLOOKUP(BG37,[2]KNULI!$A$2:$J$1250,4,0)))</f>
        <v/>
      </c>
      <c r="BK37" s="111" t="str">
        <f>IF(BG37="","",IF(ISERROR(VLOOKUP(BG37,[2]KNULI!$A$2:$J$1250,5,0)),"!!! FEHLER MIT DER IGRULI-VERKNÜPFUNG !!!",VLOOKUP(BG37,[2]KNULI!$A$2:$J$1250,5,0)))</f>
        <v/>
      </c>
      <c r="BL37" s="241"/>
      <c r="BM37" s="120"/>
      <c r="BN37" s="199"/>
      <c r="BO37" s="215"/>
      <c r="BP37" s="122"/>
      <c r="BQ37" s="122"/>
      <c r="BR37" s="123"/>
      <c r="BS37" s="250"/>
      <c r="BT37" s="115"/>
      <c r="BU37" s="115" t="str">
        <f t="shared" si="21"/>
        <v/>
      </c>
      <c r="BV37" s="115" t="str">
        <f>IF(AV37&lt;&gt;"",#REF!,"")</f>
        <v/>
      </c>
      <c r="BW37" s="115" t="str">
        <f>IF($AV37&lt;&gt;"",#REF!,"")</f>
        <v/>
      </c>
      <c r="BX37" s="120"/>
      <c r="BY37" s="115"/>
      <c r="BZ37" s="120"/>
      <c r="CA37" s="124"/>
      <c r="CB37" s="125"/>
      <c r="CC37" s="126"/>
      <c r="CD37" s="127" t="str">
        <f t="shared" si="22"/>
        <v/>
      </c>
      <c r="CE37" s="128" t="str">
        <f t="shared" si="22"/>
        <v/>
      </c>
      <c r="CF37" s="259"/>
      <c r="CG37" s="130"/>
      <c r="CH37" s="130"/>
      <c r="CI37" s="130"/>
      <c r="CJ37" s="131"/>
      <c r="CK37" s="131"/>
      <c r="CL37" s="132"/>
    </row>
    <row r="38" spans="1:90" ht="25.5" customHeight="1" x14ac:dyDescent="0.25">
      <c r="A38" s="133" t="s">
        <v>507</v>
      </c>
      <c r="B38" s="78"/>
      <c r="C38" s="79" t="str">
        <f t="shared" si="25"/>
        <v>Kommunikation zwischen FLG  Feld -E1-Q09
und LZG gestört. Anregung 2.MW über LZG</v>
      </c>
      <c r="D38" s="80" t="str">
        <f t="shared" si="17"/>
        <v>Z</v>
      </c>
      <c r="E38" s="81"/>
      <c r="F38" s="140" t="s">
        <v>708</v>
      </c>
      <c r="G38" s="349" t="s">
        <v>748</v>
      </c>
      <c r="H38" s="84"/>
      <c r="I38" s="236"/>
      <c r="J38" s="86"/>
      <c r="K38" s="87"/>
      <c r="L38" s="88"/>
      <c r="M38" s="89"/>
      <c r="N38" s="85"/>
      <c r="O38" s="90"/>
      <c r="P38" s="86"/>
      <c r="Q38" s="86"/>
      <c r="R38" s="91" t="s">
        <v>514</v>
      </c>
      <c r="S38" s="92"/>
      <c r="T38" s="90"/>
      <c r="U38" s="90"/>
      <c r="V38" s="86"/>
      <c r="W38" s="93" t="str">
        <f t="shared" si="18"/>
        <v/>
      </c>
      <c r="X38" s="94"/>
      <c r="Y38" s="95"/>
      <c r="Z38" s="96"/>
      <c r="AA38" s="97"/>
      <c r="AB38" s="98" t="str">
        <f t="shared" si="26"/>
        <v/>
      </c>
      <c r="AC38" s="99"/>
      <c r="AD38" s="99"/>
      <c r="AE38" s="97"/>
      <c r="AF38" s="100"/>
      <c r="AG38" s="304"/>
      <c r="AH38" s="302"/>
      <c r="AI38" s="302"/>
      <c r="AJ38" s="101"/>
      <c r="AK38" s="101"/>
      <c r="AL38" s="101"/>
      <c r="AM38" s="101"/>
      <c r="AN38" s="101"/>
      <c r="AO38" s="102"/>
      <c r="AP38" s="103"/>
      <c r="AQ38" s="104"/>
      <c r="AR38" s="102"/>
      <c r="AS38" s="102"/>
      <c r="AT38" s="102"/>
      <c r="AU38" s="105"/>
      <c r="AV38" s="119"/>
      <c r="AW38" s="120" t="str">
        <f>IF(AV38&lt;&gt;"",#REF!,"")</f>
        <v/>
      </c>
      <c r="AX38" s="120"/>
      <c r="AY38" s="120"/>
      <c r="AZ38" s="120"/>
      <c r="BA38" s="120"/>
      <c r="BB38" s="120" t="str">
        <f t="shared" si="27"/>
        <v/>
      </c>
      <c r="BC38" s="120"/>
      <c r="BD38" s="120"/>
      <c r="BE38" s="120"/>
      <c r="BF38" s="120"/>
      <c r="BG38" s="120"/>
      <c r="BH38" s="110" t="str">
        <f>IF(BG38="","",IF(ISERROR(VLOOKUP(BG38,[2]KNULI!$A$2:$J$1250,3,0)),"!!! FEHLER MIT DER IGRULI-VERKNÜPFUNG !!!",VLOOKUP(BG38,[2]KNULI!$A$2:$J$1250,3,0)))</f>
        <v/>
      </c>
      <c r="BI38" s="110" t="str">
        <f>IF(BG38="","",IF(ISERROR(VLOOKUP(BG38,[2]KNULI!$A$2:$J$1250,2,0)),"!!! FEHLER MIT DER IGRULI-VERKNÜPFUNG !!!",VLOOKUP(BG38,[2]KNULI!$A$2:$J$1250,2,0)))</f>
        <v/>
      </c>
      <c r="BJ38" s="110" t="str">
        <f>IF(BG38="","",IF(ISERROR(VLOOKUP(BG38,[2]KNULI!$A$2:$J$1250,4,0)),"!!! FEHLER MIT DER IGRULI-VERKNÜPFUNG !!!",VLOOKUP(BG38,[2]KNULI!$A$2:$J$1250,4,0)))</f>
        <v/>
      </c>
      <c r="BK38" s="111" t="str">
        <f>IF(BG38="","",IF(ISERROR(VLOOKUP(BG38,[2]KNULI!$A$2:$J$1250,5,0)),"!!! FEHLER MIT DER IGRULI-VERKNÜPFUNG !!!",VLOOKUP(BG38,[2]KNULI!$A$2:$J$1250,5,0)))</f>
        <v/>
      </c>
      <c r="BL38" s="241"/>
      <c r="BM38" s="120"/>
      <c r="BN38" s="199"/>
      <c r="BO38" s="215"/>
      <c r="BP38" s="122"/>
      <c r="BQ38" s="122"/>
      <c r="BR38" s="123"/>
      <c r="BS38" s="250"/>
      <c r="BT38" s="115"/>
      <c r="BU38" s="115" t="str">
        <f t="shared" si="21"/>
        <v/>
      </c>
      <c r="BV38" s="115" t="str">
        <f>IF(AV38&lt;&gt;"",#REF!,"")</f>
        <v/>
      </c>
      <c r="BW38" s="115" t="str">
        <f>IF($AV38&lt;&gt;"",#REF!,"")</f>
        <v/>
      </c>
      <c r="BX38" s="120"/>
      <c r="BY38" s="115"/>
      <c r="BZ38" s="120"/>
      <c r="CA38" s="124"/>
      <c r="CB38" s="125"/>
      <c r="CC38" s="126"/>
      <c r="CD38" s="127" t="str">
        <f t="shared" si="22"/>
        <v/>
      </c>
      <c r="CE38" s="128" t="str">
        <f t="shared" si="22"/>
        <v/>
      </c>
      <c r="CF38" s="259"/>
      <c r="CG38" s="130"/>
      <c r="CH38" s="130"/>
      <c r="CI38" s="130"/>
      <c r="CJ38" s="131"/>
      <c r="CK38" s="131"/>
      <c r="CL38" s="132"/>
    </row>
    <row r="39" spans="1:90" ht="25.5" customHeight="1" x14ac:dyDescent="0.25">
      <c r="A39" s="133" t="s">
        <v>507</v>
      </c>
      <c r="B39" s="78"/>
      <c r="C39" s="79" t="str">
        <f t="shared" si="25"/>
        <v>Kommunikation zwischen FLG  Feld -E1-Q10
und LZG gestört. Anregung 2.MW über LZG</v>
      </c>
      <c r="D39" s="80" t="str">
        <f t="shared" si="17"/>
        <v>Z</v>
      </c>
      <c r="E39" s="81"/>
      <c r="F39" s="140" t="s">
        <v>708</v>
      </c>
      <c r="G39" s="349" t="s">
        <v>749</v>
      </c>
      <c r="H39" s="84"/>
      <c r="I39" s="236"/>
      <c r="J39" s="86"/>
      <c r="K39" s="87"/>
      <c r="L39" s="88"/>
      <c r="M39" s="89"/>
      <c r="N39" s="85"/>
      <c r="O39" s="90"/>
      <c r="P39" s="86"/>
      <c r="Q39" s="86"/>
      <c r="R39" s="91" t="s">
        <v>514</v>
      </c>
      <c r="S39" s="92"/>
      <c r="T39" s="90"/>
      <c r="U39" s="90"/>
      <c r="V39" s="86"/>
      <c r="W39" s="93" t="str">
        <f t="shared" si="18"/>
        <v/>
      </c>
      <c r="X39" s="94"/>
      <c r="Y39" s="95"/>
      <c r="Z39" s="96"/>
      <c r="AA39" s="97"/>
      <c r="AB39" s="98" t="str">
        <f t="shared" si="26"/>
        <v/>
      </c>
      <c r="AC39" s="99"/>
      <c r="AD39" s="99"/>
      <c r="AE39" s="97"/>
      <c r="AF39" s="100"/>
      <c r="AG39" s="304"/>
      <c r="AH39" s="302"/>
      <c r="AI39" s="302"/>
      <c r="AJ39" s="101"/>
      <c r="AK39" s="101"/>
      <c r="AL39" s="101"/>
      <c r="AM39" s="101"/>
      <c r="AN39" s="101"/>
      <c r="AO39" s="102"/>
      <c r="AP39" s="103"/>
      <c r="AQ39" s="104"/>
      <c r="AR39" s="102"/>
      <c r="AS39" s="102"/>
      <c r="AT39" s="102"/>
      <c r="AU39" s="105"/>
      <c r="AV39" s="119"/>
      <c r="AW39" s="120" t="str">
        <f>IF(AV39&lt;&gt;"",#REF!,"")</f>
        <v/>
      </c>
      <c r="AX39" s="120"/>
      <c r="AY39" s="120"/>
      <c r="AZ39" s="120"/>
      <c r="BA39" s="120"/>
      <c r="BB39" s="120" t="str">
        <f t="shared" si="27"/>
        <v/>
      </c>
      <c r="BC39" s="120"/>
      <c r="BD39" s="120"/>
      <c r="BE39" s="120"/>
      <c r="BF39" s="120"/>
      <c r="BG39" s="120"/>
      <c r="BH39" s="110" t="str">
        <f>IF(BG39="","",IF(ISERROR(VLOOKUP(BG39,[2]KNULI!$A$2:$J$1250,3,0)),"!!! FEHLER MIT DER IGRULI-VERKNÜPFUNG !!!",VLOOKUP(BG39,[2]KNULI!$A$2:$J$1250,3,0)))</f>
        <v/>
      </c>
      <c r="BI39" s="110" t="str">
        <f>IF(BG39="","",IF(ISERROR(VLOOKUP(BG39,[2]KNULI!$A$2:$J$1250,2,0)),"!!! FEHLER MIT DER IGRULI-VERKNÜPFUNG !!!",VLOOKUP(BG39,[2]KNULI!$A$2:$J$1250,2,0)))</f>
        <v/>
      </c>
      <c r="BJ39" s="110" t="str">
        <f>IF(BG39="","",IF(ISERROR(VLOOKUP(BG39,[2]KNULI!$A$2:$J$1250,4,0)),"!!! FEHLER MIT DER IGRULI-VERKNÜPFUNG !!!",VLOOKUP(BG39,[2]KNULI!$A$2:$J$1250,4,0)))</f>
        <v/>
      </c>
      <c r="BK39" s="111" t="str">
        <f>IF(BG39="","",IF(ISERROR(VLOOKUP(BG39,[2]KNULI!$A$2:$J$1250,5,0)),"!!! FEHLER MIT DER IGRULI-VERKNÜPFUNG !!!",VLOOKUP(BG39,[2]KNULI!$A$2:$J$1250,5,0)))</f>
        <v/>
      </c>
      <c r="BL39" s="241"/>
      <c r="BM39" s="120"/>
      <c r="BN39" s="199"/>
      <c r="BO39" s="215"/>
      <c r="BP39" s="122"/>
      <c r="BQ39" s="122"/>
      <c r="BR39" s="123"/>
      <c r="BS39" s="250"/>
      <c r="BT39" s="115"/>
      <c r="BU39" s="115" t="str">
        <f t="shared" si="21"/>
        <v/>
      </c>
      <c r="BV39" s="115" t="str">
        <f>IF(AV39&lt;&gt;"",#REF!,"")</f>
        <v/>
      </c>
      <c r="BW39" s="115" t="str">
        <f>IF($AV39&lt;&gt;"",#REF!,"")</f>
        <v/>
      </c>
      <c r="BX39" s="120"/>
      <c r="BY39" s="115"/>
      <c r="BZ39" s="120"/>
      <c r="CA39" s="124"/>
      <c r="CB39" s="125"/>
      <c r="CC39" s="126"/>
      <c r="CD39" s="127" t="str">
        <f t="shared" si="22"/>
        <v/>
      </c>
      <c r="CE39" s="128" t="str">
        <f t="shared" si="22"/>
        <v/>
      </c>
      <c r="CF39" s="259"/>
      <c r="CG39" s="130"/>
      <c r="CH39" s="130"/>
      <c r="CI39" s="130"/>
      <c r="CJ39" s="131"/>
      <c r="CK39" s="131"/>
      <c r="CL39" s="132"/>
    </row>
    <row r="40" spans="1:90" ht="25.5" customHeight="1" x14ac:dyDescent="0.25">
      <c r="A40" s="133" t="s">
        <v>507</v>
      </c>
      <c r="B40" s="78"/>
      <c r="C40" s="79" t="str">
        <f t="shared" si="25"/>
        <v>Kommunikation zwischen FLG  Feld -E1-Q11
und LZG gestört. Anregung 2.MW über LZG</v>
      </c>
      <c r="D40" s="80" t="str">
        <f t="shared" si="17"/>
        <v>Z</v>
      </c>
      <c r="E40" s="81"/>
      <c r="F40" s="140" t="s">
        <v>708</v>
      </c>
      <c r="G40" s="349" t="s">
        <v>750</v>
      </c>
      <c r="H40" s="84"/>
      <c r="I40" s="236"/>
      <c r="J40" s="86"/>
      <c r="K40" s="87"/>
      <c r="L40" s="88"/>
      <c r="M40" s="89"/>
      <c r="N40" s="85"/>
      <c r="O40" s="90"/>
      <c r="P40" s="86"/>
      <c r="Q40" s="86"/>
      <c r="R40" s="91" t="s">
        <v>514</v>
      </c>
      <c r="S40" s="92"/>
      <c r="T40" s="90"/>
      <c r="U40" s="90"/>
      <c r="V40" s="86"/>
      <c r="W40" s="93" t="str">
        <f t="shared" si="18"/>
        <v/>
      </c>
      <c r="X40" s="94"/>
      <c r="Y40" s="95"/>
      <c r="Z40" s="96"/>
      <c r="AA40" s="97"/>
      <c r="AB40" s="98" t="str">
        <f t="shared" si="26"/>
        <v/>
      </c>
      <c r="AC40" s="99"/>
      <c r="AD40" s="99"/>
      <c r="AE40" s="97"/>
      <c r="AF40" s="100"/>
      <c r="AG40" s="304"/>
      <c r="AH40" s="302"/>
      <c r="AI40" s="302"/>
      <c r="AJ40" s="101"/>
      <c r="AK40" s="101"/>
      <c r="AL40" s="101"/>
      <c r="AM40" s="101"/>
      <c r="AN40" s="101"/>
      <c r="AO40" s="102"/>
      <c r="AP40" s="103"/>
      <c r="AQ40" s="104"/>
      <c r="AR40" s="102"/>
      <c r="AS40" s="102"/>
      <c r="AT40" s="102"/>
      <c r="AU40" s="105"/>
      <c r="AV40" s="119"/>
      <c r="AW40" s="120" t="str">
        <f>IF(AV40&lt;&gt;"",#REF!,"")</f>
        <v/>
      </c>
      <c r="AX40" s="120"/>
      <c r="AY40" s="120"/>
      <c r="AZ40" s="120"/>
      <c r="BA40" s="120"/>
      <c r="BB40" s="120" t="str">
        <f t="shared" si="27"/>
        <v/>
      </c>
      <c r="BC40" s="120"/>
      <c r="BD40" s="120"/>
      <c r="BE40" s="120"/>
      <c r="BF40" s="120"/>
      <c r="BG40" s="120"/>
      <c r="BH40" s="110" t="str">
        <f>IF(BG40="","",IF(ISERROR(VLOOKUP(BG40,[2]KNULI!$A$2:$J$1250,3,0)),"!!! FEHLER MIT DER IGRULI-VERKNÜPFUNG !!!",VLOOKUP(BG40,[2]KNULI!$A$2:$J$1250,3,0)))</f>
        <v/>
      </c>
      <c r="BI40" s="110" t="str">
        <f>IF(BG40="","",IF(ISERROR(VLOOKUP(BG40,[2]KNULI!$A$2:$J$1250,2,0)),"!!! FEHLER MIT DER IGRULI-VERKNÜPFUNG !!!",VLOOKUP(BG40,[2]KNULI!$A$2:$J$1250,2,0)))</f>
        <v/>
      </c>
      <c r="BJ40" s="110" t="str">
        <f>IF(BG40="","",IF(ISERROR(VLOOKUP(BG40,[2]KNULI!$A$2:$J$1250,4,0)),"!!! FEHLER MIT DER IGRULI-VERKNÜPFUNG !!!",VLOOKUP(BG40,[2]KNULI!$A$2:$J$1250,4,0)))</f>
        <v/>
      </c>
      <c r="BK40" s="111" t="str">
        <f>IF(BG40="","",IF(ISERROR(VLOOKUP(BG40,[2]KNULI!$A$2:$J$1250,5,0)),"!!! FEHLER MIT DER IGRULI-VERKNÜPFUNG !!!",VLOOKUP(BG40,[2]KNULI!$A$2:$J$1250,5,0)))</f>
        <v/>
      </c>
      <c r="BL40" s="241"/>
      <c r="BM40" s="120"/>
      <c r="BN40" s="199"/>
      <c r="BO40" s="215"/>
      <c r="BP40" s="122"/>
      <c r="BQ40" s="122"/>
      <c r="BR40" s="123"/>
      <c r="BS40" s="250"/>
      <c r="BT40" s="115"/>
      <c r="BU40" s="115" t="str">
        <f t="shared" si="21"/>
        <v/>
      </c>
      <c r="BV40" s="115" t="str">
        <f>IF(AV40&lt;&gt;"",#REF!,"")</f>
        <v/>
      </c>
      <c r="BW40" s="115" t="str">
        <f>IF($AV40&lt;&gt;"",#REF!,"")</f>
        <v/>
      </c>
      <c r="BX40" s="120"/>
      <c r="BY40" s="115"/>
      <c r="BZ40" s="120"/>
      <c r="CA40" s="124"/>
      <c r="CB40" s="125"/>
      <c r="CC40" s="126"/>
      <c r="CD40" s="127" t="str">
        <f t="shared" si="22"/>
        <v/>
      </c>
      <c r="CE40" s="128" t="str">
        <f t="shared" si="22"/>
        <v/>
      </c>
      <c r="CF40" s="259"/>
      <c r="CG40" s="130"/>
      <c r="CH40" s="130"/>
      <c r="CI40" s="130"/>
      <c r="CJ40" s="131"/>
      <c r="CK40" s="131"/>
      <c r="CL40" s="132"/>
    </row>
    <row r="41" spans="1:90" ht="25.5" customHeight="1" x14ac:dyDescent="0.25">
      <c r="A41" s="133" t="s">
        <v>507</v>
      </c>
      <c r="B41" s="78"/>
      <c r="C41" s="79" t="str">
        <f t="shared" si="25"/>
        <v>Kommunikation zwischen FLG  Feld -E1-Q12
und LZG gestört. Anregung 2.MW über LZG</v>
      </c>
      <c r="D41" s="80" t="str">
        <f t="shared" si="17"/>
        <v>Z</v>
      </c>
      <c r="E41" s="81"/>
      <c r="F41" s="140" t="s">
        <v>708</v>
      </c>
      <c r="G41" s="349" t="s">
        <v>751</v>
      </c>
      <c r="H41" s="84"/>
      <c r="I41" s="236"/>
      <c r="J41" s="86"/>
      <c r="K41" s="87"/>
      <c r="L41" s="88"/>
      <c r="M41" s="89"/>
      <c r="N41" s="85"/>
      <c r="O41" s="90"/>
      <c r="P41" s="86"/>
      <c r="Q41" s="86"/>
      <c r="R41" s="91" t="s">
        <v>514</v>
      </c>
      <c r="S41" s="92"/>
      <c r="T41" s="90"/>
      <c r="U41" s="90"/>
      <c r="V41" s="86"/>
      <c r="W41" s="93" t="str">
        <f t="shared" si="18"/>
        <v/>
      </c>
      <c r="X41" s="94"/>
      <c r="Y41" s="95"/>
      <c r="Z41" s="96"/>
      <c r="AA41" s="97"/>
      <c r="AB41" s="98" t="str">
        <f t="shared" si="26"/>
        <v/>
      </c>
      <c r="AC41" s="99"/>
      <c r="AD41" s="99"/>
      <c r="AE41" s="97"/>
      <c r="AF41" s="100"/>
      <c r="AG41" s="304"/>
      <c r="AH41" s="302"/>
      <c r="AI41" s="302"/>
      <c r="AJ41" s="101"/>
      <c r="AK41" s="101"/>
      <c r="AL41" s="101"/>
      <c r="AM41" s="101"/>
      <c r="AN41" s="101"/>
      <c r="AO41" s="102"/>
      <c r="AP41" s="103"/>
      <c r="AQ41" s="104"/>
      <c r="AR41" s="102"/>
      <c r="AS41" s="102"/>
      <c r="AT41" s="102"/>
      <c r="AU41" s="105"/>
      <c r="AV41" s="119"/>
      <c r="AW41" s="120" t="str">
        <f>IF(AV41&lt;&gt;"",#REF!,"")</f>
        <v/>
      </c>
      <c r="AX41" s="120"/>
      <c r="AY41" s="120"/>
      <c r="AZ41" s="120"/>
      <c r="BA41" s="120"/>
      <c r="BB41" s="120" t="str">
        <f t="shared" si="27"/>
        <v/>
      </c>
      <c r="BC41" s="120"/>
      <c r="BD41" s="120"/>
      <c r="BE41" s="120"/>
      <c r="BF41" s="120"/>
      <c r="BG41" s="120"/>
      <c r="BH41" s="110" t="str">
        <f>IF(BG41="","",IF(ISERROR(VLOOKUP(BG41,[2]KNULI!$A$2:$J$1250,3,0)),"!!! FEHLER MIT DER IGRULI-VERKNÜPFUNG !!!",VLOOKUP(BG41,[2]KNULI!$A$2:$J$1250,3,0)))</f>
        <v/>
      </c>
      <c r="BI41" s="110" t="str">
        <f>IF(BG41="","",IF(ISERROR(VLOOKUP(BG41,[2]KNULI!$A$2:$J$1250,2,0)),"!!! FEHLER MIT DER IGRULI-VERKNÜPFUNG !!!",VLOOKUP(BG41,[2]KNULI!$A$2:$J$1250,2,0)))</f>
        <v/>
      </c>
      <c r="BJ41" s="110" t="str">
        <f>IF(BG41="","",IF(ISERROR(VLOOKUP(BG41,[2]KNULI!$A$2:$J$1250,4,0)),"!!! FEHLER MIT DER IGRULI-VERKNÜPFUNG !!!",VLOOKUP(BG41,[2]KNULI!$A$2:$J$1250,4,0)))</f>
        <v/>
      </c>
      <c r="BK41" s="111" t="str">
        <f>IF(BG41="","",IF(ISERROR(VLOOKUP(BG41,[2]KNULI!$A$2:$J$1250,5,0)),"!!! FEHLER MIT DER IGRULI-VERKNÜPFUNG !!!",VLOOKUP(BG41,[2]KNULI!$A$2:$J$1250,5,0)))</f>
        <v/>
      </c>
      <c r="BL41" s="241"/>
      <c r="BM41" s="120"/>
      <c r="BN41" s="199"/>
      <c r="BO41" s="215"/>
      <c r="BP41" s="122"/>
      <c r="BQ41" s="122"/>
      <c r="BR41" s="123"/>
      <c r="BS41" s="250"/>
      <c r="BT41" s="115"/>
      <c r="BU41" s="115" t="str">
        <f t="shared" si="21"/>
        <v/>
      </c>
      <c r="BV41" s="115" t="str">
        <f>IF(AV41&lt;&gt;"",#REF!,"")</f>
        <v/>
      </c>
      <c r="BW41" s="115" t="str">
        <f>IF($AV41&lt;&gt;"",#REF!,"")</f>
        <v/>
      </c>
      <c r="BX41" s="120"/>
      <c r="BY41" s="115"/>
      <c r="BZ41" s="120"/>
      <c r="CA41" s="124"/>
      <c r="CB41" s="125"/>
      <c r="CC41" s="126"/>
      <c r="CD41" s="127" t="str">
        <f t="shared" ref="CD41:CE59" si="28">IF($AV41&lt;&gt;"",BQ41,"")</f>
        <v/>
      </c>
      <c r="CE41" s="128" t="str">
        <f t="shared" si="28"/>
        <v/>
      </c>
      <c r="CF41" s="259"/>
      <c r="CG41" s="130"/>
      <c r="CH41" s="130"/>
      <c r="CI41" s="130"/>
      <c r="CJ41" s="131"/>
      <c r="CK41" s="131"/>
      <c r="CL41" s="132"/>
    </row>
    <row r="42" spans="1:90" ht="25.5" customHeight="1" x14ac:dyDescent="0.25">
      <c r="A42" s="133" t="s">
        <v>507</v>
      </c>
      <c r="B42" s="78"/>
      <c r="C42" s="79" t="str">
        <f t="shared" si="25"/>
        <v>Kommunikation zwischen FLG  Feld -E1-Q13
und LZG gestört. Anregung 2.MW über LZG</v>
      </c>
      <c r="D42" s="80" t="str">
        <f t="shared" si="17"/>
        <v>Z</v>
      </c>
      <c r="E42" s="81"/>
      <c r="F42" s="140" t="s">
        <v>708</v>
      </c>
      <c r="G42" s="349" t="s">
        <v>752</v>
      </c>
      <c r="H42" s="84"/>
      <c r="I42" s="236"/>
      <c r="J42" s="86"/>
      <c r="K42" s="87"/>
      <c r="L42" s="88"/>
      <c r="M42" s="89"/>
      <c r="N42" s="85"/>
      <c r="O42" s="90"/>
      <c r="P42" s="86"/>
      <c r="Q42" s="86"/>
      <c r="R42" s="91" t="s">
        <v>514</v>
      </c>
      <c r="S42" s="92"/>
      <c r="T42" s="90"/>
      <c r="U42" s="90"/>
      <c r="V42" s="86"/>
      <c r="W42" s="93" t="str">
        <f t="shared" si="18"/>
        <v/>
      </c>
      <c r="X42" s="94"/>
      <c r="Y42" s="95"/>
      <c r="Z42" s="96"/>
      <c r="AA42" s="97"/>
      <c r="AB42" s="98" t="str">
        <f t="shared" si="26"/>
        <v/>
      </c>
      <c r="AC42" s="99"/>
      <c r="AD42" s="99"/>
      <c r="AE42" s="97"/>
      <c r="AF42" s="100"/>
      <c r="AG42" s="304"/>
      <c r="AH42" s="302"/>
      <c r="AI42" s="302"/>
      <c r="AJ42" s="101"/>
      <c r="AK42" s="101"/>
      <c r="AL42" s="101"/>
      <c r="AM42" s="101"/>
      <c r="AN42" s="101"/>
      <c r="AO42" s="102"/>
      <c r="AP42" s="103"/>
      <c r="AQ42" s="104"/>
      <c r="AR42" s="102"/>
      <c r="AS42" s="102"/>
      <c r="AT42" s="102"/>
      <c r="AU42" s="105"/>
      <c r="AV42" s="119"/>
      <c r="AW42" s="120" t="str">
        <f>IF(AV42&lt;&gt;"",#REF!,"")</f>
        <v/>
      </c>
      <c r="AX42" s="120"/>
      <c r="AY42" s="120"/>
      <c r="AZ42" s="120"/>
      <c r="BA42" s="120"/>
      <c r="BB42" s="120" t="str">
        <f t="shared" si="27"/>
        <v/>
      </c>
      <c r="BC42" s="120"/>
      <c r="BD42" s="120"/>
      <c r="BE42" s="120"/>
      <c r="BF42" s="120"/>
      <c r="BG42" s="120"/>
      <c r="BH42" s="110" t="str">
        <f>IF(BG42="","",IF(ISERROR(VLOOKUP(BG42,[2]KNULI!$A$2:$J$1250,3,0)),"!!! FEHLER MIT DER IGRULI-VERKNÜPFUNG !!!",VLOOKUP(BG42,[2]KNULI!$A$2:$J$1250,3,0)))</f>
        <v/>
      </c>
      <c r="BI42" s="110" t="str">
        <f>IF(BG42="","",IF(ISERROR(VLOOKUP(BG42,[2]KNULI!$A$2:$J$1250,2,0)),"!!! FEHLER MIT DER IGRULI-VERKNÜPFUNG !!!",VLOOKUP(BG42,[2]KNULI!$A$2:$J$1250,2,0)))</f>
        <v/>
      </c>
      <c r="BJ42" s="110" t="str">
        <f>IF(BG42="","",IF(ISERROR(VLOOKUP(BG42,[2]KNULI!$A$2:$J$1250,4,0)),"!!! FEHLER MIT DER IGRULI-VERKNÜPFUNG !!!",VLOOKUP(BG42,[2]KNULI!$A$2:$J$1250,4,0)))</f>
        <v/>
      </c>
      <c r="BK42" s="111" t="str">
        <f>IF(BG42="","",IF(ISERROR(VLOOKUP(BG42,[2]KNULI!$A$2:$J$1250,5,0)),"!!! FEHLER MIT DER IGRULI-VERKNÜPFUNG !!!",VLOOKUP(BG42,[2]KNULI!$A$2:$J$1250,5,0)))</f>
        <v/>
      </c>
      <c r="BL42" s="241"/>
      <c r="BM42" s="120"/>
      <c r="BN42" s="199"/>
      <c r="BO42" s="215"/>
      <c r="BP42" s="122"/>
      <c r="BQ42" s="122"/>
      <c r="BR42" s="123"/>
      <c r="BS42" s="250"/>
      <c r="BT42" s="115"/>
      <c r="BU42" s="115" t="str">
        <f t="shared" si="21"/>
        <v/>
      </c>
      <c r="BV42" s="115" t="str">
        <f>IF(AV42&lt;&gt;"",#REF!,"")</f>
        <v/>
      </c>
      <c r="BW42" s="115" t="str">
        <f>IF($AV42&lt;&gt;"",#REF!,"")</f>
        <v/>
      </c>
      <c r="BX42" s="120"/>
      <c r="BY42" s="115"/>
      <c r="BZ42" s="120"/>
      <c r="CA42" s="124"/>
      <c r="CB42" s="125"/>
      <c r="CC42" s="126"/>
      <c r="CD42" s="127" t="str">
        <f t="shared" si="28"/>
        <v/>
      </c>
      <c r="CE42" s="128" t="str">
        <f t="shared" si="28"/>
        <v/>
      </c>
      <c r="CF42" s="259"/>
      <c r="CG42" s="130"/>
      <c r="CH42" s="130"/>
      <c r="CI42" s="130"/>
      <c r="CJ42" s="131"/>
      <c r="CK42" s="131"/>
      <c r="CL42" s="132"/>
    </row>
    <row r="43" spans="1:90" ht="25.5" customHeight="1" x14ac:dyDescent="0.25">
      <c r="A43" s="133" t="s">
        <v>507</v>
      </c>
      <c r="B43" s="78"/>
      <c r="C43" s="79" t="str">
        <f t="shared" si="25"/>
        <v>Kommunikation zwischen FLG  Feld -E1-Q14
und LZG gestört. Anregung 2.MW über LZG</v>
      </c>
      <c r="D43" s="80" t="str">
        <f t="shared" si="17"/>
        <v>Z</v>
      </c>
      <c r="E43" s="81"/>
      <c r="F43" s="140" t="s">
        <v>708</v>
      </c>
      <c r="G43" s="349" t="s">
        <v>753</v>
      </c>
      <c r="H43" s="84"/>
      <c r="I43" s="236"/>
      <c r="J43" s="86"/>
      <c r="K43" s="87"/>
      <c r="L43" s="88"/>
      <c r="M43" s="89"/>
      <c r="N43" s="85"/>
      <c r="O43" s="90"/>
      <c r="P43" s="86"/>
      <c r="Q43" s="86"/>
      <c r="R43" s="91" t="s">
        <v>514</v>
      </c>
      <c r="S43" s="92"/>
      <c r="T43" s="90"/>
      <c r="U43" s="90"/>
      <c r="V43" s="86"/>
      <c r="W43" s="93" t="str">
        <f t="shared" si="18"/>
        <v/>
      </c>
      <c r="X43" s="94"/>
      <c r="Y43" s="95"/>
      <c r="Z43" s="96"/>
      <c r="AA43" s="97"/>
      <c r="AB43" s="98" t="str">
        <f t="shared" si="26"/>
        <v/>
      </c>
      <c r="AC43" s="99"/>
      <c r="AD43" s="99"/>
      <c r="AE43" s="97"/>
      <c r="AF43" s="100"/>
      <c r="AG43" s="304"/>
      <c r="AH43" s="302"/>
      <c r="AI43" s="302"/>
      <c r="AJ43" s="101"/>
      <c r="AK43" s="101"/>
      <c r="AL43" s="101"/>
      <c r="AM43" s="101"/>
      <c r="AN43" s="101"/>
      <c r="AO43" s="102"/>
      <c r="AP43" s="103"/>
      <c r="AQ43" s="104"/>
      <c r="AR43" s="102"/>
      <c r="AS43" s="102"/>
      <c r="AT43" s="102"/>
      <c r="AU43" s="105"/>
      <c r="AV43" s="119"/>
      <c r="AW43" s="120" t="str">
        <f>IF(AV43&lt;&gt;"",#REF!,"")</f>
        <v/>
      </c>
      <c r="AX43" s="120"/>
      <c r="AY43" s="120"/>
      <c r="AZ43" s="120"/>
      <c r="BA43" s="120"/>
      <c r="BB43" s="120" t="str">
        <f t="shared" si="27"/>
        <v/>
      </c>
      <c r="BC43" s="120"/>
      <c r="BD43" s="120"/>
      <c r="BE43" s="120"/>
      <c r="BF43" s="120"/>
      <c r="BG43" s="120"/>
      <c r="BH43" s="110" t="str">
        <f>IF(BG43="","",IF(ISERROR(VLOOKUP(BG43,[2]KNULI!$A$2:$J$1250,3,0)),"!!! FEHLER MIT DER IGRULI-VERKNÜPFUNG !!!",VLOOKUP(BG43,[2]KNULI!$A$2:$J$1250,3,0)))</f>
        <v/>
      </c>
      <c r="BI43" s="110" t="str">
        <f>IF(BG43="","",IF(ISERROR(VLOOKUP(BG43,[2]KNULI!$A$2:$J$1250,2,0)),"!!! FEHLER MIT DER IGRULI-VERKNÜPFUNG !!!",VLOOKUP(BG43,[2]KNULI!$A$2:$J$1250,2,0)))</f>
        <v/>
      </c>
      <c r="BJ43" s="110" t="str">
        <f>IF(BG43="","",IF(ISERROR(VLOOKUP(BG43,[2]KNULI!$A$2:$J$1250,4,0)),"!!! FEHLER MIT DER IGRULI-VERKNÜPFUNG !!!",VLOOKUP(BG43,[2]KNULI!$A$2:$J$1250,4,0)))</f>
        <v/>
      </c>
      <c r="BK43" s="111" t="str">
        <f>IF(BG43="","",IF(ISERROR(VLOOKUP(BG43,[2]KNULI!$A$2:$J$1250,5,0)),"!!! FEHLER MIT DER IGRULI-VERKNÜPFUNG !!!",VLOOKUP(BG43,[2]KNULI!$A$2:$J$1250,5,0)))</f>
        <v/>
      </c>
      <c r="BL43" s="241"/>
      <c r="BM43" s="120"/>
      <c r="BN43" s="199"/>
      <c r="BO43" s="215"/>
      <c r="BP43" s="122"/>
      <c r="BQ43" s="122"/>
      <c r="BR43" s="123"/>
      <c r="BS43" s="250"/>
      <c r="BT43" s="115"/>
      <c r="BU43" s="115" t="str">
        <f t="shared" si="21"/>
        <v/>
      </c>
      <c r="BV43" s="115" t="str">
        <f>IF(AV43&lt;&gt;"",#REF!,"")</f>
        <v/>
      </c>
      <c r="BW43" s="115" t="str">
        <f>IF($AV43&lt;&gt;"",#REF!,"")</f>
        <v/>
      </c>
      <c r="BX43" s="120"/>
      <c r="BY43" s="115"/>
      <c r="BZ43" s="120"/>
      <c r="CA43" s="124"/>
      <c r="CB43" s="125"/>
      <c r="CC43" s="126"/>
      <c r="CD43" s="127" t="str">
        <f t="shared" si="28"/>
        <v/>
      </c>
      <c r="CE43" s="128" t="str">
        <f t="shared" si="28"/>
        <v/>
      </c>
      <c r="CF43" s="259"/>
      <c r="CG43" s="130"/>
      <c r="CH43" s="130"/>
      <c r="CI43" s="130"/>
      <c r="CJ43" s="131"/>
      <c r="CK43" s="131"/>
      <c r="CL43" s="132"/>
    </row>
    <row r="44" spans="1:90" ht="25.5" customHeight="1" x14ac:dyDescent="0.25">
      <c r="A44" s="133" t="s">
        <v>507</v>
      </c>
      <c r="B44" s="78"/>
      <c r="C44" s="79" t="str">
        <f t="shared" si="25"/>
        <v>Kommunikation zwischen FLG  Feld -E1-Q15
und LZG gestört. Anregung 2.MW über LZG</v>
      </c>
      <c r="D44" s="80" t="str">
        <f t="shared" si="17"/>
        <v>Z</v>
      </c>
      <c r="E44" s="81"/>
      <c r="F44" s="140" t="s">
        <v>708</v>
      </c>
      <c r="G44" s="349" t="s">
        <v>754</v>
      </c>
      <c r="H44" s="84"/>
      <c r="I44" s="236"/>
      <c r="J44" s="86"/>
      <c r="K44" s="87"/>
      <c r="L44" s="88"/>
      <c r="M44" s="89"/>
      <c r="N44" s="85"/>
      <c r="O44" s="90"/>
      <c r="P44" s="86"/>
      <c r="Q44" s="86"/>
      <c r="R44" s="91" t="s">
        <v>514</v>
      </c>
      <c r="S44" s="92"/>
      <c r="T44" s="90"/>
      <c r="U44" s="90"/>
      <c r="V44" s="86"/>
      <c r="W44" s="93" t="str">
        <f t="shared" si="18"/>
        <v/>
      </c>
      <c r="X44" s="94"/>
      <c r="Y44" s="95"/>
      <c r="Z44" s="96"/>
      <c r="AA44" s="97"/>
      <c r="AB44" s="98" t="str">
        <f t="shared" si="26"/>
        <v/>
      </c>
      <c r="AC44" s="99"/>
      <c r="AD44" s="99"/>
      <c r="AE44" s="97"/>
      <c r="AF44" s="100"/>
      <c r="AG44" s="304"/>
      <c r="AH44" s="302"/>
      <c r="AI44" s="302"/>
      <c r="AJ44" s="101"/>
      <c r="AK44" s="101"/>
      <c r="AL44" s="101"/>
      <c r="AM44" s="101"/>
      <c r="AN44" s="101"/>
      <c r="AO44" s="102"/>
      <c r="AP44" s="103"/>
      <c r="AQ44" s="104"/>
      <c r="AR44" s="102"/>
      <c r="AS44" s="102"/>
      <c r="AT44" s="102"/>
      <c r="AU44" s="105"/>
      <c r="AV44" s="119"/>
      <c r="AW44" s="120" t="str">
        <f>IF(AV44&lt;&gt;"",#REF!,"")</f>
        <v/>
      </c>
      <c r="AX44" s="120"/>
      <c r="AY44" s="120"/>
      <c r="AZ44" s="120"/>
      <c r="BA44" s="120"/>
      <c r="BB44" s="120" t="str">
        <f t="shared" si="27"/>
        <v/>
      </c>
      <c r="BC44" s="120"/>
      <c r="BD44" s="120"/>
      <c r="BE44" s="120"/>
      <c r="BF44" s="120"/>
      <c r="BG44" s="120"/>
      <c r="BH44" s="110" t="str">
        <f>IF(BG44="","",IF(ISERROR(VLOOKUP(BG44,[2]KNULI!$A$2:$J$1250,3,0)),"!!! FEHLER MIT DER IGRULI-VERKNÜPFUNG !!!",VLOOKUP(BG44,[2]KNULI!$A$2:$J$1250,3,0)))</f>
        <v/>
      </c>
      <c r="BI44" s="110" t="str">
        <f>IF(BG44="","",IF(ISERROR(VLOOKUP(BG44,[2]KNULI!$A$2:$J$1250,2,0)),"!!! FEHLER MIT DER IGRULI-VERKNÜPFUNG !!!",VLOOKUP(BG44,[2]KNULI!$A$2:$J$1250,2,0)))</f>
        <v/>
      </c>
      <c r="BJ44" s="110" t="str">
        <f>IF(BG44="","",IF(ISERROR(VLOOKUP(BG44,[2]KNULI!$A$2:$J$1250,4,0)),"!!! FEHLER MIT DER IGRULI-VERKNÜPFUNG !!!",VLOOKUP(BG44,[2]KNULI!$A$2:$J$1250,4,0)))</f>
        <v/>
      </c>
      <c r="BK44" s="111" t="str">
        <f>IF(BG44="","",IF(ISERROR(VLOOKUP(BG44,[2]KNULI!$A$2:$J$1250,5,0)),"!!! FEHLER MIT DER IGRULI-VERKNÜPFUNG !!!",VLOOKUP(BG44,[2]KNULI!$A$2:$J$1250,5,0)))</f>
        <v/>
      </c>
      <c r="BL44" s="241"/>
      <c r="BM44" s="120"/>
      <c r="BN44" s="199"/>
      <c r="BO44" s="215"/>
      <c r="BP44" s="122"/>
      <c r="BQ44" s="122"/>
      <c r="BR44" s="123"/>
      <c r="BS44" s="250"/>
      <c r="BT44" s="115"/>
      <c r="BU44" s="115" t="str">
        <f t="shared" si="21"/>
        <v/>
      </c>
      <c r="BV44" s="115" t="str">
        <f>IF(AV44&lt;&gt;"",#REF!,"")</f>
        <v/>
      </c>
      <c r="BW44" s="115" t="str">
        <f>IF($AV44&lt;&gt;"",#REF!,"")</f>
        <v/>
      </c>
      <c r="BX44" s="120"/>
      <c r="BY44" s="115"/>
      <c r="BZ44" s="120"/>
      <c r="CA44" s="124"/>
      <c r="CB44" s="125"/>
      <c r="CC44" s="126"/>
      <c r="CD44" s="127" t="str">
        <f t="shared" si="28"/>
        <v/>
      </c>
      <c r="CE44" s="128" t="str">
        <f t="shared" si="28"/>
        <v/>
      </c>
      <c r="CF44" s="259"/>
      <c r="CG44" s="130"/>
      <c r="CH44" s="130"/>
      <c r="CI44" s="130"/>
      <c r="CJ44" s="131"/>
      <c r="CK44" s="131"/>
      <c r="CL44" s="132"/>
    </row>
    <row r="45" spans="1:90" ht="25.5" customHeight="1" x14ac:dyDescent="0.25">
      <c r="A45" s="133" t="s">
        <v>507</v>
      </c>
      <c r="B45" s="78"/>
      <c r="C45" s="79" t="str">
        <f t="shared" si="25"/>
        <v>Kommunikation zwischen FLG  Feld -E1-Q16
und LZG gestört. Anregung 2.MW über LZG</v>
      </c>
      <c r="D45" s="80" t="str">
        <f t="shared" si="17"/>
        <v>Z</v>
      </c>
      <c r="E45" s="81"/>
      <c r="F45" s="140" t="s">
        <v>708</v>
      </c>
      <c r="G45" s="349" t="s">
        <v>755</v>
      </c>
      <c r="H45" s="84"/>
      <c r="I45" s="236"/>
      <c r="J45" s="86"/>
      <c r="K45" s="87"/>
      <c r="L45" s="88"/>
      <c r="M45" s="89"/>
      <c r="N45" s="85"/>
      <c r="O45" s="90"/>
      <c r="P45" s="86"/>
      <c r="Q45" s="86"/>
      <c r="R45" s="91" t="s">
        <v>514</v>
      </c>
      <c r="S45" s="92"/>
      <c r="T45" s="90"/>
      <c r="U45" s="90"/>
      <c r="V45" s="86"/>
      <c r="W45" s="93" t="str">
        <f t="shared" si="18"/>
        <v/>
      </c>
      <c r="X45" s="94"/>
      <c r="Y45" s="95"/>
      <c r="Z45" s="96"/>
      <c r="AA45" s="97"/>
      <c r="AB45" s="98" t="str">
        <f t="shared" si="26"/>
        <v/>
      </c>
      <c r="AC45" s="99"/>
      <c r="AD45" s="99"/>
      <c r="AE45" s="97"/>
      <c r="AF45" s="100"/>
      <c r="AG45" s="304"/>
      <c r="AH45" s="302"/>
      <c r="AI45" s="302"/>
      <c r="AJ45" s="101"/>
      <c r="AK45" s="101"/>
      <c r="AL45" s="101"/>
      <c r="AM45" s="101"/>
      <c r="AN45" s="101"/>
      <c r="AO45" s="102"/>
      <c r="AP45" s="103"/>
      <c r="AQ45" s="104"/>
      <c r="AR45" s="102"/>
      <c r="AS45" s="102"/>
      <c r="AT45" s="102"/>
      <c r="AU45" s="105"/>
      <c r="AV45" s="119"/>
      <c r="AW45" s="120" t="str">
        <f>IF(AV45&lt;&gt;"",#REF!,"")</f>
        <v/>
      </c>
      <c r="AX45" s="120"/>
      <c r="AY45" s="120"/>
      <c r="AZ45" s="120"/>
      <c r="BA45" s="120"/>
      <c r="BB45" s="120" t="str">
        <f t="shared" si="27"/>
        <v/>
      </c>
      <c r="BC45" s="120"/>
      <c r="BD45" s="120"/>
      <c r="BE45" s="120"/>
      <c r="BF45" s="120"/>
      <c r="BG45" s="120"/>
      <c r="BH45" s="110" t="str">
        <f>IF(BG45="","",IF(ISERROR(VLOOKUP(BG45,[2]KNULI!$A$2:$J$1250,3,0)),"!!! FEHLER MIT DER IGRULI-VERKNÜPFUNG !!!",VLOOKUP(BG45,[2]KNULI!$A$2:$J$1250,3,0)))</f>
        <v/>
      </c>
      <c r="BI45" s="110" t="str">
        <f>IF(BG45="","",IF(ISERROR(VLOOKUP(BG45,[2]KNULI!$A$2:$J$1250,2,0)),"!!! FEHLER MIT DER IGRULI-VERKNÜPFUNG !!!",VLOOKUP(BG45,[2]KNULI!$A$2:$J$1250,2,0)))</f>
        <v/>
      </c>
      <c r="BJ45" s="110" t="str">
        <f>IF(BG45="","",IF(ISERROR(VLOOKUP(BG45,[2]KNULI!$A$2:$J$1250,4,0)),"!!! FEHLER MIT DER IGRULI-VERKNÜPFUNG !!!",VLOOKUP(BG45,[2]KNULI!$A$2:$J$1250,4,0)))</f>
        <v/>
      </c>
      <c r="BK45" s="111" t="str">
        <f>IF(BG45="","",IF(ISERROR(VLOOKUP(BG45,[2]KNULI!$A$2:$J$1250,5,0)),"!!! FEHLER MIT DER IGRULI-VERKNÜPFUNG !!!",VLOOKUP(BG45,[2]KNULI!$A$2:$J$1250,5,0)))</f>
        <v/>
      </c>
      <c r="BL45" s="241"/>
      <c r="BM45" s="120"/>
      <c r="BN45" s="199"/>
      <c r="BO45" s="215"/>
      <c r="BP45" s="122"/>
      <c r="BQ45" s="122"/>
      <c r="BR45" s="123"/>
      <c r="BS45" s="250"/>
      <c r="BT45" s="115"/>
      <c r="BU45" s="115" t="str">
        <f t="shared" si="21"/>
        <v/>
      </c>
      <c r="BV45" s="115" t="str">
        <f>IF(AV45&lt;&gt;"",#REF!,"")</f>
        <v/>
      </c>
      <c r="BW45" s="115" t="str">
        <f>IF($AV45&lt;&gt;"",#REF!,"")</f>
        <v/>
      </c>
      <c r="BX45" s="120"/>
      <c r="BY45" s="115"/>
      <c r="BZ45" s="120"/>
      <c r="CA45" s="124"/>
      <c r="CB45" s="125"/>
      <c r="CC45" s="126"/>
      <c r="CD45" s="127" t="str">
        <f t="shared" si="28"/>
        <v/>
      </c>
      <c r="CE45" s="128" t="str">
        <f t="shared" si="28"/>
        <v/>
      </c>
      <c r="CF45" s="259"/>
      <c r="CG45" s="130"/>
      <c r="CH45" s="130"/>
      <c r="CI45" s="130"/>
      <c r="CJ45" s="131"/>
      <c r="CK45" s="131"/>
      <c r="CL45" s="132"/>
    </row>
    <row r="46" spans="1:90" ht="25.5" customHeight="1" x14ac:dyDescent="0.25">
      <c r="A46" s="133" t="s">
        <v>507</v>
      </c>
      <c r="B46" s="78"/>
      <c r="C46" s="79" t="str">
        <f t="shared" si="25"/>
        <v>Kommunikation zwischen FLG  Feld -E1-Q17
und LZG gestört. Anregung 2.MW über LZG</v>
      </c>
      <c r="D46" s="80" t="str">
        <f t="shared" si="17"/>
        <v>Z</v>
      </c>
      <c r="E46" s="81"/>
      <c r="F46" s="140" t="s">
        <v>708</v>
      </c>
      <c r="G46" s="349" t="s">
        <v>756</v>
      </c>
      <c r="H46" s="84"/>
      <c r="I46" s="236"/>
      <c r="J46" s="86"/>
      <c r="K46" s="87"/>
      <c r="L46" s="88"/>
      <c r="M46" s="89"/>
      <c r="N46" s="85"/>
      <c r="O46" s="90"/>
      <c r="P46" s="86"/>
      <c r="Q46" s="86"/>
      <c r="R46" s="91" t="s">
        <v>514</v>
      </c>
      <c r="S46" s="92"/>
      <c r="T46" s="90"/>
      <c r="U46" s="90"/>
      <c r="V46" s="86"/>
      <c r="W46" s="93" t="str">
        <f t="shared" si="18"/>
        <v/>
      </c>
      <c r="X46" s="94"/>
      <c r="Y46" s="95"/>
      <c r="Z46" s="96"/>
      <c r="AA46" s="97"/>
      <c r="AB46" s="98" t="str">
        <f t="shared" si="26"/>
        <v/>
      </c>
      <c r="AC46" s="99"/>
      <c r="AD46" s="99"/>
      <c r="AE46" s="97"/>
      <c r="AF46" s="100"/>
      <c r="AG46" s="304"/>
      <c r="AH46" s="302"/>
      <c r="AI46" s="302"/>
      <c r="AJ46" s="101"/>
      <c r="AK46" s="101"/>
      <c r="AL46" s="101"/>
      <c r="AM46" s="101"/>
      <c r="AN46" s="101"/>
      <c r="AO46" s="102"/>
      <c r="AP46" s="103"/>
      <c r="AQ46" s="104"/>
      <c r="AR46" s="102"/>
      <c r="AS46" s="102"/>
      <c r="AT46" s="102"/>
      <c r="AU46" s="105"/>
      <c r="AV46" s="119"/>
      <c r="AW46" s="120" t="str">
        <f>IF(AV46&lt;&gt;"",#REF!,"")</f>
        <v/>
      </c>
      <c r="AX46" s="120"/>
      <c r="AY46" s="120"/>
      <c r="AZ46" s="120"/>
      <c r="BA46" s="120"/>
      <c r="BB46" s="120" t="str">
        <f t="shared" si="27"/>
        <v/>
      </c>
      <c r="BC46" s="120"/>
      <c r="BD46" s="120"/>
      <c r="BE46" s="120"/>
      <c r="BF46" s="120"/>
      <c r="BG46" s="120"/>
      <c r="BH46" s="110" t="str">
        <f>IF(BG46="","",IF(ISERROR(VLOOKUP(BG46,[2]KNULI!$A$2:$J$1250,3,0)),"!!! FEHLER MIT DER IGRULI-VERKNÜPFUNG !!!",VLOOKUP(BG46,[2]KNULI!$A$2:$J$1250,3,0)))</f>
        <v/>
      </c>
      <c r="BI46" s="110" t="str">
        <f>IF(BG46="","",IF(ISERROR(VLOOKUP(BG46,[2]KNULI!$A$2:$J$1250,2,0)),"!!! FEHLER MIT DER IGRULI-VERKNÜPFUNG !!!",VLOOKUP(BG46,[2]KNULI!$A$2:$J$1250,2,0)))</f>
        <v/>
      </c>
      <c r="BJ46" s="110" t="str">
        <f>IF(BG46="","",IF(ISERROR(VLOOKUP(BG46,[2]KNULI!$A$2:$J$1250,4,0)),"!!! FEHLER MIT DER IGRULI-VERKNÜPFUNG !!!",VLOOKUP(BG46,[2]KNULI!$A$2:$J$1250,4,0)))</f>
        <v/>
      </c>
      <c r="BK46" s="111" t="str">
        <f>IF(BG46="","",IF(ISERROR(VLOOKUP(BG46,[2]KNULI!$A$2:$J$1250,5,0)),"!!! FEHLER MIT DER IGRULI-VERKNÜPFUNG !!!",VLOOKUP(BG46,[2]KNULI!$A$2:$J$1250,5,0)))</f>
        <v/>
      </c>
      <c r="BL46" s="241"/>
      <c r="BM46" s="120"/>
      <c r="BN46" s="199"/>
      <c r="BO46" s="215"/>
      <c r="BP46" s="122"/>
      <c r="BQ46" s="122"/>
      <c r="BR46" s="123"/>
      <c r="BS46" s="250"/>
      <c r="BT46" s="115"/>
      <c r="BU46" s="115" t="str">
        <f t="shared" si="21"/>
        <v/>
      </c>
      <c r="BV46" s="115" t="str">
        <f>IF(AV46&lt;&gt;"",#REF!,"")</f>
        <v/>
      </c>
      <c r="BW46" s="115" t="str">
        <f>IF($AV46&lt;&gt;"",#REF!,"")</f>
        <v/>
      </c>
      <c r="BX46" s="120"/>
      <c r="BY46" s="115"/>
      <c r="BZ46" s="120"/>
      <c r="CA46" s="124"/>
      <c r="CB46" s="125"/>
      <c r="CC46" s="126"/>
      <c r="CD46" s="127" t="str">
        <f t="shared" si="28"/>
        <v/>
      </c>
      <c r="CE46" s="128" t="str">
        <f t="shared" si="28"/>
        <v/>
      </c>
      <c r="CF46" s="259"/>
      <c r="CG46" s="130"/>
      <c r="CH46" s="130"/>
      <c r="CI46" s="130"/>
      <c r="CJ46" s="131"/>
      <c r="CK46" s="131"/>
      <c r="CL46" s="132"/>
    </row>
    <row r="47" spans="1:90" ht="25.5" customHeight="1" x14ac:dyDescent="0.25">
      <c r="A47" s="133" t="s">
        <v>507</v>
      </c>
      <c r="B47" s="78"/>
      <c r="C47" s="79" t="str">
        <f t="shared" si="25"/>
        <v>Kommunikation zwischen FLG  Feld -E1-Q18
und LZG gestört. Anregung 2.MW über LZG</v>
      </c>
      <c r="D47" s="80" t="str">
        <f t="shared" si="17"/>
        <v>Z</v>
      </c>
      <c r="E47" s="81"/>
      <c r="F47" s="140" t="s">
        <v>708</v>
      </c>
      <c r="G47" s="349" t="s">
        <v>757</v>
      </c>
      <c r="H47" s="84"/>
      <c r="I47" s="236"/>
      <c r="J47" s="86"/>
      <c r="K47" s="87"/>
      <c r="L47" s="88"/>
      <c r="M47" s="89"/>
      <c r="N47" s="85"/>
      <c r="O47" s="90"/>
      <c r="P47" s="86"/>
      <c r="Q47" s="86"/>
      <c r="R47" s="91" t="s">
        <v>514</v>
      </c>
      <c r="S47" s="92"/>
      <c r="T47" s="90"/>
      <c r="U47" s="90"/>
      <c r="V47" s="86"/>
      <c r="W47" s="93" t="str">
        <f t="shared" si="18"/>
        <v/>
      </c>
      <c r="X47" s="94"/>
      <c r="Y47" s="95"/>
      <c r="Z47" s="96"/>
      <c r="AA47" s="97"/>
      <c r="AB47" s="98" t="str">
        <f t="shared" si="26"/>
        <v/>
      </c>
      <c r="AC47" s="99"/>
      <c r="AD47" s="99"/>
      <c r="AE47" s="97"/>
      <c r="AF47" s="100"/>
      <c r="AG47" s="304"/>
      <c r="AH47" s="302"/>
      <c r="AI47" s="302"/>
      <c r="AJ47" s="101"/>
      <c r="AK47" s="101"/>
      <c r="AL47" s="101"/>
      <c r="AM47" s="101"/>
      <c r="AN47" s="101"/>
      <c r="AO47" s="102"/>
      <c r="AP47" s="103"/>
      <c r="AQ47" s="104"/>
      <c r="AR47" s="102"/>
      <c r="AS47" s="102"/>
      <c r="AT47" s="102"/>
      <c r="AU47" s="105"/>
      <c r="AV47" s="119"/>
      <c r="AW47" s="120" t="str">
        <f>IF(AV47&lt;&gt;"",#REF!,"")</f>
        <v/>
      </c>
      <c r="AX47" s="120"/>
      <c r="AY47" s="120"/>
      <c r="AZ47" s="120"/>
      <c r="BA47" s="120"/>
      <c r="BB47" s="120" t="str">
        <f t="shared" si="27"/>
        <v/>
      </c>
      <c r="BC47" s="120"/>
      <c r="BD47" s="120"/>
      <c r="BE47" s="120"/>
      <c r="BF47" s="120"/>
      <c r="BG47" s="120"/>
      <c r="BH47" s="110" t="str">
        <f>IF(BG47="","",IF(ISERROR(VLOOKUP(BG47,[2]KNULI!$A$2:$J$1250,3,0)),"!!! FEHLER MIT DER IGRULI-VERKNÜPFUNG !!!",VLOOKUP(BG47,[2]KNULI!$A$2:$J$1250,3,0)))</f>
        <v/>
      </c>
      <c r="BI47" s="110" t="str">
        <f>IF(BG47="","",IF(ISERROR(VLOOKUP(BG47,[2]KNULI!$A$2:$J$1250,2,0)),"!!! FEHLER MIT DER IGRULI-VERKNÜPFUNG !!!",VLOOKUP(BG47,[2]KNULI!$A$2:$J$1250,2,0)))</f>
        <v/>
      </c>
      <c r="BJ47" s="110" t="str">
        <f>IF(BG47="","",IF(ISERROR(VLOOKUP(BG47,[2]KNULI!$A$2:$J$1250,4,0)),"!!! FEHLER MIT DER IGRULI-VERKNÜPFUNG !!!",VLOOKUP(BG47,[2]KNULI!$A$2:$J$1250,4,0)))</f>
        <v/>
      </c>
      <c r="BK47" s="111" t="str">
        <f>IF(BG47="","",IF(ISERROR(VLOOKUP(BG47,[2]KNULI!$A$2:$J$1250,5,0)),"!!! FEHLER MIT DER IGRULI-VERKNÜPFUNG !!!",VLOOKUP(BG47,[2]KNULI!$A$2:$J$1250,5,0)))</f>
        <v/>
      </c>
      <c r="BL47" s="241"/>
      <c r="BM47" s="120"/>
      <c r="BN47" s="199"/>
      <c r="BO47" s="215"/>
      <c r="BP47" s="122"/>
      <c r="BQ47" s="122"/>
      <c r="BR47" s="123"/>
      <c r="BS47" s="250"/>
      <c r="BT47" s="115"/>
      <c r="BU47" s="115" t="str">
        <f t="shared" si="21"/>
        <v/>
      </c>
      <c r="BV47" s="115" t="str">
        <f>IF(AV47&lt;&gt;"",#REF!,"")</f>
        <v/>
      </c>
      <c r="BW47" s="115" t="str">
        <f>IF($AV47&lt;&gt;"",#REF!,"")</f>
        <v/>
      </c>
      <c r="BX47" s="120"/>
      <c r="BY47" s="115"/>
      <c r="BZ47" s="120"/>
      <c r="CA47" s="124"/>
      <c r="CB47" s="125"/>
      <c r="CC47" s="126"/>
      <c r="CD47" s="127" t="str">
        <f t="shared" si="28"/>
        <v/>
      </c>
      <c r="CE47" s="128" t="str">
        <f t="shared" si="28"/>
        <v/>
      </c>
      <c r="CF47" s="259"/>
      <c r="CG47" s="130"/>
      <c r="CH47" s="130"/>
      <c r="CI47" s="130"/>
      <c r="CJ47" s="131"/>
      <c r="CK47" s="131"/>
      <c r="CL47" s="132"/>
    </row>
    <row r="48" spans="1:90" ht="25.5" customHeight="1" x14ac:dyDescent="0.25">
      <c r="A48" s="133" t="s">
        <v>507</v>
      </c>
      <c r="B48" s="78"/>
      <c r="C48" s="79" t="str">
        <f t="shared" si="25"/>
        <v>Kommunikation zwischen FLG  Feld -E1-Q19
und LZG gestört. Anregung 2.MW über LZG</v>
      </c>
      <c r="D48" s="80" t="str">
        <f t="shared" si="17"/>
        <v>Z</v>
      </c>
      <c r="E48" s="81"/>
      <c r="F48" s="140" t="s">
        <v>708</v>
      </c>
      <c r="G48" s="349" t="s">
        <v>758</v>
      </c>
      <c r="H48" s="84"/>
      <c r="I48" s="236"/>
      <c r="J48" s="86"/>
      <c r="K48" s="87"/>
      <c r="L48" s="88"/>
      <c r="M48" s="89"/>
      <c r="N48" s="85"/>
      <c r="O48" s="90"/>
      <c r="P48" s="86"/>
      <c r="Q48" s="86"/>
      <c r="R48" s="91" t="s">
        <v>514</v>
      </c>
      <c r="S48" s="92"/>
      <c r="T48" s="90"/>
      <c r="U48" s="90"/>
      <c r="V48" s="86"/>
      <c r="W48" s="93" t="str">
        <f t="shared" si="18"/>
        <v/>
      </c>
      <c r="X48" s="94"/>
      <c r="Y48" s="95"/>
      <c r="Z48" s="96"/>
      <c r="AA48" s="97"/>
      <c r="AB48" s="98" t="str">
        <f t="shared" si="26"/>
        <v/>
      </c>
      <c r="AC48" s="99"/>
      <c r="AD48" s="99"/>
      <c r="AE48" s="97"/>
      <c r="AF48" s="100"/>
      <c r="AG48" s="304"/>
      <c r="AH48" s="302"/>
      <c r="AI48" s="302"/>
      <c r="AJ48" s="101"/>
      <c r="AK48" s="101"/>
      <c r="AL48" s="101"/>
      <c r="AM48" s="101"/>
      <c r="AN48" s="101"/>
      <c r="AO48" s="102"/>
      <c r="AP48" s="103"/>
      <c r="AQ48" s="104"/>
      <c r="AR48" s="102"/>
      <c r="AS48" s="102"/>
      <c r="AT48" s="102"/>
      <c r="AU48" s="105"/>
      <c r="AV48" s="119"/>
      <c r="AW48" s="120" t="str">
        <f>IF(AV48&lt;&gt;"",#REF!,"")</f>
        <v/>
      </c>
      <c r="AX48" s="120"/>
      <c r="AY48" s="120"/>
      <c r="AZ48" s="120"/>
      <c r="BA48" s="120"/>
      <c r="BB48" s="120" t="str">
        <f t="shared" si="27"/>
        <v/>
      </c>
      <c r="BC48" s="120"/>
      <c r="BD48" s="120"/>
      <c r="BE48" s="120"/>
      <c r="BF48" s="120"/>
      <c r="BG48" s="120"/>
      <c r="BH48" s="110" t="str">
        <f>IF(BG48="","",IF(ISERROR(VLOOKUP(BG48,[2]KNULI!$A$2:$J$1250,3,0)),"!!! FEHLER MIT DER IGRULI-VERKNÜPFUNG !!!",VLOOKUP(BG48,[2]KNULI!$A$2:$J$1250,3,0)))</f>
        <v/>
      </c>
      <c r="BI48" s="110" t="str">
        <f>IF(BG48="","",IF(ISERROR(VLOOKUP(BG48,[2]KNULI!$A$2:$J$1250,2,0)),"!!! FEHLER MIT DER IGRULI-VERKNÜPFUNG !!!",VLOOKUP(BG48,[2]KNULI!$A$2:$J$1250,2,0)))</f>
        <v/>
      </c>
      <c r="BJ48" s="110" t="str">
        <f>IF(BG48="","",IF(ISERROR(VLOOKUP(BG48,[2]KNULI!$A$2:$J$1250,4,0)),"!!! FEHLER MIT DER IGRULI-VERKNÜPFUNG !!!",VLOOKUP(BG48,[2]KNULI!$A$2:$J$1250,4,0)))</f>
        <v/>
      </c>
      <c r="BK48" s="111" t="str">
        <f>IF(BG48="","",IF(ISERROR(VLOOKUP(BG48,[2]KNULI!$A$2:$J$1250,5,0)),"!!! FEHLER MIT DER IGRULI-VERKNÜPFUNG !!!",VLOOKUP(BG48,[2]KNULI!$A$2:$J$1250,5,0)))</f>
        <v/>
      </c>
      <c r="BL48" s="241"/>
      <c r="BM48" s="120"/>
      <c r="BN48" s="199"/>
      <c r="BO48" s="215"/>
      <c r="BP48" s="122"/>
      <c r="BQ48" s="122"/>
      <c r="BR48" s="123"/>
      <c r="BS48" s="250"/>
      <c r="BT48" s="115"/>
      <c r="BU48" s="115" t="str">
        <f t="shared" si="21"/>
        <v/>
      </c>
      <c r="BV48" s="115" t="str">
        <f>IF(AV48&lt;&gt;"",#REF!,"")</f>
        <v/>
      </c>
      <c r="BW48" s="115" t="str">
        <f>IF($AV48&lt;&gt;"",#REF!,"")</f>
        <v/>
      </c>
      <c r="BX48" s="120"/>
      <c r="BY48" s="115"/>
      <c r="BZ48" s="120"/>
      <c r="CA48" s="124"/>
      <c r="CB48" s="125"/>
      <c r="CC48" s="126"/>
      <c r="CD48" s="127" t="str">
        <f t="shared" si="28"/>
        <v/>
      </c>
      <c r="CE48" s="128" t="str">
        <f t="shared" si="28"/>
        <v/>
      </c>
      <c r="CF48" s="259"/>
      <c r="CG48" s="130"/>
      <c r="CH48" s="130"/>
      <c r="CI48" s="130"/>
      <c r="CJ48" s="131"/>
      <c r="CK48" s="131"/>
      <c r="CL48" s="132"/>
    </row>
    <row r="49" spans="1:90" ht="25.5" customHeight="1" x14ac:dyDescent="0.25">
      <c r="A49" s="133" t="s">
        <v>507</v>
      </c>
      <c r="B49" s="78"/>
      <c r="C49" s="79" t="str">
        <f t="shared" si="25"/>
        <v>Kommunikation zwischen FLG  Feld -E1-Q20
und LZG gestört. Anregung 2.MW über LZG</v>
      </c>
      <c r="D49" s="80" t="str">
        <f t="shared" si="17"/>
        <v>Z</v>
      </c>
      <c r="E49" s="81"/>
      <c r="F49" s="140" t="s">
        <v>708</v>
      </c>
      <c r="G49" s="349" t="s">
        <v>759</v>
      </c>
      <c r="H49" s="84"/>
      <c r="I49" s="236"/>
      <c r="J49" s="86"/>
      <c r="K49" s="87"/>
      <c r="L49" s="88"/>
      <c r="M49" s="89"/>
      <c r="N49" s="85"/>
      <c r="O49" s="90"/>
      <c r="P49" s="86"/>
      <c r="Q49" s="86"/>
      <c r="R49" s="91" t="s">
        <v>514</v>
      </c>
      <c r="S49" s="92"/>
      <c r="T49" s="90"/>
      <c r="U49" s="90"/>
      <c r="V49" s="86"/>
      <c r="W49" s="93" t="str">
        <f t="shared" si="18"/>
        <v/>
      </c>
      <c r="X49" s="94"/>
      <c r="Y49" s="95"/>
      <c r="Z49" s="96"/>
      <c r="AA49" s="97"/>
      <c r="AB49" s="98" t="str">
        <f t="shared" si="26"/>
        <v/>
      </c>
      <c r="AC49" s="99"/>
      <c r="AD49" s="99"/>
      <c r="AE49" s="97"/>
      <c r="AF49" s="100"/>
      <c r="AG49" s="304"/>
      <c r="AH49" s="302"/>
      <c r="AI49" s="302"/>
      <c r="AJ49" s="101"/>
      <c r="AK49" s="101"/>
      <c r="AL49" s="101"/>
      <c r="AM49" s="101"/>
      <c r="AN49" s="101"/>
      <c r="AO49" s="102"/>
      <c r="AP49" s="103"/>
      <c r="AQ49" s="104"/>
      <c r="AR49" s="102"/>
      <c r="AS49" s="102"/>
      <c r="AT49" s="102"/>
      <c r="AU49" s="105"/>
      <c r="AV49" s="119"/>
      <c r="AW49" s="120" t="str">
        <f>IF(AV49&lt;&gt;"",#REF!,"")</f>
        <v/>
      </c>
      <c r="AX49" s="120"/>
      <c r="AY49" s="120"/>
      <c r="AZ49" s="120"/>
      <c r="BA49" s="120"/>
      <c r="BB49" s="120" t="str">
        <f t="shared" si="27"/>
        <v/>
      </c>
      <c r="BC49" s="120"/>
      <c r="BD49" s="120"/>
      <c r="BE49" s="120"/>
      <c r="BF49" s="120"/>
      <c r="BG49" s="120"/>
      <c r="BH49" s="110" t="str">
        <f>IF(BG49="","",IF(ISERROR(VLOOKUP(BG49,[2]KNULI!$A$2:$J$1250,3,0)),"!!! FEHLER MIT DER IGRULI-VERKNÜPFUNG !!!",VLOOKUP(BG49,[2]KNULI!$A$2:$J$1250,3,0)))</f>
        <v/>
      </c>
      <c r="BI49" s="110" t="str">
        <f>IF(BG49="","",IF(ISERROR(VLOOKUP(BG49,[2]KNULI!$A$2:$J$1250,2,0)),"!!! FEHLER MIT DER IGRULI-VERKNÜPFUNG !!!",VLOOKUP(BG49,[2]KNULI!$A$2:$J$1250,2,0)))</f>
        <v/>
      </c>
      <c r="BJ49" s="110" t="str">
        <f>IF(BG49="","",IF(ISERROR(VLOOKUP(BG49,[2]KNULI!$A$2:$J$1250,4,0)),"!!! FEHLER MIT DER IGRULI-VERKNÜPFUNG !!!",VLOOKUP(BG49,[2]KNULI!$A$2:$J$1250,4,0)))</f>
        <v/>
      </c>
      <c r="BK49" s="111" t="str">
        <f>IF(BG49="","",IF(ISERROR(VLOOKUP(BG49,[2]KNULI!$A$2:$J$1250,5,0)),"!!! FEHLER MIT DER IGRULI-VERKNÜPFUNG !!!",VLOOKUP(BG49,[2]KNULI!$A$2:$J$1250,5,0)))</f>
        <v/>
      </c>
      <c r="BL49" s="241"/>
      <c r="BM49" s="120"/>
      <c r="BN49" s="199"/>
      <c r="BO49" s="215"/>
      <c r="BP49" s="122"/>
      <c r="BQ49" s="122"/>
      <c r="BR49" s="123"/>
      <c r="BS49" s="250"/>
      <c r="BT49" s="115"/>
      <c r="BU49" s="115" t="str">
        <f t="shared" ref="BU49:BU58" si="29">IF(AV49&lt;&gt;"",AV49,"")</f>
        <v/>
      </c>
      <c r="BV49" s="115" t="str">
        <f>IF(AV49&lt;&gt;"",#REF!,"")</f>
        <v/>
      </c>
      <c r="BW49" s="115" t="str">
        <f>IF($AV49&lt;&gt;"",#REF!,"")</f>
        <v/>
      </c>
      <c r="BX49" s="120"/>
      <c r="BY49" s="115"/>
      <c r="BZ49" s="120"/>
      <c r="CA49" s="124"/>
      <c r="CB49" s="125"/>
      <c r="CC49" s="126"/>
      <c r="CD49" s="127" t="str">
        <f t="shared" si="28"/>
        <v/>
      </c>
      <c r="CE49" s="128" t="str">
        <f t="shared" si="28"/>
        <v/>
      </c>
      <c r="CF49" s="259"/>
      <c r="CG49" s="130"/>
      <c r="CH49" s="130"/>
      <c r="CI49" s="130"/>
      <c r="CJ49" s="131"/>
      <c r="CK49" s="131"/>
      <c r="CL49" s="132"/>
    </row>
    <row r="50" spans="1:90" ht="25.5" customHeight="1" x14ac:dyDescent="0.25">
      <c r="A50" s="133" t="s">
        <v>507</v>
      </c>
      <c r="B50" s="78"/>
      <c r="C50" s="79" t="str">
        <f t="shared" si="25"/>
        <v>Kommunikation zwischen FLG  Feld -E1-Q21
und LZG gestört. Anregung 2.MW über LZG</v>
      </c>
      <c r="D50" s="80" t="str">
        <f t="shared" si="17"/>
        <v>Z</v>
      </c>
      <c r="E50" s="81"/>
      <c r="F50" s="140" t="s">
        <v>708</v>
      </c>
      <c r="G50" s="349" t="s">
        <v>760</v>
      </c>
      <c r="H50" s="84"/>
      <c r="I50" s="236"/>
      <c r="J50" s="86"/>
      <c r="K50" s="87"/>
      <c r="L50" s="88"/>
      <c r="M50" s="89"/>
      <c r="N50" s="85"/>
      <c r="O50" s="90"/>
      <c r="P50" s="86"/>
      <c r="Q50" s="86"/>
      <c r="R50" s="91" t="s">
        <v>514</v>
      </c>
      <c r="S50" s="92"/>
      <c r="T50" s="90"/>
      <c r="U50" s="90"/>
      <c r="V50" s="86"/>
      <c r="W50" s="93" t="str">
        <f t="shared" si="18"/>
        <v/>
      </c>
      <c r="X50" s="94"/>
      <c r="Y50" s="95"/>
      <c r="Z50" s="96"/>
      <c r="AA50" s="97"/>
      <c r="AB50" s="98" t="str">
        <f t="shared" si="26"/>
        <v/>
      </c>
      <c r="AC50" s="99"/>
      <c r="AD50" s="99"/>
      <c r="AE50" s="97"/>
      <c r="AF50" s="100"/>
      <c r="AG50" s="304"/>
      <c r="AH50" s="302"/>
      <c r="AI50" s="302"/>
      <c r="AJ50" s="101"/>
      <c r="AK50" s="101"/>
      <c r="AL50" s="101"/>
      <c r="AM50" s="101"/>
      <c r="AN50" s="101"/>
      <c r="AO50" s="102"/>
      <c r="AP50" s="103"/>
      <c r="AQ50" s="104"/>
      <c r="AR50" s="102"/>
      <c r="AS50" s="102"/>
      <c r="AT50" s="102"/>
      <c r="AU50" s="105"/>
      <c r="AV50" s="119"/>
      <c r="AW50" s="120" t="str">
        <f>IF(AV50&lt;&gt;"",#REF!,"")</f>
        <v/>
      </c>
      <c r="AX50" s="120"/>
      <c r="AY50" s="120"/>
      <c r="AZ50" s="120"/>
      <c r="BA50" s="120"/>
      <c r="BB50" s="120" t="str">
        <f t="shared" si="27"/>
        <v/>
      </c>
      <c r="BC50" s="120"/>
      <c r="BD50" s="120"/>
      <c r="BE50" s="120"/>
      <c r="BF50" s="120"/>
      <c r="BG50" s="120"/>
      <c r="BH50" s="110" t="str">
        <f>IF(BG50="","",IF(ISERROR(VLOOKUP(BG50,[2]KNULI!$A$2:$J$1250,3,0)),"!!! FEHLER MIT DER IGRULI-VERKNÜPFUNG !!!",VLOOKUP(BG50,[2]KNULI!$A$2:$J$1250,3,0)))</f>
        <v/>
      </c>
      <c r="BI50" s="110" t="str">
        <f>IF(BG50="","",IF(ISERROR(VLOOKUP(BG50,[2]KNULI!$A$2:$J$1250,2,0)),"!!! FEHLER MIT DER IGRULI-VERKNÜPFUNG !!!",VLOOKUP(BG50,[2]KNULI!$A$2:$J$1250,2,0)))</f>
        <v/>
      </c>
      <c r="BJ50" s="110" t="str">
        <f>IF(BG50="","",IF(ISERROR(VLOOKUP(BG50,[2]KNULI!$A$2:$J$1250,4,0)),"!!! FEHLER MIT DER IGRULI-VERKNÜPFUNG !!!",VLOOKUP(BG50,[2]KNULI!$A$2:$J$1250,4,0)))</f>
        <v/>
      </c>
      <c r="BK50" s="111" t="str">
        <f>IF(BG50="","",IF(ISERROR(VLOOKUP(BG50,[2]KNULI!$A$2:$J$1250,5,0)),"!!! FEHLER MIT DER IGRULI-VERKNÜPFUNG !!!",VLOOKUP(BG50,[2]KNULI!$A$2:$J$1250,5,0)))</f>
        <v/>
      </c>
      <c r="BL50" s="241"/>
      <c r="BM50" s="120"/>
      <c r="BN50" s="199"/>
      <c r="BO50" s="215"/>
      <c r="BP50" s="122"/>
      <c r="BQ50" s="122"/>
      <c r="BR50" s="123"/>
      <c r="BS50" s="250"/>
      <c r="BT50" s="115"/>
      <c r="BU50" s="115" t="str">
        <f t="shared" si="29"/>
        <v/>
      </c>
      <c r="BV50" s="115" t="str">
        <f>IF(AV50&lt;&gt;"",#REF!,"")</f>
        <v/>
      </c>
      <c r="BW50" s="115" t="str">
        <f>IF($AV50&lt;&gt;"",#REF!,"")</f>
        <v/>
      </c>
      <c r="BX50" s="120"/>
      <c r="BY50" s="115"/>
      <c r="BZ50" s="120"/>
      <c r="CA50" s="124"/>
      <c r="CB50" s="125"/>
      <c r="CC50" s="126"/>
      <c r="CD50" s="127" t="str">
        <f t="shared" si="28"/>
        <v/>
      </c>
      <c r="CE50" s="128" t="str">
        <f t="shared" si="28"/>
        <v/>
      </c>
      <c r="CF50" s="259"/>
      <c r="CG50" s="130"/>
      <c r="CH50" s="130"/>
      <c r="CI50" s="130"/>
      <c r="CJ50" s="131"/>
      <c r="CK50" s="131"/>
      <c r="CL50" s="132"/>
    </row>
    <row r="51" spans="1:90" ht="25.5" customHeight="1" x14ac:dyDescent="0.25">
      <c r="A51" s="133" t="s">
        <v>507</v>
      </c>
      <c r="B51" s="78"/>
      <c r="C51" s="79" t="str">
        <f t="shared" si="25"/>
        <v>Kommunikation zwischen FLG  Feld -E1-Q22
und LZG gestört. Anregung 2.MW über LZG</v>
      </c>
      <c r="D51" s="80" t="str">
        <f t="shared" si="17"/>
        <v>Z</v>
      </c>
      <c r="E51" s="81"/>
      <c r="F51" s="140" t="s">
        <v>708</v>
      </c>
      <c r="G51" s="349" t="s">
        <v>761</v>
      </c>
      <c r="H51" s="84"/>
      <c r="I51" s="236"/>
      <c r="J51" s="86"/>
      <c r="K51" s="87"/>
      <c r="L51" s="88"/>
      <c r="M51" s="89"/>
      <c r="N51" s="85"/>
      <c r="O51" s="90"/>
      <c r="P51" s="86"/>
      <c r="Q51" s="86"/>
      <c r="R51" s="91" t="s">
        <v>514</v>
      </c>
      <c r="S51" s="92"/>
      <c r="T51" s="90"/>
      <c r="U51" s="90"/>
      <c r="V51" s="86"/>
      <c r="W51" s="93" t="str">
        <f t="shared" si="18"/>
        <v/>
      </c>
      <c r="X51" s="94"/>
      <c r="Y51" s="95"/>
      <c r="Z51" s="96"/>
      <c r="AA51" s="97"/>
      <c r="AB51" s="98" t="str">
        <f t="shared" si="26"/>
        <v/>
      </c>
      <c r="AC51" s="99"/>
      <c r="AD51" s="99"/>
      <c r="AE51" s="97"/>
      <c r="AF51" s="100"/>
      <c r="AG51" s="304"/>
      <c r="AH51" s="302"/>
      <c r="AI51" s="302"/>
      <c r="AJ51" s="101"/>
      <c r="AK51" s="101"/>
      <c r="AL51" s="101"/>
      <c r="AM51" s="101"/>
      <c r="AN51" s="101"/>
      <c r="AO51" s="102"/>
      <c r="AP51" s="103"/>
      <c r="AQ51" s="104"/>
      <c r="AR51" s="102"/>
      <c r="AS51" s="102"/>
      <c r="AT51" s="102"/>
      <c r="AU51" s="105"/>
      <c r="AV51" s="119"/>
      <c r="AW51" s="120" t="str">
        <f>IF(AV51&lt;&gt;"",#REF!,"")</f>
        <v/>
      </c>
      <c r="AX51" s="120"/>
      <c r="AY51" s="120"/>
      <c r="AZ51" s="120"/>
      <c r="BA51" s="120"/>
      <c r="BB51" s="120" t="str">
        <f t="shared" si="27"/>
        <v/>
      </c>
      <c r="BC51" s="120"/>
      <c r="BD51" s="120"/>
      <c r="BE51" s="120"/>
      <c r="BF51" s="120"/>
      <c r="BG51" s="120"/>
      <c r="BH51" s="110" t="str">
        <f>IF(BG51="","",IF(ISERROR(VLOOKUP(BG51,[2]KNULI!$A$2:$J$1250,3,0)),"!!! FEHLER MIT DER IGRULI-VERKNÜPFUNG !!!",VLOOKUP(BG51,[2]KNULI!$A$2:$J$1250,3,0)))</f>
        <v/>
      </c>
      <c r="BI51" s="110" t="str">
        <f>IF(BG51="","",IF(ISERROR(VLOOKUP(BG51,[2]KNULI!$A$2:$J$1250,2,0)),"!!! FEHLER MIT DER IGRULI-VERKNÜPFUNG !!!",VLOOKUP(BG51,[2]KNULI!$A$2:$J$1250,2,0)))</f>
        <v/>
      </c>
      <c r="BJ51" s="110" t="str">
        <f>IF(BG51="","",IF(ISERROR(VLOOKUP(BG51,[2]KNULI!$A$2:$J$1250,4,0)),"!!! FEHLER MIT DER IGRULI-VERKNÜPFUNG !!!",VLOOKUP(BG51,[2]KNULI!$A$2:$J$1250,4,0)))</f>
        <v/>
      </c>
      <c r="BK51" s="111" t="str">
        <f>IF(BG51="","",IF(ISERROR(VLOOKUP(BG51,[2]KNULI!$A$2:$J$1250,5,0)),"!!! FEHLER MIT DER IGRULI-VERKNÜPFUNG !!!",VLOOKUP(BG51,[2]KNULI!$A$2:$J$1250,5,0)))</f>
        <v/>
      </c>
      <c r="BL51" s="241"/>
      <c r="BM51" s="120"/>
      <c r="BN51" s="199"/>
      <c r="BO51" s="215"/>
      <c r="BP51" s="122"/>
      <c r="BQ51" s="122"/>
      <c r="BR51" s="123"/>
      <c r="BS51" s="250"/>
      <c r="BT51" s="115"/>
      <c r="BU51" s="115" t="str">
        <f t="shared" si="29"/>
        <v/>
      </c>
      <c r="BV51" s="115" t="str">
        <f>IF(AV51&lt;&gt;"",#REF!,"")</f>
        <v/>
      </c>
      <c r="BW51" s="115" t="str">
        <f>IF($AV51&lt;&gt;"",#REF!,"")</f>
        <v/>
      </c>
      <c r="BX51" s="120"/>
      <c r="BY51" s="115"/>
      <c r="BZ51" s="120"/>
      <c r="CA51" s="124"/>
      <c r="CB51" s="125"/>
      <c r="CC51" s="126"/>
      <c r="CD51" s="127" t="str">
        <f t="shared" si="28"/>
        <v/>
      </c>
      <c r="CE51" s="128" t="str">
        <f t="shared" si="28"/>
        <v/>
      </c>
      <c r="CF51" s="259"/>
      <c r="CG51" s="130"/>
      <c r="CH51" s="130"/>
      <c r="CI51" s="130"/>
      <c r="CJ51" s="131"/>
      <c r="CK51" s="131"/>
      <c r="CL51" s="132"/>
    </row>
    <row r="52" spans="1:90" ht="25.5" customHeight="1" x14ac:dyDescent="0.25">
      <c r="A52" s="133" t="s">
        <v>507</v>
      </c>
      <c r="B52" s="78"/>
      <c r="C52" s="79" t="str">
        <f t="shared" si="25"/>
        <v>Kommunikation zwischen FLG  Feld -E1-Q23
und LZG gestört. Anregung 2.MW über LZG</v>
      </c>
      <c r="D52" s="80" t="str">
        <f t="shared" si="17"/>
        <v>Z</v>
      </c>
      <c r="E52" s="81"/>
      <c r="F52" s="140" t="s">
        <v>708</v>
      </c>
      <c r="G52" s="349" t="s">
        <v>762</v>
      </c>
      <c r="H52" s="84"/>
      <c r="I52" s="236"/>
      <c r="J52" s="86"/>
      <c r="K52" s="87"/>
      <c r="L52" s="88"/>
      <c r="M52" s="89"/>
      <c r="N52" s="85"/>
      <c r="O52" s="90"/>
      <c r="P52" s="86"/>
      <c r="Q52" s="86"/>
      <c r="R52" s="91" t="s">
        <v>514</v>
      </c>
      <c r="S52" s="92"/>
      <c r="T52" s="90"/>
      <c r="U52" s="90"/>
      <c r="V52" s="86"/>
      <c r="W52" s="93" t="str">
        <f t="shared" si="18"/>
        <v/>
      </c>
      <c r="X52" s="94"/>
      <c r="Y52" s="95"/>
      <c r="Z52" s="96"/>
      <c r="AA52" s="97"/>
      <c r="AB52" s="98" t="str">
        <f t="shared" si="26"/>
        <v/>
      </c>
      <c r="AC52" s="99"/>
      <c r="AD52" s="99"/>
      <c r="AE52" s="97"/>
      <c r="AF52" s="100"/>
      <c r="AG52" s="304"/>
      <c r="AH52" s="302"/>
      <c r="AI52" s="302"/>
      <c r="AJ52" s="101"/>
      <c r="AK52" s="101"/>
      <c r="AL52" s="101"/>
      <c r="AM52" s="101"/>
      <c r="AN52" s="101"/>
      <c r="AO52" s="102"/>
      <c r="AP52" s="103"/>
      <c r="AQ52" s="104"/>
      <c r="AR52" s="102"/>
      <c r="AS52" s="102"/>
      <c r="AT52" s="102"/>
      <c r="AU52" s="105"/>
      <c r="AV52" s="119"/>
      <c r="AW52" s="120" t="str">
        <f>IF(AV52&lt;&gt;"",#REF!,"")</f>
        <v/>
      </c>
      <c r="AX52" s="120"/>
      <c r="AY52" s="120"/>
      <c r="AZ52" s="120"/>
      <c r="BA52" s="120"/>
      <c r="BB52" s="120" t="str">
        <f t="shared" si="27"/>
        <v/>
      </c>
      <c r="BC52" s="120"/>
      <c r="BD52" s="120"/>
      <c r="BE52" s="120"/>
      <c r="BF52" s="120"/>
      <c r="BG52" s="120"/>
      <c r="BH52" s="110" t="str">
        <f>IF(BG52="","",IF(ISERROR(VLOOKUP(BG52,[2]KNULI!$A$2:$J$1250,3,0)),"!!! FEHLER MIT DER IGRULI-VERKNÜPFUNG !!!",VLOOKUP(BG52,[2]KNULI!$A$2:$J$1250,3,0)))</f>
        <v/>
      </c>
      <c r="BI52" s="110" t="str">
        <f>IF(BG52="","",IF(ISERROR(VLOOKUP(BG52,[2]KNULI!$A$2:$J$1250,2,0)),"!!! FEHLER MIT DER IGRULI-VERKNÜPFUNG !!!",VLOOKUP(BG52,[2]KNULI!$A$2:$J$1250,2,0)))</f>
        <v/>
      </c>
      <c r="BJ52" s="110" t="str">
        <f>IF(BG52="","",IF(ISERROR(VLOOKUP(BG52,[2]KNULI!$A$2:$J$1250,4,0)),"!!! FEHLER MIT DER IGRULI-VERKNÜPFUNG !!!",VLOOKUP(BG52,[2]KNULI!$A$2:$J$1250,4,0)))</f>
        <v/>
      </c>
      <c r="BK52" s="111" t="str">
        <f>IF(BG52="","",IF(ISERROR(VLOOKUP(BG52,[2]KNULI!$A$2:$J$1250,5,0)),"!!! FEHLER MIT DER IGRULI-VERKNÜPFUNG !!!",VLOOKUP(BG52,[2]KNULI!$A$2:$J$1250,5,0)))</f>
        <v/>
      </c>
      <c r="BL52" s="241"/>
      <c r="BM52" s="120"/>
      <c r="BN52" s="199"/>
      <c r="BO52" s="215"/>
      <c r="BP52" s="122"/>
      <c r="BQ52" s="122"/>
      <c r="BR52" s="123"/>
      <c r="BS52" s="250"/>
      <c r="BT52" s="115"/>
      <c r="BU52" s="115" t="str">
        <f t="shared" si="29"/>
        <v/>
      </c>
      <c r="BV52" s="115" t="str">
        <f>IF(AV52&lt;&gt;"",#REF!,"")</f>
        <v/>
      </c>
      <c r="BW52" s="115" t="str">
        <f>IF($AV52&lt;&gt;"",#REF!,"")</f>
        <v/>
      </c>
      <c r="BX52" s="120"/>
      <c r="BY52" s="115"/>
      <c r="BZ52" s="120"/>
      <c r="CA52" s="124"/>
      <c r="CB52" s="125"/>
      <c r="CC52" s="126"/>
      <c r="CD52" s="127" t="str">
        <f t="shared" si="28"/>
        <v/>
      </c>
      <c r="CE52" s="128" t="str">
        <f t="shared" si="28"/>
        <v/>
      </c>
      <c r="CF52" s="259"/>
      <c r="CG52" s="130"/>
      <c r="CH52" s="130"/>
      <c r="CI52" s="130"/>
      <c r="CJ52" s="131"/>
      <c r="CK52" s="131"/>
      <c r="CL52" s="132"/>
    </row>
    <row r="53" spans="1:90" ht="25.5" customHeight="1" x14ac:dyDescent="0.25">
      <c r="A53" s="133" t="s">
        <v>507</v>
      </c>
      <c r="B53" s="78"/>
      <c r="C53" s="79" t="str">
        <f t="shared" si="25"/>
        <v>Kommunikation zwischen FLG  Feld -E1-Q24
und LZG gestört. Anregung 2.MW über LZG</v>
      </c>
      <c r="D53" s="80" t="str">
        <f t="shared" si="17"/>
        <v>Z</v>
      </c>
      <c r="E53" s="81"/>
      <c r="F53" s="140" t="s">
        <v>708</v>
      </c>
      <c r="G53" s="349" t="s">
        <v>763</v>
      </c>
      <c r="H53" s="84"/>
      <c r="I53" s="236"/>
      <c r="J53" s="86"/>
      <c r="K53" s="87"/>
      <c r="L53" s="88"/>
      <c r="M53" s="89"/>
      <c r="N53" s="85"/>
      <c r="O53" s="90"/>
      <c r="P53" s="86"/>
      <c r="Q53" s="86"/>
      <c r="R53" s="91" t="s">
        <v>514</v>
      </c>
      <c r="S53" s="92"/>
      <c r="T53" s="90"/>
      <c r="U53" s="90"/>
      <c r="V53" s="86"/>
      <c r="W53" s="93" t="str">
        <f t="shared" si="18"/>
        <v/>
      </c>
      <c r="X53" s="94"/>
      <c r="Y53" s="95"/>
      <c r="Z53" s="96"/>
      <c r="AA53" s="97"/>
      <c r="AB53" s="98" t="str">
        <f t="shared" si="26"/>
        <v/>
      </c>
      <c r="AC53" s="99"/>
      <c r="AD53" s="99"/>
      <c r="AE53" s="97"/>
      <c r="AF53" s="100"/>
      <c r="AG53" s="304"/>
      <c r="AH53" s="302"/>
      <c r="AI53" s="302"/>
      <c r="AJ53" s="101"/>
      <c r="AK53" s="101"/>
      <c r="AL53" s="101"/>
      <c r="AM53" s="101"/>
      <c r="AN53" s="101"/>
      <c r="AO53" s="102"/>
      <c r="AP53" s="103"/>
      <c r="AQ53" s="104"/>
      <c r="AR53" s="102"/>
      <c r="AS53" s="102"/>
      <c r="AT53" s="102"/>
      <c r="AU53" s="105"/>
      <c r="AV53" s="119"/>
      <c r="AW53" s="120" t="str">
        <f>IF(AV53&lt;&gt;"",#REF!,"")</f>
        <v/>
      </c>
      <c r="AX53" s="120"/>
      <c r="AY53" s="120"/>
      <c r="AZ53" s="120"/>
      <c r="BA53" s="120"/>
      <c r="BB53" s="120" t="str">
        <f t="shared" si="27"/>
        <v/>
      </c>
      <c r="BC53" s="120"/>
      <c r="BD53" s="120"/>
      <c r="BE53" s="120"/>
      <c r="BF53" s="120"/>
      <c r="BG53" s="120"/>
      <c r="BH53" s="110" t="str">
        <f>IF(BG53="","",IF(ISERROR(VLOOKUP(BG53,[2]KNULI!$A$2:$J$1250,3,0)),"!!! FEHLER MIT DER IGRULI-VERKNÜPFUNG !!!",VLOOKUP(BG53,[2]KNULI!$A$2:$J$1250,3,0)))</f>
        <v/>
      </c>
      <c r="BI53" s="110" t="str">
        <f>IF(BG53="","",IF(ISERROR(VLOOKUP(BG53,[2]KNULI!$A$2:$J$1250,2,0)),"!!! FEHLER MIT DER IGRULI-VERKNÜPFUNG !!!",VLOOKUP(BG53,[2]KNULI!$A$2:$J$1250,2,0)))</f>
        <v/>
      </c>
      <c r="BJ53" s="110" t="str">
        <f>IF(BG53="","",IF(ISERROR(VLOOKUP(BG53,[2]KNULI!$A$2:$J$1250,4,0)),"!!! FEHLER MIT DER IGRULI-VERKNÜPFUNG !!!",VLOOKUP(BG53,[2]KNULI!$A$2:$J$1250,4,0)))</f>
        <v/>
      </c>
      <c r="BK53" s="111" t="str">
        <f>IF(BG53="","",IF(ISERROR(VLOOKUP(BG53,[2]KNULI!$A$2:$J$1250,5,0)),"!!! FEHLER MIT DER IGRULI-VERKNÜPFUNG !!!",VLOOKUP(BG53,[2]KNULI!$A$2:$J$1250,5,0)))</f>
        <v/>
      </c>
      <c r="BL53" s="241"/>
      <c r="BM53" s="120"/>
      <c r="BN53" s="199"/>
      <c r="BO53" s="215"/>
      <c r="BP53" s="122"/>
      <c r="BQ53" s="122"/>
      <c r="BR53" s="123"/>
      <c r="BS53" s="250"/>
      <c r="BT53" s="115"/>
      <c r="BU53" s="115" t="str">
        <f t="shared" si="29"/>
        <v/>
      </c>
      <c r="BV53" s="115" t="str">
        <f>IF(AV53&lt;&gt;"",#REF!,"")</f>
        <v/>
      </c>
      <c r="BW53" s="115" t="str">
        <f>IF($AV53&lt;&gt;"",#REF!,"")</f>
        <v/>
      </c>
      <c r="BX53" s="120"/>
      <c r="BY53" s="115"/>
      <c r="BZ53" s="120"/>
      <c r="CA53" s="124"/>
      <c r="CB53" s="125"/>
      <c r="CC53" s="126"/>
      <c r="CD53" s="127" t="str">
        <f t="shared" si="28"/>
        <v/>
      </c>
      <c r="CE53" s="128" t="str">
        <f t="shared" si="28"/>
        <v/>
      </c>
      <c r="CF53" s="259"/>
      <c r="CG53" s="130"/>
      <c r="CH53" s="130"/>
      <c r="CI53" s="130"/>
      <c r="CJ53" s="131"/>
      <c r="CK53" s="131"/>
      <c r="CL53" s="132"/>
    </row>
    <row r="54" spans="1:90" ht="25.5" customHeight="1" x14ac:dyDescent="0.25">
      <c r="A54" s="133" t="s">
        <v>507</v>
      </c>
      <c r="B54" s="78"/>
      <c r="C54" s="79" t="str">
        <f t="shared" si="25"/>
        <v>Kommunikation zwischen FLG  Feld -E1-Q25
und LZG gestört. Anregung 2.MW über LZG</v>
      </c>
      <c r="D54" s="80" t="str">
        <f t="shared" si="17"/>
        <v>Z</v>
      </c>
      <c r="E54" s="81"/>
      <c r="F54" s="140" t="s">
        <v>708</v>
      </c>
      <c r="G54" s="349" t="s">
        <v>764</v>
      </c>
      <c r="H54" s="84"/>
      <c r="I54" s="236"/>
      <c r="J54" s="86"/>
      <c r="K54" s="87"/>
      <c r="L54" s="88"/>
      <c r="M54" s="89"/>
      <c r="N54" s="85"/>
      <c r="O54" s="90"/>
      <c r="P54" s="86"/>
      <c r="Q54" s="86"/>
      <c r="R54" s="91" t="s">
        <v>514</v>
      </c>
      <c r="S54" s="92"/>
      <c r="T54" s="90"/>
      <c r="U54" s="90"/>
      <c r="V54" s="86"/>
      <c r="W54" s="93" t="str">
        <f t="shared" si="18"/>
        <v/>
      </c>
      <c r="X54" s="94"/>
      <c r="Y54" s="95"/>
      <c r="Z54" s="96"/>
      <c r="AA54" s="97"/>
      <c r="AB54" s="98" t="str">
        <f t="shared" si="26"/>
        <v/>
      </c>
      <c r="AC54" s="99"/>
      <c r="AD54" s="99"/>
      <c r="AE54" s="97"/>
      <c r="AF54" s="100"/>
      <c r="AG54" s="304"/>
      <c r="AH54" s="302"/>
      <c r="AI54" s="302"/>
      <c r="AJ54" s="101"/>
      <c r="AK54" s="101"/>
      <c r="AL54" s="101"/>
      <c r="AM54" s="101"/>
      <c r="AN54" s="101"/>
      <c r="AO54" s="102"/>
      <c r="AP54" s="103"/>
      <c r="AQ54" s="104"/>
      <c r="AR54" s="102"/>
      <c r="AS54" s="102"/>
      <c r="AT54" s="102"/>
      <c r="AU54" s="105"/>
      <c r="AV54" s="119"/>
      <c r="AW54" s="120" t="str">
        <f>IF(AV54&lt;&gt;"",#REF!,"")</f>
        <v/>
      </c>
      <c r="AX54" s="120"/>
      <c r="AY54" s="120"/>
      <c r="AZ54" s="120"/>
      <c r="BA54" s="120"/>
      <c r="BB54" s="120" t="str">
        <f t="shared" si="27"/>
        <v/>
      </c>
      <c r="BC54" s="120"/>
      <c r="BD54" s="120"/>
      <c r="BE54" s="120"/>
      <c r="BF54" s="120"/>
      <c r="BG54" s="120"/>
      <c r="BH54" s="110" t="str">
        <f>IF(BG54="","",IF(ISERROR(VLOOKUP(BG54,[2]KNULI!$A$2:$J$1250,3,0)),"!!! FEHLER MIT DER IGRULI-VERKNÜPFUNG !!!",VLOOKUP(BG54,[2]KNULI!$A$2:$J$1250,3,0)))</f>
        <v/>
      </c>
      <c r="BI54" s="110" t="str">
        <f>IF(BG54="","",IF(ISERROR(VLOOKUP(BG54,[2]KNULI!$A$2:$J$1250,2,0)),"!!! FEHLER MIT DER IGRULI-VERKNÜPFUNG !!!",VLOOKUP(BG54,[2]KNULI!$A$2:$J$1250,2,0)))</f>
        <v/>
      </c>
      <c r="BJ54" s="110" t="str">
        <f>IF(BG54="","",IF(ISERROR(VLOOKUP(BG54,[2]KNULI!$A$2:$J$1250,4,0)),"!!! FEHLER MIT DER IGRULI-VERKNÜPFUNG !!!",VLOOKUP(BG54,[2]KNULI!$A$2:$J$1250,4,0)))</f>
        <v/>
      </c>
      <c r="BK54" s="111" t="str">
        <f>IF(BG54="","",IF(ISERROR(VLOOKUP(BG54,[2]KNULI!$A$2:$J$1250,5,0)),"!!! FEHLER MIT DER IGRULI-VERKNÜPFUNG !!!",VLOOKUP(BG54,[2]KNULI!$A$2:$J$1250,5,0)))</f>
        <v/>
      </c>
      <c r="BL54" s="241"/>
      <c r="BM54" s="120"/>
      <c r="BN54" s="199"/>
      <c r="BO54" s="215"/>
      <c r="BP54" s="122"/>
      <c r="BQ54" s="122"/>
      <c r="BR54" s="123"/>
      <c r="BS54" s="250"/>
      <c r="BT54" s="115"/>
      <c r="BU54" s="115" t="str">
        <f t="shared" si="29"/>
        <v/>
      </c>
      <c r="BV54" s="115" t="str">
        <f>IF(AV54&lt;&gt;"",#REF!,"")</f>
        <v/>
      </c>
      <c r="BW54" s="115" t="str">
        <f>IF($AV54&lt;&gt;"",#REF!,"")</f>
        <v/>
      </c>
      <c r="BX54" s="120"/>
      <c r="BY54" s="115"/>
      <c r="BZ54" s="120"/>
      <c r="CA54" s="124"/>
      <c r="CB54" s="125"/>
      <c r="CC54" s="126"/>
      <c r="CD54" s="127" t="str">
        <f t="shared" si="28"/>
        <v/>
      </c>
      <c r="CE54" s="128" t="str">
        <f t="shared" si="28"/>
        <v/>
      </c>
      <c r="CF54" s="259"/>
      <c r="CG54" s="130"/>
      <c r="CH54" s="130"/>
      <c r="CI54" s="130"/>
      <c r="CJ54" s="131"/>
      <c r="CK54" s="131"/>
      <c r="CL54" s="132"/>
    </row>
    <row r="55" spans="1:90" ht="25.5" customHeight="1" x14ac:dyDescent="0.25">
      <c r="A55" s="133" t="s">
        <v>507</v>
      </c>
      <c r="B55" s="78"/>
      <c r="C55" s="79" t="str">
        <f t="shared" si="25"/>
        <v>Kommunikation zwischen FLG  Feld -E1-Q26
und LZG gestört. Anregung 2.MW über LZG</v>
      </c>
      <c r="D55" s="80" t="str">
        <f t="shared" si="17"/>
        <v>Z</v>
      </c>
      <c r="E55" s="81"/>
      <c r="F55" s="140" t="s">
        <v>708</v>
      </c>
      <c r="G55" s="349" t="s">
        <v>765</v>
      </c>
      <c r="H55" s="84"/>
      <c r="I55" s="236"/>
      <c r="J55" s="86"/>
      <c r="K55" s="87"/>
      <c r="L55" s="88"/>
      <c r="M55" s="89"/>
      <c r="N55" s="85"/>
      <c r="O55" s="90"/>
      <c r="P55" s="86"/>
      <c r="Q55" s="86"/>
      <c r="R55" s="91" t="s">
        <v>514</v>
      </c>
      <c r="S55" s="92"/>
      <c r="T55" s="90"/>
      <c r="U55" s="90"/>
      <c r="V55" s="86"/>
      <c r="W55" s="93" t="str">
        <f t="shared" si="18"/>
        <v/>
      </c>
      <c r="X55" s="94"/>
      <c r="Y55" s="95"/>
      <c r="Z55" s="96"/>
      <c r="AA55" s="97"/>
      <c r="AB55" s="98" t="str">
        <f t="shared" si="26"/>
        <v/>
      </c>
      <c r="AC55" s="99"/>
      <c r="AD55" s="99"/>
      <c r="AE55" s="97"/>
      <c r="AF55" s="100"/>
      <c r="AG55" s="304"/>
      <c r="AH55" s="302"/>
      <c r="AI55" s="302"/>
      <c r="AJ55" s="101"/>
      <c r="AK55" s="101"/>
      <c r="AL55" s="101"/>
      <c r="AM55" s="101"/>
      <c r="AN55" s="101"/>
      <c r="AO55" s="102"/>
      <c r="AP55" s="103"/>
      <c r="AQ55" s="104"/>
      <c r="AR55" s="102"/>
      <c r="AS55" s="102"/>
      <c r="AT55" s="102"/>
      <c r="AU55" s="105"/>
      <c r="AV55" s="119"/>
      <c r="AW55" s="120" t="str">
        <f>IF(AV55&lt;&gt;"",#REF!,"")</f>
        <v/>
      </c>
      <c r="AX55" s="120"/>
      <c r="AY55" s="120"/>
      <c r="AZ55" s="120"/>
      <c r="BA55" s="120"/>
      <c r="BB55" s="120" t="str">
        <f t="shared" si="27"/>
        <v/>
      </c>
      <c r="BC55" s="120"/>
      <c r="BD55" s="120"/>
      <c r="BE55" s="120"/>
      <c r="BF55" s="120"/>
      <c r="BG55" s="120"/>
      <c r="BH55" s="110" t="str">
        <f>IF(BG55="","",IF(ISERROR(VLOOKUP(BG55,[2]KNULI!$A$2:$J$1250,3,0)),"!!! FEHLER MIT DER IGRULI-VERKNÜPFUNG !!!",VLOOKUP(BG55,[2]KNULI!$A$2:$J$1250,3,0)))</f>
        <v/>
      </c>
      <c r="BI55" s="110" t="str">
        <f>IF(BG55="","",IF(ISERROR(VLOOKUP(BG55,[2]KNULI!$A$2:$J$1250,2,0)),"!!! FEHLER MIT DER IGRULI-VERKNÜPFUNG !!!",VLOOKUP(BG55,[2]KNULI!$A$2:$J$1250,2,0)))</f>
        <v/>
      </c>
      <c r="BJ55" s="110" t="str">
        <f>IF(BG55="","",IF(ISERROR(VLOOKUP(BG55,[2]KNULI!$A$2:$J$1250,4,0)),"!!! FEHLER MIT DER IGRULI-VERKNÜPFUNG !!!",VLOOKUP(BG55,[2]KNULI!$A$2:$J$1250,4,0)))</f>
        <v/>
      </c>
      <c r="BK55" s="111" t="str">
        <f>IF(BG55="","",IF(ISERROR(VLOOKUP(BG55,[2]KNULI!$A$2:$J$1250,5,0)),"!!! FEHLER MIT DER IGRULI-VERKNÜPFUNG !!!",VLOOKUP(BG55,[2]KNULI!$A$2:$J$1250,5,0)))</f>
        <v/>
      </c>
      <c r="BL55" s="241"/>
      <c r="BM55" s="120"/>
      <c r="BN55" s="199"/>
      <c r="BO55" s="215"/>
      <c r="BP55" s="122"/>
      <c r="BQ55" s="122"/>
      <c r="BR55" s="123"/>
      <c r="BS55" s="250"/>
      <c r="BT55" s="115"/>
      <c r="BU55" s="115" t="str">
        <f t="shared" si="29"/>
        <v/>
      </c>
      <c r="BV55" s="115" t="str">
        <f>IF(AV55&lt;&gt;"",#REF!,"")</f>
        <v/>
      </c>
      <c r="BW55" s="115" t="str">
        <f>IF($AV55&lt;&gt;"",#REF!,"")</f>
        <v/>
      </c>
      <c r="BX55" s="120"/>
      <c r="BY55" s="115"/>
      <c r="BZ55" s="120"/>
      <c r="CA55" s="124"/>
      <c r="CB55" s="125"/>
      <c r="CC55" s="126"/>
      <c r="CD55" s="127" t="str">
        <f t="shared" si="28"/>
        <v/>
      </c>
      <c r="CE55" s="128" t="str">
        <f t="shared" si="28"/>
        <v/>
      </c>
      <c r="CF55" s="259"/>
      <c r="CG55" s="130"/>
      <c r="CH55" s="130"/>
      <c r="CI55" s="130"/>
      <c r="CJ55" s="131"/>
      <c r="CK55" s="131"/>
      <c r="CL55" s="132"/>
    </row>
    <row r="56" spans="1:90" ht="25.5" customHeight="1" x14ac:dyDescent="0.25">
      <c r="A56" s="133" t="s">
        <v>507</v>
      </c>
      <c r="B56" s="78"/>
      <c r="C56" s="79" t="str">
        <f t="shared" si="25"/>
        <v>Kommunikation zwischen FLG  Feld -E1-Q27
und LZG gestört. Anregung 2.MW über LZG</v>
      </c>
      <c r="D56" s="80" t="str">
        <f t="shared" si="17"/>
        <v>Z</v>
      </c>
      <c r="E56" s="81"/>
      <c r="F56" s="140" t="s">
        <v>708</v>
      </c>
      <c r="G56" s="349" t="s">
        <v>766</v>
      </c>
      <c r="H56" s="84"/>
      <c r="I56" s="236"/>
      <c r="J56" s="86"/>
      <c r="K56" s="87"/>
      <c r="L56" s="88"/>
      <c r="M56" s="89"/>
      <c r="N56" s="85"/>
      <c r="O56" s="90"/>
      <c r="P56" s="86"/>
      <c r="Q56" s="86"/>
      <c r="R56" s="91" t="s">
        <v>514</v>
      </c>
      <c r="S56" s="92"/>
      <c r="T56" s="90"/>
      <c r="U56" s="90"/>
      <c r="V56" s="86"/>
      <c r="W56" s="93" t="str">
        <f t="shared" si="18"/>
        <v/>
      </c>
      <c r="X56" s="94"/>
      <c r="Y56" s="95"/>
      <c r="Z56" s="96"/>
      <c r="AA56" s="97"/>
      <c r="AB56" s="98" t="str">
        <f t="shared" si="26"/>
        <v/>
      </c>
      <c r="AC56" s="99"/>
      <c r="AD56" s="99"/>
      <c r="AE56" s="97"/>
      <c r="AF56" s="100"/>
      <c r="AG56" s="304"/>
      <c r="AH56" s="302"/>
      <c r="AI56" s="302"/>
      <c r="AJ56" s="101"/>
      <c r="AK56" s="101"/>
      <c r="AL56" s="101"/>
      <c r="AM56" s="101"/>
      <c r="AN56" s="101"/>
      <c r="AO56" s="102"/>
      <c r="AP56" s="103"/>
      <c r="AQ56" s="104"/>
      <c r="AR56" s="102"/>
      <c r="AS56" s="102"/>
      <c r="AT56" s="102"/>
      <c r="AU56" s="105"/>
      <c r="AV56" s="119"/>
      <c r="AW56" s="120" t="str">
        <f>IF(AV56&lt;&gt;"",#REF!,"")</f>
        <v/>
      </c>
      <c r="AX56" s="120"/>
      <c r="AY56" s="120"/>
      <c r="AZ56" s="120"/>
      <c r="BA56" s="120"/>
      <c r="BB56" s="120" t="str">
        <f t="shared" si="27"/>
        <v/>
      </c>
      <c r="BC56" s="120"/>
      <c r="BD56" s="120"/>
      <c r="BE56" s="120"/>
      <c r="BF56" s="120"/>
      <c r="BG56" s="120"/>
      <c r="BH56" s="110" t="str">
        <f>IF(BG56="","",IF(ISERROR(VLOOKUP(BG56,[2]KNULI!$A$2:$J$1250,3,0)),"!!! FEHLER MIT DER IGRULI-VERKNÜPFUNG !!!",VLOOKUP(BG56,[2]KNULI!$A$2:$J$1250,3,0)))</f>
        <v/>
      </c>
      <c r="BI56" s="110" t="str">
        <f>IF(BG56="","",IF(ISERROR(VLOOKUP(BG56,[2]KNULI!$A$2:$J$1250,2,0)),"!!! FEHLER MIT DER IGRULI-VERKNÜPFUNG !!!",VLOOKUP(BG56,[2]KNULI!$A$2:$J$1250,2,0)))</f>
        <v/>
      </c>
      <c r="BJ56" s="110" t="str">
        <f>IF(BG56="","",IF(ISERROR(VLOOKUP(BG56,[2]KNULI!$A$2:$J$1250,4,0)),"!!! FEHLER MIT DER IGRULI-VERKNÜPFUNG !!!",VLOOKUP(BG56,[2]KNULI!$A$2:$J$1250,4,0)))</f>
        <v/>
      </c>
      <c r="BK56" s="111" t="str">
        <f>IF(BG56="","",IF(ISERROR(VLOOKUP(BG56,[2]KNULI!$A$2:$J$1250,5,0)),"!!! FEHLER MIT DER IGRULI-VERKNÜPFUNG !!!",VLOOKUP(BG56,[2]KNULI!$A$2:$J$1250,5,0)))</f>
        <v/>
      </c>
      <c r="BL56" s="241"/>
      <c r="BM56" s="120"/>
      <c r="BN56" s="199"/>
      <c r="BO56" s="215"/>
      <c r="BP56" s="122"/>
      <c r="BQ56" s="122"/>
      <c r="BR56" s="123"/>
      <c r="BS56" s="250"/>
      <c r="BT56" s="115"/>
      <c r="BU56" s="115" t="str">
        <f t="shared" si="29"/>
        <v/>
      </c>
      <c r="BV56" s="115" t="str">
        <f>IF(AV56&lt;&gt;"",#REF!,"")</f>
        <v/>
      </c>
      <c r="BW56" s="115" t="str">
        <f>IF($AV56&lt;&gt;"",#REF!,"")</f>
        <v/>
      </c>
      <c r="BX56" s="120"/>
      <c r="BY56" s="115"/>
      <c r="BZ56" s="120"/>
      <c r="CA56" s="124"/>
      <c r="CB56" s="125"/>
      <c r="CC56" s="126"/>
      <c r="CD56" s="127" t="str">
        <f t="shared" si="28"/>
        <v/>
      </c>
      <c r="CE56" s="128" t="str">
        <f t="shared" si="28"/>
        <v/>
      </c>
      <c r="CF56" s="259"/>
      <c r="CG56" s="130"/>
      <c r="CH56" s="130"/>
      <c r="CI56" s="130"/>
      <c r="CJ56" s="131"/>
      <c r="CK56" s="131"/>
      <c r="CL56" s="132"/>
    </row>
    <row r="57" spans="1:90" ht="25.5" customHeight="1" x14ac:dyDescent="0.25">
      <c r="A57" s="133" t="s">
        <v>507</v>
      </c>
      <c r="B57" s="78"/>
      <c r="C57" s="79" t="str">
        <f t="shared" si="25"/>
        <v>Kommunikation zwischen FLG  Feld -E1-Q28
und LZG gestört. Anregung 2.MW über LZG</v>
      </c>
      <c r="D57" s="80" t="str">
        <f t="shared" si="17"/>
        <v>Z</v>
      </c>
      <c r="E57" s="81"/>
      <c r="F57" s="140" t="s">
        <v>708</v>
      </c>
      <c r="G57" s="349" t="s">
        <v>767</v>
      </c>
      <c r="H57" s="84"/>
      <c r="I57" s="236"/>
      <c r="J57" s="86"/>
      <c r="K57" s="87"/>
      <c r="L57" s="88"/>
      <c r="M57" s="89"/>
      <c r="N57" s="85"/>
      <c r="O57" s="90"/>
      <c r="P57" s="86"/>
      <c r="Q57" s="86"/>
      <c r="R57" s="91" t="s">
        <v>514</v>
      </c>
      <c r="S57" s="92"/>
      <c r="T57" s="90"/>
      <c r="U57" s="90"/>
      <c r="V57" s="86"/>
      <c r="W57" s="93" t="str">
        <f t="shared" si="18"/>
        <v/>
      </c>
      <c r="X57" s="94"/>
      <c r="Y57" s="95"/>
      <c r="Z57" s="96"/>
      <c r="AA57" s="97"/>
      <c r="AB57" s="98" t="str">
        <f t="shared" si="26"/>
        <v/>
      </c>
      <c r="AC57" s="99"/>
      <c r="AD57" s="99"/>
      <c r="AE57" s="97"/>
      <c r="AF57" s="100"/>
      <c r="AG57" s="304"/>
      <c r="AH57" s="302"/>
      <c r="AI57" s="302"/>
      <c r="AJ57" s="101"/>
      <c r="AK57" s="101"/>
      <c r="AL57" s="101"/>
      <c r="AM57" s="101"/>
      <c r="AN57" s="101"/>
      <c r="AO57" s="102"/>
      <c r="AP57" s="103"/>
      <c r="AQ57" s="104"/>
      <c r="AR57" s="102"/>
      <c r="AS57" s="102"/>
      <c r="AT57" s="102"/>
      <c r="AU57" s="105"/>
      <c r="AV57" s="119"/>
      <c r="AW57" s="120" t="str">
        <f>IF(AV57&lt;&gt;"",#REF!,"")</f>
        <v/>
      </c>
      <c r="AX57" s="120"/>
      <c r="AY57" s="120"/>
      <c r="AZ57" s="120"/>
      <c r="BA57" s="120"/>
      <c r="BB57" s="120" t="str">
        <f t="shared" si="27"/>
        <v/>
      </c>
      <c r="BC57" s="120"/>
      <c r="BD57" s="120"/>
      <c r="BE57" s="120"/>
      <c r="BF57" s="120"/>
      <c r="BG57" s="120"/>
      <c r="BH57" s="110" t="str">
        <f>IF(BG57="","",IF(ISERROR(VLOOKUP(BG57,[2]KNULI!$A$2:$J$1250,3,0)),"!!! FEHLER MIT DER IGRULI-VERKNÜPFUNG !!!",VLOOKUP(BG57,[2]KNULI!$A$2:$J$1250,3,0)))</f>
        <v/>
      </c>
      <c r="BI57" s="110" t="str">
        <f>IF(BG57="","",IF(ISERROR(VLOOKUP(BG57,[2]KNULI!$A$2:$J$1250,2,0)),"!!! FEHLER MIT DER IGRULI-VERKNÜPFUNG !!!",VLOOKUP(BG57,[2]KNULI!$A$2:$J$1250,2,0)))</f>
        <v/>
      </c>
      <c r="BJ57" s="110" t="str">
        <f>IF(BG57="","",IF(ISERROR(VLOOKUP(BG57,[2]KNULI!$A$2:$J$1250,4,0)),"!!! FEHLER MIT DER IGRULI-VERKNÜPFUNG !!!",VLOOKUP(BG57,[2]KNULI!$A$2:$J$1250,4,0)))</f>
        <v/>
      </c>
      <c r="BK57" s="111" t="str">
        <f>IF(BG57="","",IF(ISERROR(VLOOKUP(BG57,[2]KNULI!$A$2:$J$1250,5,0)),"!!! FEHLER MIT DER IGRULI-VERKNÜPFUNG !!!",VLOOKUP(BG57,[2]KNULI!$A$2:$J$1250,5,0)))</f>
        <v/>
      </c>
      <c r="BL57" s="241"/>
      <c r="BM57" s="120"/>
      <c r="BN57" s="199"/>
      <c r="BO57" s="215"/>
      <c r="BP57" s="122"/>
      <c r="BQ57" s="122"/>
      <c r="BR57" s="123"/>
      <c r="BS57" s="250"/>
      <c r="BT57" s="115"/>
      <c r="BU57" s="115" t="str">
        <f t="shared" si="29"/>
        <v/>
      </c>
      <c r="BV57" s="115" t="str">
        <f>IF(AV57&lt;&gt;"",#REF!,"")</f>
        <v/>
      </c>
      <c r="BW57" s="115" t="str">
        <f>IF($AV57&lt;&gt;"",#REF!,"")</f>
        <v/>
      </c>
      <c r="BX57" s="120"/>
      <c r="BY57" s="115"/>
      <c r="BZ57" s="120"/>
      <c r="CA57" s="124"/>
      <c r="CB57" s="125"/>
      <c r="CC57" s="126"/>
      <c r="CD57" s="127" t="str">
        <f t="shared" si="28"/>
        <v/>
      </c>
      <c r="CE57" s="128" t="str">
        <f t="shared" si="28"/>
        <v/>
      </c>
      <c r="CF57" s="259"/>
      <c r="CG57" s="130"/>
      <c r="CH57" s="130"/>
      <c r="CI57" s="130"/>
      <c r="CJ57" s="131"/>
      <c r="CK57" s="131"/>
      <c r="CL57" s="132"/>
    </row>
    <row r="58" spans="1:90" ht="25.5" customHeight="1" x14ac:dyDescent="0.25">
      <c r="A58" s="133" t="s">
        <v>507</v>
      </c>
      <c r="B58" s="78"/>
      <c r="C58" s="79" t="str">
        <f t="shared" si="25"/>
        <v>Kommunikation zwischen FLG  Feld -E1-Q29
und LZG gestört. Anregung 2.MW über LZG</v>
      </c>
      <c r="D58" s="80" t="str">
        <f t="shared" si="17"/>
        <v>Z</v>
      </c>
      <c r="E58" s="81"/>
      <c r="F58" s="140" t="s">
        <v>708</v>
      </c>
      <c r="G58" s="349" t="s">
        <v>768</v>
      </c>
      <c r="H58" s="84"/>
      <c r="I58" s="236"/>
      <c r="J58" s="86"/>
      <c r="K58" s="87"/>
      <c r="L58" s="88"/>
      <c r="M58" s="89"/>
      <c r="N58" s="85"/>
      <c r="O58" s="90"/>
      <c r="P58" s="86"/>
      <c r="Q58" s="86"/>
      <c r="R58" s="91" t="s">
        <v>514</v>
      </c>
      <c r="S58" s="92"/>
      <c r="T58" s="90"/>
      <c r="U58" s="90"/>
      <c r="V58" s="86"/>
      <c r="W58" s="93" t="str">
        <f t="shared" si="18"/>
        <v/>
      </c>
      <c r="X58" s="94"/>
      <c r="Y58" s="95"/>
      <c r="Z58" s="96"/>
      <c r="AA58" s="97"/>
      <c r="AB58" s="98" t="str">
        <f t="shared" si="26"/>
        <v/>
      </c>
      <c r="AC58" s="99"/>
      <c r="AD58" s="99"/>
      <c r="AE58" s="97"/>
      <c r="AF58" s="100"/>
      <c r="AG58" s="304"/>
      <c r="AH58" s="302"/>
      <c r="AI58" s="302"/>
      <c r="AJ58" s="101"/>
      <c r="AK58" s="101"/>
      <c r="AL58" s="101"/>
      <c r="AM58" s="101"/>
      <c r="AN58" s="101"/>
      <c r="AO58" s="102"/>
      <c r="AP58" s="103"/>
      <c r="AQ58" s="104"/>
      <c r="AR58" s="102"/>
      <c r="AS58" s="102"/>
      <c r="AT58" s="102"/>
      <c r="AU58" s="105"/>
      <c r="AV58" s="119"/>
      <c r="AW58" s="120" t="str">
        <f>IF(AV58&lt;&gt;"",#REF!,"")</f>
        <v/>
      </c>
      <c r="AX58" s="120"/>
      <c r="AY58" s="120"/>
      <c r="AZ58" s="120"/>
      <c r="BA58" s="120"/>
      <c r="BB58" s="120" t="str">
        <f t="shared" si="27"/>
        <v/>
      </c>
      <c r="BC58" s="120"/>
      <c r="BD58" s="120"/>
      <c r="BE58" s="120"/>
      <c r="BF58" s="120"/>
      <c r="BG58" s="120"/>
      <c r="BH58" s="110" t="str">
        <f>IF(BG58="","",IF(ISERROR(VLOOKUP(BG58,[2]KNULI!$A$2:$J$1250,3,0)),"!!! FEHLER MIT DER IGRULI-VERKNÜPFUNG !!!",VLOOKUP(BG58,[2]KNULI!$A$2:$J$1250,3,0)))</f>
        <v/>
      </c>
      <c r="BI58" s="110" t="str">
        <f>IF(BG58="","",IF(ISERROR(VLOOKUP(BG58,[2]KNULI!$A$2:$J$1250,2,0)),"!!! FEHLER MIT DER IGRULI-VERKNÜPFUNG !!!",VLOOKUP(BG58,[2]KNULI!$A$2:$J$1250,2,0)))</f>
        <v/>
      </c>
      <c r="BJ58" s="110" t="str">
        <f>IF(BG58="","",IF(ISERROR(VLOOKUP(BG58,[2]KNULI!$A$2:$J$1250,4,0)),"!!! FEHLER MIT DER IGRULI-VERKNÜPFUNG !!!",VLOOKUP(BG58,[2]KNULI!$A$2:$J$1250,4,0)))</f>
        <v/>
      </c>
      <c r="BK58" s="111" t="str">
        <f>IF(BG58="","",IF(ISERROR(VLOOKUP(BG58,[2]KNULI!$A$2:$J$1250,5,0)),"!!! FEHLER MIT DER IGRULI-VERKNÜPFUNG !!!",VLOOKUP(BG58,[2]KNULI!$A$2:$J$1250,5,0)))</f>
        <v/>
      </c>
      <c r="BL58" s="241"/>
      <c r="BM58" s="120"/>
      <c r="BN58" s="199"/>
      <c r="BO58" s="215"/>
      <c r="BP58" s="122"/>
      <c r="BQ58" s="122"/>
      <c r="BR58" s="123"/>
      <c r="BS58" s="250"/>
      <c r="BT58" s="115"/>
      <c r="BU58" s="115" t="str">
        <f t="shared" si="29"/>
        <v/>
      </c>
      <c r="BV58" s="115" t="str">
        <f>IF(AV58&lt;&gt;"",#REF!,"")</f>
        <v/>
      </c>
      <c r="BW58" s="115" t="str">
        <f>IF($AV58&lt;&gt;"",#REF!,"")</f>
        <v/>
      </c>
      <c r="BX58" s="120"/>
      <c r="BY58" s="115"/>
      <c r="BZ58" s="120"/>
      <c r="CA58" s="124"/>
      <c r="CB58" s="125"/>
      <c r="CC58" s="126"/>
      <c r="CD58" s="127" t="str">
        <f t="shared" si="28"/>
        <v/>
      </c>
      <c r="CE58" s="128" t="str">
        <f t="shared" si="28"/>
        <v/>
      </c>
      <c r="CF58" s="259"/>
      <c r="CG58" s="130"/>
      <c r="CH58" s="130"/>
      <c r="CI58" s="130"/>
      <c r="CJ58" s="131"/>
      <c r="CK58" s="131"/>
      <c r="CL58" s="132"/>
    </row>
    <row r="59" spans="1:90" ht="25.5" customHeight="1" x14ac:dyDescent="0.25">
      <c r="A59" s="133" t="s">
        <v>507</v>
      </c>
      <c r="B59" s="78"/>
      <c r="C59" s="79" t="str">
        <f t="shared" si="25"/>
        <v>Kommunikation zwischen FLG  Feld -E1-Q30
und LZG gestört. Anregung 2.MW über LZG</v>
      </c>
      <c r="D59" s="80" t="str">
        <f t="shared" si="17"/>
        <v>Z</v>
      </c>
      <c r="E59" s="81"/>
      <c r="F59" s="140" t="s">
        <v>708</v>
      </c>
      <c r="G59" s="349" t="s">
        <v>769</v>
      </c>
      <c r="H59" s="84"/>
      <c r="I59" s="236"/>
      <c r="J59" s="86"/>
      <c r="K59" s="87"/>
      <c r="L59" s="88"/>
      <c r="M59" s="89"/>
      <c r="N59" s="85"/>
      <c r="O59" s="90"/>
      <c r="P59" s="86"/>
      <c r="Q59" s="86"/>
      <c r="R59" s="91" t="s">
        <v>514</v>
      </c>
      <c r="S59" s="92"/>
      <c r="T59" s="90"/>
      <c r="U59" s="90"/>
      <c r="V59" s="86"/>
      <c r="W59" s="93" t="str">
        <f t="shared" si="18"/>
        <v/>
      </c>
      <c r="X59" s="94"/>
      <c r="Y59" s="95"/>
      <c r="Z59" s="96"/>
      <c r="AA59" s="97"/>
      <c r="AB59" s="98" t="str">
        <f t="shared" si="26"/>
        <v/>
      </c>
      <c r="AC59" s="99"/>
      <c r="AD59" s="99"/>
      <c r="AE59" s="97"/>
      <c r="AF59" s="100"/>
      <c r="AG59" s="304"/>
      <c r="AH59" s="302"/>
      <c r="AI59" s="302"/>
      <c r="AJ59" s="101"/>
      <c r="AK59" s="101"/>
      <c r="AL59" s="101"/>
      <c r="AM59" s="101"/>
      <c r="AN59" s="101"/>
      <c r="AO59" s="102"/>
      <c r="AP59" s="103"/>
      <c r="AQ59" s="104"/>
      <c r="AR59" s="102"/>
      <c r="AS59" s="102"/>
      <c r="AT59" s="102"/>
      <c r="AU59" s="105"/>
      <c r="AV59" s="119"/>
      <c r="AW59" s="120" t="str">
        <f>IF(AV59&lt;&gt;"",#REF!,"")</f>
        <v/>
      </c>
      <c r="AX59" s="120"/>
      <c r="AY59" s="120"/>
      <c r="AZ59" s="120"/>
      <c r="BA59" s="120"/>
      <c r="BB59" s="120" t="str">
        <f t="shared" si="27"/>
        <v/>
      </c>
      <c r="BC59" s="120"/>
      <c r="BD59" s="120"/>
      <c r="BE59" s="120"/>
      <c r="BF59" s="120"/>
      <c r="BG59" s="120"/>
      <c r="BH59" s="110" t="str">
        <f>IF(BG59="","",IF(ISERROR(VLOOKUP(BG59,[2]KNULI!$A$2:$J$1250,3,0)),"!!! FEHLER MIT DER IGRULI-VERKNÜPFUNG !!!",VLOOKUP(BG59,[2]KNULI!$A$2:$J$1250,3,0)))</f>
        <v/>
      </c>
      <c r="BI59" s="110" t="str">
        <f>IF(BG59="","",IF(ISERROR(VLOOKUP(BG59,[2]KNULI!$A$2:$J$1250,2,0)),"!!! FEHLER MIT DER IGRULI-VERKNÜPFUNG !!!",VLOOKUP(BG59,[2]KNULI!$A$2:$J$1250,2,0)))</f>
        <v/>
      </c>
      <c r="BJ59" s="110" t="str">
        <f>IF(BG59="","",IF(ISERROR(VLOOKUP(BG59,[2]KNULI!$A$2:$J$1250,4,0)),"!!! FEHLER MIT DER IGRULI-VERKNÜPFUNG !!!",VLOOKUP(BG59,[2]KNULI!$A$2:$J$1250,4,0)))</f>
        <v/>
      </c>
      <c r="BK59" s="111" t="str">
        <f>IF(BG59="","",IF(ISERROR(VLOOKUP(BG59,[2]KNULI!$A$2:$J$1250,5,0)),"!!! FEHLER MIT DER IGRULI-VERKNÜPFUNG !!!",VLOOKUP(BG59,[2]KNULI!$A$2:$J$1250,5,0)))</f>
        <v/>
      </c>
      <c r="BL59" s="241"/>
      <c r="BM59" s="120"/>
      <c r="BN59" s="199"/>
      <c r="BO59" s="215"/>
      <c r="BP59" s="122"/>
      <c r="BQ59" s="122"/>
      <c r="BR59" s="123"/>
      <c r="BS59" s="250"/>
      <c r="BT59" s="115"/>
      <c r="BU59" s="115" t="str">
        <f>IF(AV59&lt;&gt;"",AV59,"")</f>
        <v/>
      </c>
      <c r="BV59" s="115" t="str">
        <f>IF(AV59&lt;&gt;"",#REF!,"")</f>
        <v/>
      </c>
      <c r="BW59" s="115" t="str">
        <f>IF($AV59&lt;&gt;"",#REF!,"")</f>
        <v/>
      </c>
      <c r="BX59" s="120"/>
      <c r="BY59" s="115"/>
      <c r="BZ59" s="120"/>
      <c r="CA59" s="124"/>
      <c r="CB59" s="125"/>
      <c r="CC59" s="126"/>
      <c r="CD59" s="127" t="str">
        <f t="shared" si="28"/>
        <v/>
      </c>
      <c r="CE59" s="128" t="str">
        <f t="shared" si="28"/>
        <v/>
      </c>
      <c r="CF59" s="259"/>
      <c r="CG59" s="130"/>
      <c r="CH59" s="130"/>
      <c r="CI59" s="130"/>
      <c r="CJ59" s="131"/>
      <c r="CK59" s="131"/>
      <c r="CL59" s="132"/>
    </row>
    <row r="60" spans="1:90" ht="25.5" customHeight="1" x14ac:dyDescent="0.25">
      <c r="A60" s="133"/>
      <c r="B60" s="68" t="s">
        <v>88</v>
      </c>
      <c r="C60" s="243" t="s">
        <v>553</v>
      </c>
      <c r="D60" s="80" t="str">
        <f t="shared" ref="D60:D109" si="30">CHOOSE(1+IF(COUNTA(H60:Q60)&gt;0,1,0)+IF(AND(COUNTA(R60:V60)&gt;0),2,0)+IF(OR(BZ60="X",BZ60="P"),4,0),"","O","Z","O, Z","N","O, N", "Z, N", "O, Z, N")</f>
        <v/>
      </c>
      <c r="E60" s="81"/>
      <c r="F60" s="344"/>
      <c r="G60" s="344"/>
      <c r="H60" s="84"/>
      <c r="I60" s="236"/>
      <c r="J60" s="86"/>
      <c r="K60" s="87"/>
      <c r="L60" s="88"/>
      <c r="M60" s="89"/>
      <c r="N60" s="85"/>
      <c r="O60" s="90"/>
      <c r="P60" s="86"/>
      <c r="Q60" s="86"/>
      <c r="R60" s="91"/>
      <c r="S60" s="92"/>
      <c r="T60" s="90"/>
      <c r="U60" s="90"/>
      <c r="V60" s="86"/>
      <c r="W60" s="93" t="str">
        <f t="shared" ref="W60:W98" si="31">IF(OR(U60="X",V60="x"),AY60&amp;" "&amp;BA60&amp;" " &amp;BC60&amp;CHAR(10)&amp;BD60&amp;BH60,"")</f>
        <v/>
      </c>
      <c r="X60" s="94"/>
      <c r="Y60" s="95"/>
      <c r="Z60" s="96"/>
      <c r="AA60" s="97"/>
      <c r="AB60" s="98" t="str">
        <f t="shared" ref="AB60:AB83" si="32">IF(OR(Y60="X",Z60="X",AA60="X"),"X","")</f>
        <v/>
      </c>
      <c r="AC60" s="99"/>
      <c r="AD60" s="99"/>
      <c r="AE60" s="97"/>
      <c r="AF60" s="100"/>
      <c r="AG60" s="100"/>
      <c r="AH60" s="100"/>
      <c r="AI60" s="100"/>
      <c r="AJ60" s="101"/>
      <c r="AK60" s="101"/>
      <c r="AL60" s="101"/>
      <c r="AM60" s="101"/>
      <c r="AN60" s="101"/>
      <c r="AO60" s="102"/>
      <c r="AP60" s="103"/>
      <c r="AQ60" s="104"/>
      <c r="AR60" s="102"/>
      <c r="AS60" s="102"/>
      <c r="AT60" s="102"/>
      <c r="AU60" s="105"/>
      <c r="AV60" s="119"/>
      <c r="AW60" s="120" t="str">
        <f>IF(AV60&lt;&gt;"",#REF!,"")</f>
        <v/>
      </c>
      <c r="AX60" s="120"/>
      <c r="AY60" s="120"/>
      <c r="AZ60" s="120"/>
      <c r="BA60" s="120"/>
      <c r="BB60" s="120" t="str">
        <f t="shared" ref="BB60:BB80" si="33">IF(AV60&lt;&gt;"",BA60,"")</f>
        <v/>
      </c>
      <c r="BC60" s="120"/>
      <c r="BD60" s="120"/>
      <c r="BE60" s="120"/>
      <c r="BF60" s="120"/>
      <c r="BG60" s="120"/>
      <c r="BH60" s="110" t="str">
        <f>IF(BG60="","",IF(ISERROR(VLOOKUP(BG60,[2]KNULI!$A$2:$J$1250,3,0)),"!!! FEHLER MIT DER IGRULI-VERKNÜPFUNG !!!",VLOOKUP(BG60,[2]KNULI!$A$2:$J$1250,3,0)))</f>
        <v/>
      </c>
      <c r="BI60" s="110" t="str">
        <f>IF(BG60="","",IF(ISERROR(VLOOKUP(BG60,[2]KNULI!$A$2:$J$1250,2,0)),"!!! FEHLER MIT DER IGRULI-VERKNÜPFUNG !!!",VLOOKUP(BG60,[2]KNULI!$A$2:$J$1250,2,0)))</f>
        <v/>
      </c>
      <c r="BJ60" s="110" t="str">
        <f>IF(BG60="","",IF(ISERROR(VLOOKUP(BG60,[2]KNULI!$A$2:$J$1250,4,0)),"!!! FEHLER MIT DER IGRULI-VERKNÜPFUNG !!!",VLOOKUP(BG60,[2]KNULI!$A$2:$J$1250,4,0)))</f>
        <v/>
      </c>
      <c r="BK60" s="111" t="str">
        <f>IF(BG60="","",IF(ISERROR(VLOOKUP(BG60,[2]KNULI!$A$2:$J$1250,5,0)),"!!! FEHLER MIT DER IGRULI-VERKNÜPFUNG !!!",VLOOKUP(BG60,[2]KNULI!$A$2:$J$1250,5,0)))</f>
        <v/>
      </c>
      <c r="BL60" s="241"/>
      <c r="BM60" s="120"/>
      <c r="BN60" s="199"/>
      <c r="BO60" s="215"/>
      <c r="BP60" s="122"/>
      <c r="BQ60" s="122"/>
      <c r="BR60" s="123"/>
      <c r="BS60" s="250"/>
      <c r="BT60" s="115"/>
      <c r="BU60" s="115" t="str">
        <f t="shared" ref="BU60:BU101" si="34">IF(AV60&lt;&gt;"",AV60,"")</f>
        <v/>
      </c>
      <c r="BV60" s="115" t="str">
        <f>IF(AV60&lt;&gt;"",#REF!,"")</f>
        <v/>
      </c>
      <c r="BW60" s="115" t="str">
        <f>IF($AV60&lt;&gt;"",#REF!,"")</f>
        <v/>
      </c>
      <c r="BX60" s="120"/>
      <c r="BY60" s="115"/>
      <c r="BZ60" s="120"/>
      <c r="CA60" s="124"/>
      <c r="CB60" s="125"/>
      <c r="CC60" s="126"/>
      <c r="CD60" s="127" t="str">
        <f t="shared" ref="CD60:CE94" si="35">IF($AV60&lt;&gt;"",BQ60,"")</f>
        <v/>
      </c>
      <c r="CE60" s="128" t="str">
        <f t="shared" si="35"/>
        <v/>
      </c>
      <c r="CF60" s="259"/>
      <c r="CG60" s="130"/>
      <c r="CH60" s="130" t="str">
        <f t="shared" ref="CH60:CL73" si="36">IF($AV60&lt;&gt;"",BU60,"")</f>
        <v/>
      </c>
      <c r="CI60" s="130" t="str">
        <f t="shared" si="36"/>
        <v/>
      </c>
      <c r="CJ60" s="131" t="str">
        <f t="shared" si="36"/>
        <v/>
      </c>
      <c r="CK60" s="131" t="str">
        <f t="shared" si="36"/>
        <v/>
      </c>
      <c r="CL60" s="132" t="str">
        <f t="shared" si="36"/>
        <v/>
      </c>
    </row>
    <row r="61" spans="1:90" ht="25.5" customHeight="1" x14ac:dyDescent="0.25">
      <c r="A61" s="269"/>
      <c r="B61" s="270" t="s">
        <v>88</v>
      </c>
      <c r="C61" s="370" t="s">
        <v>938</v>
      </c>
      <c r="D61" s="80" t="str">
        <f t="shared" si="30"/>
        <v>O</v>
      </c>
      <c r="E61" s="81"/>
      <c r="F61" s="344" t="str">
        <f>$F$26</f>
        <v>-KF101</v>
      </c>
      <c r="G61" s="344" t="str">
        <f>G62</f>
        <v>-E1-K1</v>
      </c>
      <c r="H61" s="84"/>
      <c r="I61" s="236"/>
      <c r="J61" s="86"/>
      <c r="K61" s="87"/>
      <c r="L61" s="88"/>
      <c r="M61" s="267" t="s">
        <v>195</v>
      </c>
      <c r="N61" s="85"/>
      <c r="O61" s="81"/>
      <c r="P61" s="86"/>
      <c r="Q61" s="86"/>
      <c r="R61" s="84"/>
      <c r="S61" s="92"/>
      <c r="T61" s="81"/>
      <c r="U61" s="81"/>
      <c r="V61" s="86"/>
      <c r="W61" s="314" t="str">
        <f t="shared" si="31"/>
        <v/>
      </c>
      <c r="X61" s="94"/>
      <c r="Y61" s="95"/>
      <c r="Z61" s="96"/>
      <c r="AA61" s="97"/>
      <c r="AB61" s="95" t="str">
        <f t="shared" si="32"/>
        <v/>
      </c>
      <c r="AC61" s="96"/>
      <c r="AD61" s="96"/>
      <c r="AE61" s="97"/>
      <c r="AF61" s="456"/>
      <c r="AG61" s="456"/>
      <c r="AH61" s="456"/>
      <c r="AI61" s="456"/>
      <c r="AJ61" s="321"/>
      <c r="AK61" s="321"/>
      <c r="AL61" s="321"/>
      <c r="AM61" s="321"/>
      <c r="AN61" s="321"/>
      <c r="AO61" s="102"/>
      <c r="AP61" s="275"/>
      <c r="AQ61" s="276"/>
      <c r="AR61" s="102"/>
      <c r="AS61" s="102"/>
      <c r="AT61" s="102"/>
      <c r="AU61" s="105"/>
      <c r="AV61" s="322"/>
      <c r="AW61" s="318" t="str">
        <f>IF(AV61&lt;&gt;"",#REF!,"")</f>
        <v/>
      </c>
      <c r="AX61" s="318"/>
      <c r="AY61" s="318"/>
      <c r="AZ61" s="318"/>
      <c r="BA61" s="318"/>
      <c r="BB61" s="318" t="str">
        <f t="shared" si="33"/>
        <v/>
      </c>
      <c r="BC61" s="318"/>
      <c r="BD61" s="318"/>
      <c r="BE61" s="318"/>
      <c r="BF61" s="318"/>
      <c r="BG61" s="318"/>
      <c r="BH61" s="315" t="str">
        <f>IF(BG61="","",IF(ISERROR(VLOOKUP(BG61,[2]KNULI!$A$2:$J$1250,3,0)),"!!! FEHLER MIT DER IGRULI-VERKNÜPFUNG !!!",VLOOKUP(BG61,[2]KNULI!$A$2:$J$1250,3,0)))</f>
        <v/>
      </c>
      <c r="BI61" s="315" t="str">
        <f>IF(BG61="","",IF(ISERROR(VLOOKUP(BG61,[2]KNULI!$A$2:$J$1250,2,0)),"!!! FEHLER MIT DER IGRULI-VERKNÜPFUNG !!!",VLOOKUP(BG61,[2]KNULI!$A$2:$J$1250,2,0)))</f>
        <v/>
      </c>
      <c r="BJ61" s="315" t="str">
        <f>IF(BG61="","",IF(ISERROR(VLOOKUP(BG61,[2]KNULI!$A$2:$J$1250,4,0)),"!!! FEHLER MIT DER IGRULI-VERKNÜPFUNG !!!",VLOOKUP(BG61,[2]KNULI!$A$2:$J$1250,4,0)))</f>
        <v/>
      </c>
      <c r="BK61" s="316" t="str">
        <f>IF(BG61="","",IF(ISERROR(VLOOKUP(BG61,[2]KNULI!$A$2:$J$1250,5,0)),"!!! FEHLER MIT DER IGRULI-VERKNÜPFUNG !!!",VLOOKUP(BG61,[2]KNULI!$A$2:$J$1250,5,0)))</f>
        <v/>
      </c>
      <c r="BL61" s="323"/>
      <c r="BM61" s="318"/>
      <c r="BN61" s="324"/>
      <c r="BO61" s="325"/>
      <c r="BP61" s="326"/>
      <c r="BQ61" s="326"/>
      <c r="BR61" s="327"/>
      <c r="BS61" s="328"/>
      <c r="BT61" s="317"/>
      <c r="BU61" s="317" t="str">
        <f t="shared" si="34"/>
        <v/>
      </c>
      <c r="BV61" s="317" t="str">
        <f>IF(AV61&lt;&gt;"",#REF!,"")</f>
        <v/>
      </c>
      <c r="BW61" s="317" t="str">
        <f>IF($AV61&lt;&gt;"",#REF!,"")</f>
        <v/>
      </c>
      <c r="BX61" s="318"/>
      <c r="BY61" s="317"/>
      <c r="BZ61" s="318"/>
      <c r="CA61" s="329"/>
      <c r="CB61" s="330"/>
      <c r="CC61" s="331"/>
      <c r="CD61" s="332" t="str">
        <f t="shared" si="35"/>
        <v/>
      </c>
      <c r="CE61" s="333" t="str">
        <f t="shared" si="35"/>
        <v/>
      </c>
      <c r="CF61" s="334"/>
      <c r="CG61" s="335"/>
      <c r="CH61" s="335" t="str">
        <f t="shared" si="36"/>
        <v/>
      </c>
      <c r="CI61" s="335" t="str">
        <f t="shared" si="36"/>
        <v/>
      </c>
      <c r="CJ61" s="336" t="str">
        <f t="shared" si="36"/>
        <v/>
      </c>
      <c r="CK61" s="336" t="str">
        <f t="shared" si="36"/>
        <v/>
      </c>
      <c r="CL61" s="337" t="str">
        <f t="shared" si="36"/>
        <v/>
      </c>
    </row>
    <row r="62" spans="1:90" ht="25.5" customHeight="1" x14ac:dyDescent="0.25">
      <c r="A62" s="133"/>
      <c r="B62" s="68" t="s">
        <v>88</v>
      </c>
      <c r="C62" s="235" t="s">
        <v>490</v>
      </c>
      <c r="D62" s="80" t="str">
        <f t="shared" si="30"/>
        <v>O, Z, N</v>
      </c>
      <c r="E62" s="81"/>
      <c r="F62" s="344"/>
      <c r="G62" s="344" t="str">
        <f>$G$11</f>
        <v>-E1-K1</v>
      </c>
      <c r="H62" s="84"/>
      <c r="I62" s="236"/>
      <c r="J62" s="86"/>
      <c r="K62" s="87"/>
      <c r="L62" s="88"/>
      <c r="M62" s="89" t="s">
        <v>196</v>
      </c>
      <c r="N62" s="85"/>
      <c r="O62" s="90"/>
      <c r="P62" s="86"/>
      <c r="Q62" s="86" t="s">
        <v>158</v>
      </c>
      <c r="R62" s="91"/>
      <c r="S62" s="92" t="s">
        <v>88</v>
      </c>
      <c r="T62" s="90"/>
      <c r="U62" s="90" t="s">
        <v>88</v>
      </c>
      <c r="V62" s="86" t="s">
        <v>88</v>
      </c>
      <c r="W62" s="93" t="str">
        <f t="shared" si="31"/>
        <v>110kV ANL-VERR 
LEITTECHNIK STROMVERS.</v>
      </c>
      <c r="X62" s="94" t="s">
        <v>145</v>
      </c>
      <c r="Y62" s="95" t="s">
        <v>88</v>
      </c>
      <c r="Z62" s="96"/>
      <c r="AA62" s="97"/>
      <c r="AB62" s="98" t="str">
        <f t="shared" si="32"/>
        <v>X</v>
      </c>
      <c r="AC62" s="99"/>
      <c r="AD62" s="99"/>
      <c r="AE62" s="97"/>
      <c r="AF62" s="100"/>
      <c r="AG62" s="302"/>
      <c r="AH62" s="100"/>
      <c r="AI62" s="100"/>
      <c r="AJ62" s="101"/>
      <c r="AK62" s="101"/>
      <c r="AL62" s="101"/>
      <c r="AM62" s="101"/>
      <c r="AN62" s="101"/>
      <c r="AO62" s="102"/>
      <c r="AP62" s="103"/>
      <c r="AQ62" s="104"/>
      <c r="AR62" s="102"/>
      <c r="AS62" s="102"/>
      <c r="AT62" s="102"/>
      <c r="AU62" s="105"/>
      <c r="AV62" s="119">
        <f>$AV$7</f>
        <v>1</v>
      </c>
      <c r="AW62" s="120" t="str">
        <f>IF(AV62&lt;&gt;"",$AW$7,"")</f>
        <v>TEST</v>
      </c>
      <c r="AX62" s="120"/>
      <c r="AY62" s="120" t="s">
        <v>93</v>
      </c>
      <c r="AZ62" s="120" t="str">
        <f>G62</f>
        <v>-E1-K1</v>
      </c>
      <c r="BA62" s="120" t="s">
        <v>557</v>
      </c>
      <c r="BB62" s="120" t="s">
        <v>557</v>
      </c>
      <c r="BC62" s="120"/>
      <c r="BD62" s="120"/>
      <c r="BE62" s="120"/>
      <c r="BF62" s="120"/>
      <c r="BG62" s="120">
        <v>1314</v>
      </c>
      <c r="BH62" s="110" t="str">
        <f>IF(BG62="","",IF(ISERROR(VLOOKUP(BG62,[2]KNULI!$A$2:$J$1250,3,0)),"!!! FEHLER MIT DER IGRULI-VERKNÜPFUNG !!!",VLOOKUP(BG62,[2]KNULI!$A$2:$J$1250,3,0)))</f>
        <v>LEITTECHNIK STROMVERS.</v>
      </c>
      <c r="BI62" s="110" t="str">
        <f>IF(BG62="","",IF(ISERROR(VLOOKUP(BG62,[2]KNULI!$A$2:$J$1250,2,0)),"!!! FEHLER MIT DER IGRULI-VERKNÜPFUNG !!!",VLOOKUP(BG62,[2]KNULI!$A$2:$J$1250,2,0)))</f>
        <v>H/Y</v>
      </c>
      <c r="BJ62" s="110" t="str">
        <f>IF(BG62="","",IF(ISERROR(VLOOKUP(BG62,[2]KNULI!$A$2:$J$1250,4,0)),"!!! FEHLER MIT DER IGRULI-VERKNÜPFUNG !!!",VLOOKUP(BG62,[2]KNULI!$A$2:$J$1250,4,0)))</f>
        <v>Z</v>
      </c>
      <c r="BK62" s="111" t="str">
        <f>IF(BG62="","",IF(ISERROR(VLOOKUP(BG62,[2]KNULI!$A$2:$J$1250,5,0)),"!!! FEHLER MIT DER IGRULI-VERKNÜPFUNG !!!",VLOOKUP(BG62,[2]KNULI!$A$2:$J$1250,5,0)))</f>
        <v>F</v>
      </c>
      <c r="BL62" s="241"/>
      <c r="BM62" s="120"/>
      <c r="BN62" s="199"/>
      <c r="BO62" s="215"/>
      <c r="BP62" s="122"/>
      <c r="BQ62" s="122" t="s">
        <v>146</v>
      </c>
      <c r="BR62" s="123">
        <v>30</v>
      </c>
      <c r="BS62" s="250"/>
      <c r="BT62" s="115"/>
      <c r="BU62" s="115">
        <f t="shared" si="34"/>
        <v>1</v>
      </c>
      <c r="BV62" s="115">
        <f>IF(AV62&lt;&gt;"",$BV$7,"")</f>
        <v>51</v>
      </c>
      <c r="BW62" s="115">
        <v>204</v>
      </c>
      <c r="BX62" s="120">
        <v>69</v>
      </c>
      <c r="BY62" s="115">
        <v>34</v>
      </c>
      <c r="BZ62" s="120" t="s">
        <v>88</v>
      </c>
      <c r="CA62" s="378"/>
      <c r="CB62" s="125"/>
      <c r="CC62" s="380"/>
      <c r="CD62" s="127" t="str">
        <f t="shared" si="35"/>
        <v>EM</v>
      </c>
      <c r="CE62" s="128">
        <f t="shared" si="35"/>
        <v>30</v>
      </c>
      <c r="CF62" s="259"/>
      <c r="CG62" s="130"/>
      <c r="CH62" s="130">
        <f t="shared" si="36"/>
        <v>1</v>
      </c>
      <c r="CI62" s="130">
        <f t="shared" si="36"/>
        <v>51</v>
      </c>
      <c r="CJ62" s="131">
        <f t="shared" si="36"/>
        <v>204</v>
      </c>
      <c r="CK62" s="131">
        <f t="shared" si="36"/>
        <v>69</v>
      </c>
      <c r="CL62" s="132">
        <f t="shared" si="36"/>
        <v>34</v>
      </c>
    </row>
    <row r="63" spans="1:90" ht="25.5" customHeight="1" x14ac:dyDescent="0.25">
      <c r="A63" s="133"/>
      <c r="B63" s="68" t="s">
        <v>88</v>
      </c>
      <c r="C63" s="370" t="s">
        <v>939</v>
      </c>
      <c r="D63" s="80" t="str">
        <f t="shared" si="30"/>
        <v>O</v>
      </c>
      <c r="E63" s="81"/>
      <c r="F63" s="344" t="str">
        <f>$F$26</f>
        <v>-KF101</v>
      </c>
      <c r="G63" s="344" t="str">
        <f>G62</f>
        <v>-E1-K1</v>
      </c>
      <c r="H63" s="84"/>
      <c r="I63" s="236"/>
      <c r="J63" s="86"/>
      <c r="K63" s="87"/>
      <c r="L63" s="88"/>
      <c r="M63" s="89" t="s">
        <v>195</v>
      </c>
      <c r="N63" s="85"/>
      <c r="O63" s="90"/>
      <c r="P63" s="86"/>
      <c r="Q63" s="86"/>
      <c r="R63" s="91"/>
      <c r="S63" s="92"/>
      <c r="T63" s="90"/>
      <c r="U63" s="90"/>
      <c r="V63" s="86"/>
      <c r="W63" s="93" t="str">
        <f t="shared" si="31"/>
        <v/>
      </c>
      <c r="X63" s="94"/>
      <c r="Y63" s="95"/>
      <c r="Z63" s="96"/>
      <c r="AA63" s="97"/>
      <c r="AB63" s="98" t="str">
        <f t="shared" si="32"/>
        <v/>
      </c>
      <c r="AC63" s="99"/>
      <c r="AD63" s="99"/>
      <c r="AE63" s="97"/>
      <c r="AF63" s="100"/>
      <c r="AG63" s="100"/>
      <c r="AH63" s="100"/>
      <c r="AI63" s="100"/>
      <c r="AJ63" s="101"/>
      <c r="AK63" s="101"/>
      <c r="AL63" s="101"/>
      <c r="AM63" s="101"/>
      <c r="AN63" s="101"/>
      <c r="AO63" s="102"/>
      <c r="AP63" s="103"/>
      <c r="AQ63" s="104"/>
      <c r="AR63" s="102"/>
      <c r="AS63" s="102"/>
      <c r="AT63" s="102"/>
      <c r="AU63" s="105"/>
      <c r="AV63" s="119"/>
      <c r="AW63" s="120" t="str">
        <f>IF(AV63&lt;&gt;"",#REF!,"")</f>
        <v/>
      </c>
      <c r="AX63" s="120"/>
      <c r="AY63" s="120"/>
      <c r="AZ63" s="120"/>
      <c r="BA63" s="120"/>
      <c r="BB63" s="120" t="str">
        <f t="shared" si="33"/>
        <v/>
      </c>
      <c r="BC63" s="120"/>
      <c r="BD63" s="120"/>
      <c r="BE63" s="120"/>
      <c r="BF63" s="120"/>
      <c r="BG63" s="120"/>
      <c r="BH63" s="110" t="str">
        <f>IF(BG63="","",IF(ISERROR(VLOOKUP(BG63,[2]KNULI!$A$2:$J$1250,3,0)),"!!! FEHLER MIT DER IGRULI-VERKNÜPFUNG !!!",VLOOKUP(BG63,[2]KNULI!$A$2:$J$1250,3,0)))</f>
        <v/>
      </c>
      <c r="BI63" s="110" t="str">
        <f>IF(BG63="","",IF(ISERROR(VLOOKUP(BG63,[2]KNULI!$A$2:$J$1250,2,0)),"!!! FEHLER MIT DER IGRULI-VERKNÜPFUNG !!!",VLOOKUP(BG63,[2]KNULI!$A$2:$J$1250,2,0)))</f>
        <v/>
      </c>
      <c r="BJ63" s="110" t="str">
        <f>IF(BG63="","",IF(ISERROR(VLOOKUP(BG63,[2]KNULI!$A$2:$J$1250,4,0)),"!!! FEHLER MIT DER IGRULI-VERKNÜPFUNG !!!",VLOOKUP(BG63,[2]KNULI!$A$2:$J$1250,4,0)))</f>
        <v/>
      </c>
      <c r="BK63" s="111" t="str">
        <f>IF(BG63="","",IF(ISERROR(VLOOKUP(BG63,[2]KNULI!$A$2:$J$1250,5,0)),"!!! FEHLER MIT DER IGRULI-VERKNÜPFUNG !!!",VLOOKUP(BG63,[2]KNULI!$A$2:$J$1250,5,0)))</f>
        <v/>
      </c>
      <c r="BL63" s="241"/>
      <c r="BM63" s="120"/>
      <c r="BN63" s="199"/>
      <c r="BO63" s="215"/>
      <c r="BP63" s="122"/>
      <c r="BQ63" s="122"/>
      <c r="BR63" s="123"/>
      <c r="BS63" s="250"/>
      <c r="BT63" s="115"/>
      <c r="BU63" s="115" t="str">
        <f t="shared" si="34"/>
        <v/>
      </c>
      <c r="BV63" s="115" t="str">
        <f>IF(AV63&lt;&gt;"",#REF!,"")</f>
        <v/>
      </c>
      <c r="BW63" s="115" t="str">
        <f>IF($AV63&lt;&gt;"",#REF!,"")</f>
        <v/>
      </c>
      <c r="BX63" s="120"/>
      <c r="BY63" s="115"/>
      <c r="BZ63" s="120"/>
      <c r="CA63" s="124"/>
      <c r="CB63" s="125"/>
      <c r="CC63" s="126"/>
      <c r="CD63" s="127" t="str">
        <f t="shared" si="35"/>
        <v/>
      </c>
      <c r="CE63" s="128" t="str">
        <f t="shared" si="35"/>
        <v/>
      </c>
      <c r="CF63" s="259"/>
      <c r="CG63" s="130"/>
      <c r="CH63" s="130" t="str">
        <f t="shared" si="36"/>
        <v/>
      </c>
      <c r="CI63" s="130" t="str">
        <f t="shared" si="36"/>
        <v/>
      </c>
      <c r="CJ63" s="131" t="str">
        <f t="shared" si="36"/>
        <v/>
      </c>
      <c r="CK63" s="131" t="str">
        <f t="shared" si="36"/>
        <v/>
      </c>
      <c r="CL63" s="132" t="str">
        <f t="shared" si="36"/>
        <v/>
      </c>
    </row>
    <row r="64" spans="1:90" ht="40.5" customHeight="1" x14ac:dyDescent="0.25">
      <c r="A64" s="133"/>
      <c r="B64" s="68" t="s">
        <v>88</v>
      </c>
      <c r="C64" s="235" t="s">
        <v>216</v>
      </c>
      <c r="D64" s="80" t="str">
        <f t="shared" si="30"/>
        <v>Z</v>
      </c>
      <c r="E64" s="81"/>
      <c r="F64" s="344" t="str">
        <f>$F$26</f>
        <v>-KF101</v>
      </c>
      <c r="G64" s="344" t="str">
        <f>G65</f>
        <v>-E1-K1</v>
      </c>
      <c r="H64" s="84"/>
      <c r="I64" s="236"/>
      <c r="J64" s="86"/>
      <c r="K64" s="87"/>
      <c r="L64" s="88"/>
      <c r="M64" s="89"/>
      <c r="N64" s="85"/>
      <c r="O64" s="90"/>
      <c r="P64" s="86"/>
      <c r="Q64" s="86"/>
      <c r="R64" s="91" t="s">
        <v>554</v>
      </c>
      <c r="S64" s="92"/>
      <c r="T64" s="90"/>
      <c r="U64" s="90"/>
      <c r="V64" s="86"/>
      <c r="W64" s="93" t="str">
        <f t="shared" si="31"/>
        <v/>
      </c>
      <c r="X64" s="94"/>
      <c r="Y64" s="95"/>
      <c r="Z64" s="96"/>
      <c r="AA64" s="97"/>
      <c r="AB64" s="98" t="str">
        <f t="shared" si="32"/>
        <v/>
      </c>
      <c r="AC64" s="99"/>
      <c r="AD64" s="99"/>
      <c r="AE64" s="97"/>
      <c r="AF64" s="100"/>
      <c r="AG64" s="304"/>
      <c r="AH64" s="302"/>
      <c r="AI64" s="302"/>
      <c r="AJ64" s="101"/>
      <c r="AK64" s="101"/>
      <c r="AL64" s="101"/>
      <c r="AM64" s="101"/>
      <c r="AN64" s="101"/>
      <c r="AO64" s="102"/>
      <c r="AP64" s="103"/>
      <c r="AQ64" s="104"/>
      <c r="AR64" s="102"/>
      <c r="AS64" s="102"/>
      <c r="AT64" s="102"/>
      <c r="AU64" s="105"/>
      <c r="AV64" s="119"/>
      <c r="AW64" s="120" t="str">
        <f>IF(AV64&lt;&gt;"",#REF!,"")</f>
        <v/>
      </c>
      <c r="AX64" s="120"/>
      <c r="AY64" s="120"/>
      <c r="AZ64" s="120"/>
      <c r="BA64" s="120"/>
      <c r="BB64" s="120" t="str">
        <f t="shared" si="33"/>
        <v/>
      </c>
      <c r="BC64" s="120"/>
      <c r="BD64" s="120"/>
      <c r="BE64" s="120"/>
      <c r="BF64" s="120"/>
      <c r="BG64" s="120"/>
      <c r="BH64" s="110" t="str">
        <f>IF(BG64="","",IF(ISERROR(VLOOKUP(BG64,[2]KNULI!$A$2:$J$1250,3,0)),"!!! FEHLER MIT DER IGRULI-VERKNÜPFUNG !!!",VLOOKUP(BG64,[2]KNULI!$A$2:$J$1250,3,0)))</f>
        <v/>
      </c>
      <c r="BI64" s="110" t="str">
        <f>IF(BG64="","",IF(ISERROR(VLOOKUP(BG64,[2]KNULI!$A$2:$J$1250,2,0)),"!!! FEHLER MIT DER IGRULI-VERKNÜPFUNG !!!",VLOOKUP(BG64,[2]KNULI!$A$2:$J$1250,2,0)))</f>
        <v/>
      </c>
      <c r="BJ64" s="110" t="str">
        <f>IF(BG64="","",IF(ISERROR(VLOOKUP(BG64,[2]KNULI!$A$2:$J$1250,4,0)),"!!! FEHLER MIT DER IGRULI-VERKNÜPFUNG !!!",VLOOKUP(BG64,[2]KNULI!$A$2:$J$1250,4,0)))</f>
        <v/>
      </c>
      <c r="BK64" s="111" t="str">
        <f>IF(BG64="","",IF(ISERROR(VLOOKUP(BG64,[2]KNULI!$A$2:$J$1250,5,0)),"!!! FEHLER MIT DER IGRULI-VERKNÜPFUNG !!!",VLOOKUP(BG64,[2]KNULI!$A$2:$J$1250,5,0)))</f>
        <v/>
      </c>
      <c r="BL64" s="241"/>
      <c r="BM64" s="120"/>
      <c r="BN64" s="199"/>
      <c r="BO64" s="215"/>
      <c r="BP64" s="122"/>
      <c r="BQ64" s="122"/>
      <c r="BR64" s="123"/>
      <c r="BS64" s="250"/>
      <c r="BT64" s="115"/>
      <c r="BU64" s="115" t="str">
        <f t="shared" si="34"/>
        <v/>
      </c>
      <c r="BV64" s="115" t="str">
        <f>IF(AV64&lt;&gt;"",#REF!,"")</f>
        <v/>
      </c>
      <c r="BW64" s="115" t="str">
        <f>IF($AV64&lt;&gt;"",#REF!,"")</f>
        <v/>
      </c>
      <c r="BX64" s="120"/>
      <c r="BY64" s="115"/>
      <c r="BZ64" s="120"/>
      <c r="CA64" s="124"/>
      <c r="CB64" s="125"/>
      <c r="CC64" s="126"/>
      <c r="CD64" s="127" t="str">
        <f t="shared" si="35"/>
        <v/>
      </c>
      <c r="CE64" s="128" t="str">
        <f t="shared" si="35"/>
        <v/>
      </c>
      <c r="CF64" s="259"/>
      <c r="CG64" s="130"/>
      <c r="CH64" s="130" t="str">
        <f t="shared" si="36"/>
        <v/>
      </c>
      <c r="CI64" s="130" t="str">
        <f t="shared" si="36"/>
        <v/>
      </c>
      <c r="CJ64" s="131" t="str">
        <f t="shared" si="36"/>
        <v/>
      </c>
      <c r="CK64" s="131" t="str">
        <f t="shared" si="36"/>
        <v/>
      </c>
      <c r="CL64" s="132" t="str">
        <f t="shared" si="36"/>
        <v/>
      </c>
    </row>
    <row r="65" spans="1:90" ht="25.5" customHeight="1" x14ac:dyDescent="0.25">
      <c r="A65" s="133"/>
      <c r="B65" s="68" t="s">
        <v>88</v>
      </c>
      <c r="C65" s="235" t="s">
        <v>644</v>
      </c>
      <c r="D65" s="80" t="str">
        <f t="shared" si="30"/>
        <v>Z, N</v>
      </c>
      <c r="E65" s="81"/>
      <c r="F65" s="446" t="str">
        <f>$F$7</f>
        <v>-KF100</v>
      </c>
      <c r="G65" s="344" t="str">
        <f>$G$7</f>
        <v>-E1-K1</v>
      </c>
      <c r="H65" s="84"/>
      <c r="I65" s="236"/>
      <c r="J65" s="86"/>
      <c r="K65" s="87"/>
      <c r="L65" s="88"/>
      <c r="M65" s="89"/>
      <c r="N65" s="85"/>
      <c r="O65" s="90"/>
      <c r="P65" s="86"/>
      <c r="Q65" s="86"/>
      <c r="R65" s="91" t="s">
        <v>556</v>
      </c>
      <c r="S65" s="92" t="s">
        <v>88</v>
      </c>
      <c r="T65" s="90"/>
      <c r="U65" s="90" t="s">
        <v>88</v>
      </c>
      <c r="V65" s="86" t="s">
        <v>88</v>
      </c>
      <c r="W65" s="93" t="str">
        <f t="shared" si="31"/>
        <v>110kV ANL-VERR 
LEITTECHNIK</v>
      </c>
      <c r="X65" s="94" t="s">
        <v>145</v>
      </c>
      <c r="Y65" s="95"/>
      <c r="Z65" s="96"/>
      <c r="AA65" s="97"/>
      <c r="AB65" s="98" t="str">
        <f t="shared" si="32"/>
        <v/>
      </c>
      <c r="AC65" s="99"/>
      <c r="AD65" s="99"/>
      <c r="AE65" s="97"/>
      <c r="AF65" s="100"/>
      <c r="AG65" s="100"/>
      <c r="AH65" s="100"/>
      <c r="AI65" s="100"/>
      <c r="AJ65" s="304"/>
      <c r="AK65" s="101"/>
      <c r="AL65" s="101"/>
      <c r="AM65" s="304"/>
      <c r="AN65" s="101"/>
      <c r="AO65" s="102"/>
      <c r="AP65" s="103"/>
      <c r="AQ65" s="104"/>
      <c r="AR65" s="102"/>
      <c r="AS65" s="102"/>
      <c r="AT65" s="102"/>
      <c r="AU65" s="105"/>
      <c r="AV65" s="119">
        <f>$AV$7</f>
        <v>1</v>
      </c>
      <c r="AW65" s="120" t="str">
        <f>IF(AV65&lt;&gt;"",$AW$7,"")</f>
        <v>TEST</v>
      </c>
      <c r="AX65" s="120"/>
      <c r="AY65" s="120" t="s">
        <v>93</v>
      </c>
      <c r="AZ65" s="120" t="str">
        <f>G65</f>
        <v>-E1-K1</v>
      </c>
      <c r="BA65" s="120" t="s">
        <v>557</v>
      </c>
      <c r="BB65" s="283" t="str">
        <f t="shared" si="33"/>
        <v>ANL-VERR</v>
      </c>
      <c r="BC65" s="120"/>
      <c r="BD65" s="120"/>
      <c r="BE65" s="120"/>
      <c r="BF65" s="120"/>
      <c r="BG65" s="120">
        <v>1294</v>
      </c>
      <c r="BH65" s="110" t="str">
        <f>IF(BG65="","",IF(ISERROR(VLOOKUP(BG65,[2]KNULI!$A$2:$J$1250,3,0)),"!!! FEHLER MIT DER IGRULI-VERKNÜPFUNG !!!",VLOOKUP(BG65,[2]KNULI!$A$2:$J$1250,3,0)))</f>
        <v>LEITTECHNIK</v>
      </c>
      <c r="BI65" s="110" t="str">
        <f>IF(BG65="","",IF(ISERROR(VLOOKUP(BG65,[2]KNULI!$A$2:$J$1250,2,0)),"!!! FEHLER MIT DER IGRULI-VERKNÜPFUNG !!!",VLOOKUP(BG65,[2]KNULI!$A$2:$J$1250,2,0)))</f>
        <v>H/Y</v>
      </c>
      <c r="BJ65" s="110" t="str">
        <f>IF(BG65="","",IF(ISERROR(VLOOKUP(BG65,[2]KNULI!$A$2:$J$1250,4,0)),"!!! FEHLER MIT DER IGRULI-VERKNÜPFUNG !!!",VLOOKUP(BG65,[2]KNULI!$A$2:$J$1250,4,0)))</f>
        <v>Z</v>
      </c>
      <c r="BK65" s="111" t="str">
        <f>IF(BG65="","",IF(ISERROR(VLOOKUP(BG65,[2]KNULI!$A$2:$J$1250,5,0)),"!!! FEHLER MIT DER IGRULI-VERKNÜPFUNG !!!",VLOOKUP(BG65,[2]KNULI!$A$2:$J$1250,5,0)))</f>
        <v>F</v>
      </c>
      <c r="BL65" s="241"/>
      <c r="BM65" s="120"/>
      <c r="BN65" s="199"/>
      <c r="BO65" s="215"/>
      <c r="BP65" s="122"/>
      <c r="BQ65" s="122" t="s">
        <v>146</v>
      </c>
      <c r="BR65" s="123">
        <v>30</v>
      </c>
      <c r="BS65" s="250"/>
      <c r="BT65" s="115"/>
      <c r="BU65" s="115">
        <f t="shared" si="34"/>
        <v>1</v>
      </c>
      <c r="BV65" s="115">
        <f>IF(AV65&lt;&gt;"",$BV$7,"")</f>
        <v>51</v>
      </c>
      <c r="BW65" s="115">
        <v>204</v>
      </c>
      <c r="BX65" s="120">
        <v>69</v>
      </c>
      <c r="BY65" s="115">
        <v>14</v>
      </c>
      <c r="BZ65" s="120" t="s">
        <v>88</v>
      </c>
      <c r="CA65" s="124"/>
      <c r="CB65" s="125"/>
      <c r="CC65" s="126"/>
      <c r="CD65" s="127" t="str">
        <f t="shared" si="35"/>
        <v>EM</v>
      </c>
      <c r="CE65" s="128">
        <f t="shared" si="35"/>
        <v>30</v>
      </c>
      <c r="CF65" s="259"/>
      <c r="CG65" s="130"/>
      <c r="CH65" s="130">
        <f t="shared" si="36"/>
        <v>1</v>
      </c>
      <c r="CI65" s="130">
        <f t="shared" si="36"/>
        <v>51</v>
      </c>
      <c r="CJ65" s="131">
        <f t="shared" si="36"/>
        <v>204</v>
      </c>
      <c r="CK65" s="131">
        <f t="shared" si="36"/>
        <v>69</v>
      </c>
      <c r="CL65" s="132">
        <f t="shared" si="36"/>
        <v>14</v>
      </c>
    </row>
    <row r="66" spans="1:90" ht="25.5" customHeight="1" x14ac:dyDescent="0.25">
      <c r="A66" s="133"/>
      <c r="B66" s="68" t="s">
        <v>88</v>
      </c>
      <c r="C66" s="235" t="s">
        <v>643</v>
      </c>
      <c r="D66" s="80" t="str">
        <f t="shared" si="30"/>
        <v>O, Z</v>
      </c>
      <c r="E66" s="81"/>
      <c r="F66" s="344"/>
      <c r="G66" s="344" t="str">
        <f>AZ65</f>
        <v>-E1-K1</v>
      </c>
      <c r="H66" s="84"/>
      <c r="I66" s="236"/>
      <c r="J66" s="86"/>
      <c r="K66" s="87"/>
      <c r="L66" s="88"/>
      <c r="M66" s="89" t="s">
        <v>555</v>
      </c>
      <c r="N66" s="85"/>
      <c r="O66" s="90"/>
      <c r="P66" s="86"/>
      <c r="Q66" s="86" t="s">
        <v>158</v>
      </c>
      <c r="R66" s="91" t="s">
        <v>554</v>
      </c>
      <c r="S66" s="92"/>
      <c r="T66" s="90"/>
      <c r="U66" s="90"/>
      <c r="V66" s="86"/>
      <c r="W66" s="93" t="str">
        <f t="shared" si="31"/>
        <v/>
      </c>
      <c r="X66" s="94"/>
      <c r="Y66" s="95" t="s">
        <v>88</v>
      </c>
      <c r="Z66" s="96"/>
      <c r="AA66" s="97"/>
      <c r="AB66" s="98" t="str">
        <f t="shared" si="32"/>
        <v>X</v>
      </c>
      <c r="AC66" s="99"/>
      <c r="AD66" s="99"/>
      <c r="AE66" s="97"/>
      <c r="AF66" s="100"/>
      <c r="AG66" s="304"/>
      <c r="AH66" s="302"/>
      <c r="AI66" s="302"/>
      <c r="AJ66" s="302"/>
      <c r="AK66" s="101"/>
      <c r="AL66" s="101"/>
      <c r="AM66" s="302"/>
      <c r="AN66" s="101"/>
      <c r="AO66" s="102"/>
      <c r="AP66" s="103"/>
      <c r="AQ66" s="104"/>
      <c r="AR66" s="102"/>
      <c r="AS66" s="102"/>
      <c r="AT66" s="102"/>
      <c r="AU66" s="105"/>
      <c r="AV66" s="119"/>
      <c r="AW66" s="120" t="str">
        <f>IF(AV66&lt;&gt;"",#REF!,"")</f>
        <v/>
      </c>
      <c r="AX66" s="120"/>
      <c r="AY66" s="120"/>
      <c r="AZ66" s="120"/>
      <c r="BA66" s="120"/>
      <c r="BB66" s="120" t="str">
        <f t="shared" si="33"/>
        <v/>
      </c>
      <c r="BC66" s="120"/>
      <c r="BD66" s="120"/>
      <c r="BE66" s="120"/>
      <c r="BF66" s="120"/>
      <c r="BG66" s="120"/>
      <c r="BH66" s="110" t="str">
        <f>IF(BG66="","",IF(ISERROR(VLOOKUP(BG66,[2]KNULI!$A$2:$J$1250,3,0)),"!!! FEHLER MIT DER IGRULI-VERKNÜPFUNG !!!",VLOOKUP(BG66,[2]KNULI!$A$2:$J$1250,3,0)))</f>
        <v/>
      </c>
      <c r="BI66" s="110" t="str">
        <f>IF(BG66="","",IF(ISERROR(VLOOKUP(BG66,[2]KNULI!$A$2:$J$1250,2,0)),"!!! FEHLER MIT DER IGRULI-VERKNÜPFUNG !!!",VLOOKUP(BG66,[2]KNULI!$A$2:$J$1250,2,0)))</f>
        <v/>
      </c>
      <c r="BJ66" s="110" t="str">
        <f>IF(BG66="","",IF(ISERROR(VLOOKUP(BG66,[2]KNULI!$A$2:$J$1250,4,0)),"!!! FEHLER MIT DER IGRULI-VERKNÜPFUNG !!!",VLOOKUP(BG66,[2]KNULI!$A$2:$J$1250,4,0)))</f>
        <v/>
      </c>
      <c r="BK66" s="111" t="str">
        <f>IF(BG66="","",IF(ISERROR(VLOOKUP(BG66,[2]KNULI!$A$2:$J$1250,5,0)),"!!! FEHLER MIT DER IGRULI-VERKNÜPFUNG !!!",VLOOKUP(BG66,[2]KNULI!$A$2:$J$1250,5,0)))</f>
        <v/>
      </c>
      <c r="BL66" s="241"/>
      <c r="BM66" s="120"/>
      <c r="BN66" s="199"/>
      <c r="BO66" s="215"/>
      <c r="BP66" s="122"/>
      <c r="BQ66" s="122"/>
      <c r="BR66" s="123"/>
      <c r="BS66" s="250"/>
      <c r="BT66" s="115"/>
      <c r="BU66" s="115" t="str">
        <f t="shared" si="34"/>
        <v/>
      </c>
      <c r="BV66" s="115" t="str">
        <f>IF(AV66&lt;&gt;"",#REF!,"")</f>
        <v/>
      </c>
      <c r="BW66" s="115" t="str">
        <f>IF($AV66&lt;&gt;"",#REF!,"")</f>
        <v/>
      </c>
      <c r="BX66" s="120"/>
      <c r="BY66" s="115"/>
      <c r="BZ66" s="120"/>
      <c r="CA66" s="124"/>
      <c r="CB66" s="125"/>
      <c r="CC66" s="126"/>
      <c r="CD66" s="127" t="str">
        <f t="shared" si="35"/>
        <v/>
      </c>
      <c r="CE66" s="128" t="str">
        <f t="shared" si="35"/>
        <v/>
      </c>
      <c r="CF66" s="259"/>
      <c r="CG66" s="130"/>
      <c r="CH66" s="130" t="str">
        <f t="shared" si="36"/>
        <v/>
      </c>
      <c r="CI66" s="130" t="str">
        <f t="shared" si="36"/>
        <v/>
      </c>
      <c r="CJ66" s="131" t="str">
        <f t="shared" si="36"/>
        <v/>
      </c>
      <c r="CK66" s="131" t="str">
        <f t="shared" si="36"/>
        <v/>
      </c>
      <c r="CL66" s="132" t="str">
        <f t="shared" si="36"/>
        <v/>
      </c>
    </row>
    <row r="67" spans="1:90" ht="25.5" customHeight="1" x14ac:dyDescent="0.25">
      <c r="A67" s="133"/>
      <c r="B67" s="68" t="s">
        <v>88</v>
      </c>
      <c r="C67" s="235" t="s">
        <v>222</v>
      </c>
      <c r="D67" s="80" t="str">
        <f t="shared" si="30"/>
        <v>O</v>
      </c>
      <c r="E67" s="81"/>
      <c r="F67" s="344" t="str">
        <f t="shared" ref="F67:F74" si="37">$F$26</f>
        <v>-KF101</v>
      </c>
      <c r="G67" s="344" t="str">
        <f>G66</f>
        <v>-E1-K1</v>
      </c>
      <c r="H67" s="84"/>
      <c r="I67" s="236"/>
      <c r="J67" s="86"/>
      <c r="K67" s="87"/>
      <c r="L67" s="88"/>
      <c r="M67" s="89" t="s">
        <v>558</v>
      </c>
      <c r="N67" s="85"/>
      <c r="O67" s="90"/>
      <c r="P67" s="86"/>
      <c r="Q67" s="86"/>
      <c r="R67" s="91"/>
      <c r="S67" s="92"/>
      <c r="T67" s="90"/>
      <c r="U67" s="90"/>
      <c r="V67" s="86"/>
      <c r="W67" s="93" t="str">
        <f t="shared" si="31"/>
        <v/>
      </c>
      <c r="X67" s="94"/>
      <c r="Y67" s="95"/>
      <c r="Z67" s="96"/>
      <c r="AA67" s="97"/>
      <c r="AB67" s="98" t="str">
        <f t="shared" si="32"/>
        <v/>
      </c>
      <c r="AC67" s="99"/>
      <c r="AD67" s="99"/>
      <c r="AE67" s="97"/>
      <c r="AF67" s="100"/>
      <c r="AG67" s="302"/>
      <c r="AH67" s="100"/>
      <c r="AI67" s="100"/>
      <c r="AJ67" s="101"/>
      <c r="AK67" s="101"/>
      <c r="AL67" s="101"/>
      <c r="AM67" s="101"/>
      <c r="AN67" s="101"/>
      <c r="AO67" s="102"/>
      <c r="AP67" s="103"/>
      <c r="AQ67" s="104"/>
      <c r="AR67" s="102"/>
      <c r="AS67" s="102"/>
      <c r="AT67" s="102"/>
      <c r="AU67" s="105"/>
      <c r="AV67" s="119"/>
      <c r="AW67" s="120" t="str">
        <f>IF(AV67&lt;&gt;"",#REF!,"")</f>
        <v/>
      </c>
      <c r="AX67" s="120"/>
      <c r="AY67" s="120"/>
      <c r="AZ67" s="120"/>
      <c r="BA67" s="120"/>
      <c r="BB67" s="120" t="str">
        <f t="shared" si="33"/>
        <v/>
      </c>
      <c r="BC67" s="120"/>
      <c r="BD67" s="120"/>
      <c r="BE67" s="120"/>
      <c r="BF67" s="120"/>
      <c r="BG67" s="120"/>
      <c r="BH67" s="110" t="str">
        <f>IF(BG67="","",IF(ISERROR(VLOOKUP(BG67,[2]KNULI!$A$2:$J$1250,3,0)),"!!! FEHLER MIT DER IGRULI-VERKNÜPFUNG !!!",VLOOKUP(BG67,[2]KNULI!$A$2:$J$1250,3,0)))</f>
        <v/>
      </c>
      <c r="BI67" s="110" t="str">
        <f>IF(BG67="","",IF(ISERROR(VLOOKUP(BG67,[2]KNULI!$A$2:$J$1250,2,0)),"!!! FEHLER MIT DER IGRULI-VERKNÜPFUNG !!!",VLOOKUP(BG67,[2]KNULI!$A$2:$J$1250,2,0)))</f>
        <v/>
      </c>
      <c r="BJ67" s="110" t="str">
        <f>IF(BG67="","",IF(ISERROR(VLOOKUP(BG67,[2]KNULI!$A$2:$J$1250,4,0)),"!!! FEHLER MIT DER IGRULI-VERKNÜPFUNG !!!",VLOOKUP(BG67,[2]KNULI!$A$2:$J$1250,4,0)))</f>
        <v/>
      </c>
      <c r="BK67" s="111" t="str">
        <f>IF(BG67="","",IF(ISERROR(VLOOKUP(BG67,[2]KNULI!$A$2:$J$1250,5,0)),"!!! FEHLER MIT DER IGRULI-VERKNÜPFUNG !!!",VLOOKUP(BG67,[2]KNULI!$A$2:$J$1250,5,0)))</f>
        <v/>
      </c>
      <c r="BL67" s="241"/>
      <c r="BM67" s="120"/>
      <c r="BN67" s="199"/>
      <c r="BO67" s="215"/>
      <c r="BP67" s="122"/>
      <c r="BQ67" s="122"/>
      <c r="BR67" s="123"/>
      <c r="BS67" s="250"/>
      <c r="BT67" s="115"/>
      <c r="BU67" s="115" t="str">
        <f t="shared" si="34"/>
        <v/>
      </c>
      <c r="BV67" s="115" t="str">
        <f>IF(AV67&lt;&gt;"",#REF!,"")</f>
        <v/>
      </c>
      <c r="BW67" s="115" t="str">
        <f>IF($AV67&lt;&gt;"",#REF!,"")</f>
        <v/>
      </c>
      <c r="BX67" s="120"/>
      <c r="BY67" s="115"/>
      <c r="BZ67" s="120"/>
      <c r="CA67" s="124"/>
      <c r="CB67" s="125"/>
      <c r="CC67" s="126"/>
      <c r="CD67" s="127" t="str">
        <f t="shared" si="35"/>
        <v/>
      </c>
      <c r="CE67" s="128" t="str">
        <f t="shared" si="35"/>
        <v/>
      </c>
      <c r="CF67" s="259"/>
      <c r="CG67" s="130"/>
      <c r="CH67" s="130" t="str">
        <f t="shared" si="36"/>
        <v/>
      </c>
      <c r="CI67" s="130" t="str">
        <f t="shared" si="36"/>
        <v/>
      </c>
      <c r="CJ67" s="131" t="str">
        <f t="shared" si="36"/>
        <v/>
      </c>
      <c r="CK67" s="131" t="str">
        <f t="shared" si="36"/>
        <v/>
      </c>
      <c r="CL67" s="132" t="str">
        <f t="shared" si="36"/>
        <v/>
      </c>
    </row>
    <row r="68" spans="1:90" ht="25.5" customHeight="1" x14ac:dyDescent="0.25">
      <c r="A68" s="133"/>
      <c r="B68" s="68" t="s">
        <v>88</v>
      </c>
      <c r="C68" s="370" t="s">
        <v>940</v>
      </c>
      <c r="D68" s="80" t="str">
        <f t="shared" si="30"/>
        <v>O</v>
      </c>
      <c r="E68" s="81"/>
      <c r="F68" s="344" t="str">
        <f t="shared" si="37"/>
        <v>-KF101</v>
      </c>
      <c r="G68" s="344" t="str">
        <f>G66</f>
        <v>-E1-K1</v>
      </c>
      <c r="H68" s="84"/>
      <c r="I68" s="236"/>
      <c r="J68" s="86"/>
      <c r="K68" s="87"/>
      <c r="L68" s="88"/>
      <c r="M68" s="89" t="s">
        <v>558</v>
      </c>
      <c r="N68" s="85"/>
      <c r="O68" s="90"/>
      <c r="P68" s="86"/>
      <c r="Q68" s="86"/>
      <c r="R68" s="91"/>
      <c r="S68" s="92"/>
      <c r="T68" s="90"/>
      <c r="U68" s="90"/>
      <c r="V68" s="86"/>
      <c r="W68" s="93" t="str">
        <f t="shared" si="31"/>
        <v/>
      </c>
      <c r="X68" s="94"/>
      <c r="Y68" s="95"/>
      <c r="Z68" s="96"/>
      <c r="AA68" s="97"/>
      <c r="AB68" s="98" t="str">
        <f t="shared" si="32"/>
        <v/>
      </c>
      <c r="AC68" s="99"/>
      <c r="AD68" s="99"/>
      <c r="AE68" s="97"/>
      <c r="AF68" s="100"/>
      <c r="AG68" s="302"/>
      <c r="AH68" s="100"/>
      <c r="AI68" s="100"/>
      <c r="AJ68" s="101"/>
      <c r="AK68" s="101"/>
      <c r="AL68" s="101"/>
      <c r="AM68" s="101"/>
      <c r="AN68" s="101"/>
      <c r="AO68" s="102"/>
      <c r="AP68" s="103"/>
      <c r="AQ68" s="104"/>
      <c r="AR68" s="102"/>
      <c r="AS68" s="102"/>
      <c r="AT68" s="102"/>
      <c r="AU68" s="105"/>
      <c r="AV68" s="119"/>
      <c r="AW68" s="120" t="str">
        <f>IF(AV68&lt;&gt;"",#REF!,"")</f>
        <v/>
      </c>
      <c r="AX68" s="120"/>
      <c r="AY68" s="120"/>
      <c r="AZ68" s="120"/>
      <c r="BA68" s="120"/>
      <c r="BB68" s="120" t="str">
        <f t="shared" si="33"/>
        <v/>
      </c>
      <c r="BC68" s="120"/>
      <c r="BD68" s="120"/>
      <c r="BE68" s="120"/>
      <c r="BF68" s="120"/>
      <c r="BG68" s="120"/>
      <c r="BH68" s="110" t="str">
        <f>IF(BG68="","",IF(ISERROR(VLOOKUP(BG68,[2]KNULI!$A$2:$J$1250,3,0)),"!!! FEHLER MIT DER IGRULI-VERKNÜPFUNG !!!",VLOOKUP(BG68,[2]KNULI!$A$2:$J$1250,3,0)))</f>
        <v/>
      </c>
      <c r="BI68" s="110" t="str">
        <f>IF(BG68="","",IF(ISERROR(VLOOKUP(BG68,[2]KNULI!$A$2:$J$1250,2,0)),"!!! FEHLER MIT DER IGRULI-VERKNÜPFUNG !!!",VLOOKUP(BG68,[2]KNULI!$A$2:$J$1250,2,0)))</f>
        <v/>
      </c>
      <c r="BJ68" s="110" t="str">
        <f>IF(BG68="","",IF(ISERROR(VLOOKUP(BG68,[2]KNULI!$A$2:$J$1250,4,0)),"!!! FEHLER MIT DER IGRULI-VERKNÜPFUNG !!!",VLOOKUP(BG68,[2]KNULI!$A$2:$J$1250,4,0)))</f>
        <v/>
      </c>
      <c r="BK68" s="111" t="str">
        <f>IF(BG68="","",IF(ISERROR(VLOOKUP(BG68,[2]KNULI!$A$2:$J$1250,5,0)),"!!! FEHLER MIT DER IGRULI-VERKNÜPFUNG !!!",VLOOKUP(BG68,[2]KNULI!$A$2:$J$1250,5,0)))</f>
        <v/>
      </c>
      <c r="BL68" s="241"/>
      <c r="BM68" s="120"/>
      <c r="BN68" s="199"/>
      <c r="BO68" s="215"/>
      <c r="BP68" s="122"/>
      <c r="BQ68" s="122"/>
      <c r="BR68" s="123"/>
      <c r="BS68" s="250"/>
      <c r="BT68" s="115"/>
      <c r="BU68" s="115" t="str">
        <f t="shared" si="34"/>
        <v/>
      </c>
      <c r="BV68" s="115" t="str">
        <f>IF(AV68&lt;&gt;"",#REF!,"")</f>
        <v/>
      </c>
      <c r="BW68" s="115" t="str">
        <f>IF($AV68&lt;&gt;"",#REF!,"")</f>
        <v/>
      </c>
      <c r="BX68" s="120"/>
      <c r="BY68" s="115"/>
      <c r="BZ68" s="120"/>
      <c r="CA68" s="124"/>
      <c r="CB68" s="125"/>
      <c r="CC68" s="126"/>
      <c r="CD68" s="127" t="str">
        <f t="shared" si="35"/>
        <v/>
      </c>
      <c r="CE68" s="128" t="str">
        <f t="shared" si="35"/>
        <v/>
      </c>
      <c r="CF68" s="259"/>
      <c r="CG68" s="130"/>
      <c r="CH68" s="130" t="str">
        <f t="shared" si="36"/>
        <v/>
      </c>
      <c r="CI68" s="130" t="str">
        <f t="shared" si="36"/>
        <v/>
      </c>
      <c r="CJ68" s="131" t="str">
        <f t="shared" si="36"/>
        <v/>
      </c>
      <c r="CK68" s="131" t="str">
        <f t="shared" si="36"/>
        <v/>
      </c>
      <c r="CL68" s="132" t="str">
        <f t="shared" si="36"/>
        <v/>
      </c>
    </row>
    <row r="69" spans="1:90" ht="25.5" customHeight="1" x14ac:dyDescent="0.25">
      <c r="A69" s="133"/>
      <c r="B69" s="68" t="s">
        <v>88</v>
      </c>
      <c r="C69" s="235" t="s">
        <v>614</v>
      </c>
      <c r="D69" s="80" t="str">
        <f t="shared" si="30"/>
        <v>O</v>
      </c>
      <c r="E69" s="81"/>
      <c r="F69" s="344" t="str">
        <f t="shared" si="37"/>
        <v>-KF101</v>
      </c>
      <c r="G69" s="344" t="str">
        <f>G68</f>
        <v>-E1-K1</v>
      </c>
      <c r="H69" s="84"/>
      <c r="I69" s="236"/>
      <c r="J69" s="86"/>
      <c r="K69" s="87"/>
      <c r="L69" s="88"/>
      <c r="M69" s="89" t="s">
        <v>558</v>
      </c>
      <c r="N69" s="85"/>
      <c r="O69" s="90"/>
      <c r="P69" s="86"/>
      <c r="Q69" s="86"/>
      <c r="R69" s="91"/>
      <c r="S69" s="92"/>
      <c r="T69" s="90"/>
      <c r="U69" s="90"/>
      <c r="V69" s="86"/>
      <c r="W69" s="93" t="str">
        <f t="shared" si="31"/>
        <v/>
      </c>
      <c r="X69" s="94"/>
      <c r="Y69" s="95"/>
      <c r="Z69" s="96"/>
      <c r="AA69" s="97"/>
      <c r="AB69" s="98" t="str">
        <f t="shared" si="32"/>
        <v/>
      </c>
      <c r="AC69" s="99"/>
      <c r="AD69" s="99"/>
      <c r="AE69" s="97"/>
      <c r="AF69" s="100"/>
      <c r="AG69" s="302"/>
      <c r="AH69" s="100"/>
      <c r="AI69" s="100"/>
      <c r="AJ69" s="101"/>
      <c r="AK69" s="101"/>
      <c r="AL69" s="101"/>
      <c r="AM69" s="101"/>
      <c r="AN69" s="101"/>
      <c r="AO69" s="102"/>
      <c r="AP69" s="103"/>
      <c r="AQ69" s="104"/>
      <c r="AR69" s="102"/>
      <c r="AS69" s="102"/>
      <c r="AT69" s="102"/>
      <c r="AU69" s="105"/>
      <c r="AV69" s="119"/>
      <c r="AW69" s="120" t="str">
        <f>IF(AV69&lt;&gt;"",#REF!,"")</f>
        <v/>
      </c>
      <c r="AX69" s="120"/>
      <c r="AY69" s="120"/>
      <c r="AZ69" s="120"/>
      <c r="BA69" s="120"/>
      <c r="BB69" s="120" t="str">
        <f t="shared" si="33"/>
        <v/>
      </c>
      <c r="BC69" s="120"/>
      <c r="BD69" s="120"/>
      <c r="BE69" s="120"/>
      <c r="BF69" s="120"/>
      <c r="BG69" s="120"/>
      <c r="BH69" s="110" t="str">
        <f>IF(BG69="","",IF(ISERROR(VLOOKUP(BG69,[2]KNULI!$A$2:$J$1250,3,0)),"!!! FEHLER MIT DER IGRULI-VERKNÜPFUNG !!!",VLOOKUP(BG69,[2]KNULI!$A$2:$J$1250,3,0)))</f>
        <v/>
      </c>
      <c r="BI69" s="110" t="str">
        <f>IF(BG69="","",IF(ISERROR(VLOOKUP(BG69,[2]KNULI!$A$2:$J$1250,2,0)),"!!! FEHLER MIT DER IGRULI-VERKNÜPFUNG !!!",VLOOKUP(BG69,[2]KNULI!$A$2:$J$1250,2,0)))</f>
        <v/>
      </c>
      <c r="BJ69" s="110" t="str">
        <f>IF(BG69="","",IF(ISERROR(VLOOKUP(BG69,[2]KNULI!$A$2:$J$1250,4,0)),"!!! FEHLER MIT DER IGRULI-VERKNÜPFUNG !!!",VLOOKUP(BG69,[2]KNULI!$A$2:$J$1250,4,0)))</f>
        <v/>
      </c>
      <c r="BK69" s="111" t="str">
        <f>IF(BG69="","",IF(ISERROR(VLOOKUP(BG69,[2]KNULI!$A$2:$J$1250,5,0)),"!!! FEHLER MIT DER IGRULI-VERKNÜPFUNG !!!",VLOOKUP(BG69,[2]KNULI!$A$2:$J$1250,5,0)))</f>
        <v/>
      </c>
      <c r="BL69" s="241"/>
      <c r="BM69" s="120"/>
      <c r="BN69" s="199"/>
      <c r="BO69" s="215"/>
      <c r="BP69" s="122"/>
      <c r="BQ69" s="122"/>
      <c r="BR69" s="123"/>
      <c r="BS69" s="250"/>
      <c r="BT69" s="115"/>
      <c r="BU69" s="115" t="str">
        <f t="shared" si="34"/>
        <v/>
      </c>
      <c r="BV69" s="115" t="str">
        <f>IF(AV69&lt;&gt;"",#REF!,"")</f>
        <v/>
      </c>
      <c r="BW69" s="115" t="str">
        <f>IF($AV69&lt;&gt;"",#REF!,"")</f>
        <v/>
      </c>
      <c r="BX69" s="120"/>
      <c r="BY69" s="115"/>
      <c r="BZ69" s="120"/>
      <c r="CA69" s="124"/>
      <c r="CB69" s="125"/>
      <c r="CC69" s="126"/>
      <c r="CD69" s="127" t="str">
        <f t="shared" si="35"/>
        <v/>
      </c>
      <c r="CE69" s="128" t="str">
        <f t="shared" si="35"/>
        <v/>
      </c>
      <c r="CF69" s="259"/>
      <c r="CG69" s="130"/>
      <c r="CH69" s="130" t="str">
        <f t="shared" si="36"/>
        <v/>
      </c>
      <c r="CI69" s="130" t="str">
        <f t="shared" si="36"/>
        <v/>
      </c>
      <c r="CJ69" s="131" t="str">
        <f t="shared" si="36"/>
        <v/>
      </c>
      <c r="CK69" s="131" t="str">
        <f t="shared" si="36"/>
        <v/>
      </c>
      <c r="CL69" s="132" t="str">
        <f t="shared" si="36"/>
        <v/>
      </c>
    </row>
    <row r="70" spans="1:90" ht="25.5" customHeight="1" x14ac:dyDescent="0.25">
      <c r="A70" s="133"/>
      <c r="B70" s="227" t="s">
        <v>88</v>
      </c>
      <c r="C70" s="370" t="s">
        <v>926</v>
      </c>
      <c r="D70" s="80" t="str">
        <f t="shared" si="30"/>
        <v>O</v>
      </c>
      <c r="E70" s="81"/>
      <c r="F70" s="344" t="str">
        <f t="shared" si="37"/>
        <v>-KF101</v>
      </c>
      <c r="G70" s="344" t="str">
        <f>G66</f>
        <v>-E1-K1</v>
      </c>
      <c r="H70" s="84"/>
      <c r="I70" s="236"/>
      <c r="J70" s="86"/>
      <c r="K70" s="87"/>
      <c r="L70" s="88"/>
      <c r="M70" s="89" t="s">
        <v>558</v>
      </c>
      <c r="N70" s="85"/>
      <c r="O70" s="90"/>
      <c r="P70" s="86"/>
      <c r="Q70" s="86"/>
      <c r="R70" s="91"/>
      <c r="S70" s="92"/>
      <c r="T70" s="90"/>
      <c r="U70" s="90"/>
      <c r="V70" s="86"/>
      <c r="W70" s="93" t="str">
        <f t="shared" si="31"/>
        <v/>
      </c>
      <c r="X70" s="94"/>
      <c r="Y70" s="95"/>
      <c r="Z70" s="96"/>
      <c r="AA70" s="97"/>
      <c r="AB70" s="98" t="str">
        <f t="shared" si="32"/>
        <v/>
      </c>
      <c r="AC70" s="99"/>
      <c r="AD70" s="99"/>
      <c r="AE70" s="97"/>
      <c r="AF70" s="100"/>
      <c r="AG70" s="302"/>
      <c r="AH70" s="100"/>
      <c r="AI70" s="100"/>
      <c r="AJ70" s="101"/>
      <c r="AK70" s="101"/>
      <c r="AL70" s="101"/>
      <c r="AM70" s="101"/>
      <c r="AN70" s="101"/>
      <c r="AO70" s="102"/>
      <c r="AP70" s="103"/>
      <c r="AQ70" s="104"/>
      <c r="AR70" s="102"/>
      <c r="AS70" s="102"/>
      <c r="AT70" s="102"/>
      <c r="AU70" s="105"/>
      <c r="AV70" s="119"/>
      <c r="AW70" s="120" t="str">
        <f>IF(AV70&lt;&gt;"",#REF!,"")</f>
        <v/>
      </c>
      <c r="AX70" s="120"/>
      <c r="AY70" s="120"/>
      <c r="AZ70" s="120"/>
      <c r="BA70" s="120"/>
      <c r="BB70" s="120" t="str">
        <f t="shared" si="33"/>
        <v/>
      </c>
      <c r="BC70" s="120"/>
      <c r="BD70" s="120"/>
      <c r="BE70" s="120"/>
      <c r="BF70" s="120"/>
      <c r="BG70" s="120"/>
      <c r="BH70" s="110" t="str">
        <f>IF(BG70="","",IF(ISERROR(VLOOKUP(BG70,[2]KNULI!$A$2:$J$1250,3,0)),"!!! FEHLER MIT DER IGRULI-VERKNÜPFUNG !!!",VLOOKUP(BG70,[2]KNULI!$A$2:$J$1250,3,0)))</f>
        <v/>
      </c>
      <c r="BI70" s="110" t="str">
        <f>IF(BG70="","",IF(ISERROR(VLOOKUP(BG70,[2]KNULI!$A$2:$J$1250,2,0)),"!!! FEHLER MIT DER IGRULI-VERKNÜPFUNG !!!",VLOOKUP(BG70,[2]KNULI!$A$2:$J$1250,2,0)))</f>
        <v/>
      </c>
      <c r="BJ70" s="110" t="str">
        <f>IF(BG70="","",IF(ISERROR(VLOOKUP(BG70,[2]KNULI!$A$2:$J$1250,4,0)),"!!! FEHLER MIT DER IGRULI-VERKNÜPFUNG !!!",VLOOKUP(BG70,[2]KNULI!$A$2:$J$1250,4,0)))</f>
        <v/>
      </c>
      <c r="BK70" s="111" t="str">
        <f>IF(BG70="","",IF(ISERROR(VLOOKUP(BG70,[2]KNULI!$A$2:$J$1250,5,0)),"!!! FEHLER MIT DER IGRULI-VERKNÜPFUNG !!!",VLOOKUP(BG70,[2]KNULI!$A$2:$J$1250,5,0)))</f>
        <v/>
      </c>
      <c r="BL70" s="241"/>
      <c r="BM70" s="120"/>
      <c r="BN70" s="199"/>
      <c r="BO70" s="215"/>
      <c r="BP70" s="122"/>
      <c r="BQ70" s="122"/>
      <c r="BR70" s="123"/>
      <c r="BS70" s="250"/>
      <c r="BT70" s="115"/>
      <c r="BU70" s="115" t="str">
        <f t="shared" si="34"/>
        <v/>
      </c>
      <c r="BV70" s="115" t="str">
        <f>IF(AV70&lt;&gt;"",#REF!,"")</f>
        <v/>
      </c>
      <c r="BW70" s="115" t="str">
        <f>IF($AV70&lt;&gt;"",#REF!,"")</f>
        <v/>
      </c>
      <c r="BX70" s="120"/>
      <c r="BY70" s="115"/>
      <c r="BZ70" s="120"/>
      <c r="CA70" s="378"/>
      <c r="CB70" s="125"/>
      <c r="CC70" s="387"/>
      <c r="CD70" s="127" t="str">
        <f t="shared" si="35"/>
        <v/>
      </c>
      <c r="CE70" s="128" t="str">
        <f t="shared" si="35"/>
        <v/>
      </c>
      <c r="CF70" s="259"/>
      <c r="CG70" s="130"/>
      <c r="CH70" s="130" t="str">
        <f t="shared" si="36"/>
        <v/>
      </c>
      <c r="CI70" s="130" t="str">
        <f t="shared" si="36"/>
        <v/>
      </c>
      <c r="CJ70" s="131" t="str">
        <f t="shared" si="36"/>
        <v/>
      </c>
      <c r="CK70" s="131" t="str">
        <f t="shared" si="36"/>
        <v/>
      </c>
      <c r="CL70" s="132" t="str">
        <f t="shared" si="36"/>
        <v/>
      </c>
    </row>
    <row r="71" spans="1:90" ht="25.5" customHeight="1" x14ac:dyDescent="0.25">
      <c r="A71" s="133"/>
      <c r="B71" s="78" t="s">
        <v>88</v>
      </c>
      <c r="C71" s="370" t="s">
        <v>927</v>
      </c>
      <c r="D71" s="80" t="str">
        <f t="shared" si="30"/>
        <v>O</v>
      </c>
      <c r="E71" s="81"/>
      <c r="F71" s="344" t="str">
        <f t="shared" si="37"/>
        <v>-KF101</v>
      </c>
      <c r="G71" s="344" t="str">
        <f>G67</f>
        <v>-E1-K1</v>
      </c>
      <c r="H71" s="84"/>
      <c r="I71" s="236"/>
      <c r="J71" s="86"/>
      <c r="K71" s="87"/>
      <c r="L71" s="88"/>
      <c r="M71" s="89" t="s">
        <v>558</v>
      </c>
      <c r="N71" s="85"/>
      <c r="O71" s="90"/>
      <c r="P71" s="86"/>
      <c r="Q71" s="86"/>
      <c r="R71" s="91"/>
      <c r="S71" s="92"/>
      <c r="T71" s="90"/>
      <c r="U71" s="90"/>
      <c r="V71" s="86"/>
      <c r="W71" s="93" t="str">
        <f t="shared" si="31"/>
        <v/>
      </c>
      <c r="X71" s="94"/>
      <c r="Y71" s="95"/>
      <c r="Z71" s="96"/>
      <c r="AA71" s="97"/>
      <c r="AB71" s="98" t="str">
        <f t="shared" si="32"/>
        <v/>
      </c>
      <c r="AC71" s="99"/>
      <c r="AD71" s="99"/>
      <c r="AE71" s="97"/>
      <c r="AF71" s="100"/>
      <c r="AG71" s="302"/>
      <c r="AH71" s="100"/>
      <c r="AI71" s="100"/>
      <c r="AJ71" s="101"/>
      <c r="AK71" s="101"/>
      <c r="AL71" s="101"/>
      <c r="AM71" s="101"/>
      <c r="AN71" s="101"/>
      <c r="AO71" s="102"/>
      <c r="AP71" s="103"/>
      <c r="AQ71" s="104"/>
      <c r="AR71" s="102"/>
      <c r="AS71" s="102"/>
      <c r="AT71" s="102"/>
      <c r="AU71" s="105"/>
      <c r="AV71" s="119"/>
      <c r="AW71" s="120" t="str">
        <f>IF(AV71&lt;&gt;"",#REF!,"")</f>
        <v/>
      </c>
      <c r="AX71" s="120"/>
      <c r="AY71" s="120"/>
      <c r="AZ71" s="120"/>
      <c r="BA71" s="120"/>
      <c r="BB71" s="120" t="str">
        <f t="shared" si="33"/>
        <v/>
      </c>
      <c r="BC71" s="120"/>
      <c r="BD71" s="120"/>
      <c r="BE71" s="120"/>
      <c r="BF71" s="120"/>
      <c r="BG71" s="120"/>
      <c r="BH71" s="110" t="str">
        <f>IF(BG71="","",IF(ISERROR(VLOOKUP(BG71,[2]KNULI!$A$2:$J$1250,3,0)),"!!! FEHLER MIT DER IGRULI-VERKNÜPFUNG !!!",VLOOKUP(BG71,[2]KNULI!$A$2:$J$1250,3,0)))</f>
        <v/>
      </c>
      <c r="BI71" s="110" t="str">
        <f>IF(BG71="","",IF(ISERROR(VLOOKUP(BG71,[2]KNULI!$A$2:$J$1250,2,0)),"!!! FEHLER MIT DER IGRULI-VERKNÜPFUNG !!!",VLOOKUP(BG71,[2]KNULI!$A$2:$J$1250,2,0)))</f>
        <v/>
      </c>
      <c r="BJ71" s="110" t="str">
        <f>IF(BG71="","",IF(ISERROR(VLOOKUP(BG71,[2]KNULI!$A$2:$J$1250,4,0)),"!!! FEHLER MIT DER IGRULI-VERKNÜPFUNG !!!",VLOOKUP(BG71,[2]KNULI!$A$2:$J$1250,4,0)))</f>
        <v/>
      </c>
      <c r="BK71" s="111" t="str">
        <f>IF(BG71="","",IF(ISERROR(VLOOKUP(BG71,[2]KNULI!$A$2:$J$1250,5,0)),"!!! FEHLER MIT DER IGRULI-VERKNÜPFUNG !!!",VLOOKUP(BG71,[2]KNULI!$A$2:$J$1250,5,0)))</f>
        <v/>
      </c>
      <c r="BL71" s="241"/>
      <c r="BM71" s="120"/>
      <c r="BN71" s="199"/>
      <c r="BO71" s="215"/>
      <c r="BP71" s="122"/>
      <c r="BQ71" s="122"/>
      <c r="BR71" s="123"/>
      <c r="BS71" s="250"/>
      <c r="BT71" s="115"/>
      <c r="BU71" s="115" t="str">
        <f t="shared" si="34"/>
        <v/>
      </c>
      <c r="BV71" s="115" t="str">
        <f>IF(AV71&lt;&gt;"",#REF!,"")</f>
        <v/>
      </c>
      <c r="BW71" s="115" t="str">
        <f>IF($AV71&lt;&gt;"",#REF!,"")</f>
        <v/>
      </c>
      <c r="BX71" s="120"/>
      <c r="BY71" s="115"/>
      <c r="BZ71" s="120"/>
      <c r="CA71" s="378"/>
      <c r="CB71" s="125"/>
      <c r="CC71" s="387"/>
      <c r="CD71" s="127" t="str">
        <f t="shared" si="35"/>
        <v/>
      </c>
      <c r="CE71" s="128" t="str">
        <f t="shared" si="35"/>
        <v/>
      </c>
      <c r="CF71" s="259"/>
      <c r="CG71" s="130"/>
      <c r="CH71" s="130" t="str">
        <f t="shared" si="36"/>
        <v/>
      </c>
      <c r="CI71" s="130" t="str">
        <f t="shared" si="36"/>
        <v/>
      </c>
      <c r="CJ71" s="131" t="str">
        <f t="shared" si="36"/>
        <v/>
      </c>
      <c r="CK71" s="131" t="str">
        <f t="shared" si="36"/>
        <v/>
      </c>
      <c r="CL71" s="132" t="str">
        <f t="shared" si="36"/>
        <v/>
      </c>
    </row>
    <row r="72" spans="1:90" ht="25.5" customHeight="1" x14ac:dyDescent="0.25">
      <c r="A72" s="133"/>
      <c r="B72" s="78" t="s">
        <v>88</v>
      </c>
      <c r="C72" s="370" t="s">
        <v>928</v>
      </c>
      <c r="D72" s="80" t="str">
        <f t="shared" si="30"/>
        <v>O</v>
      </c>
      <c r="E72" s="81"/>
      <c r="F72" s="344" t="str">
        <f t="shared" si="37"/>
        <v>-KF101</v>
      </c>
      <c r="G72" s="344" t="str">
        <f>G68</f>
        <v>-E1-K1</v>
      </c>
      <c r="H72" s="84"/>
      <c r="I72" s="236"/>
      <c r="J72" s="86"/>
      <c r="K72" s="87"/>
      <c r="L72" s="88"/>
      <c r="M72" s="89" t="s">
        <v>558</v>
      </c>
      <c r="N72" s="85"/>
      <c r="O72" s="90"/>
      <c r="P72" s="86"/>
      <c r="Q72" s="86"/>
      <c r="R72" s="91"/>
      <c r="S72" s="92"/>
      <c r="T72" s="90"/>
      <c r="U72" s="90"/>
      <c r="V72" s="86"/>
      <c r="W72" s="93" t="str">
        <f t="shared" si="31"/>
        <v/>
      </c>
      <c r="X72" s="94"/>
      <c r="Y72" s="95"/>
      <c r="Z72" s="96"/>
      <c r="AA72" s="97"/>
      <c r="AB72" s="98" t="str">
        <f t="shared" si="32"/>
        <v/>
      </c>
      <c r="AC72" s="99"/>
      <c r="AD72" s="99"/>
      <c r="AE72" s="97"/>
      <c r="AF72" s="100"/>
      <c r="AG72" s="302"/>
      <c r="AH72" s="100"/>
      <c r="AI72" s="100"/>
      <c r="AJ72" s="101"/>
      <c r="AK72" s="101"/>
      <c r="AL72" s="101"/>
      <c r="AM72" s="101"/>
      <c r="AN72" s="101"/>
      <c r="AO72" s="102"/>
      <c r="AP72" s="103"/>
      <c r="AQ72" s="104"/>
      <c r="AR72" s="102"/>
      <c r="AS72" s="102"/>
      <c r="AT72" s="102"/>
      <c r="AU72" s="105"/>
      <c r="AV72" s="119"/>
      <c r="AW72" s="120" t="str">
        <f>IF(AV72&lt;&gt;"",#REF!,"")</f>
        <v/>
      </c>
      <c r="AX72" s="120"/>
      <c r="AY72" s="120"/>
      <c r="AZ72" s="120"/>
      <c r="BA72" s="120"/>
      <c r="BB72" s="120" t="str">
        <f t="shared" si="33"/>
        <v/>
      </c>
      <c r="BC72" s="120"/>
      <c r="BD72" s="120"/>
      <c r="BE72" s="120"/>
      <c r="BF72" s="120"/>
      <c r="BG72" s="120"/>
      <c r="BH72" s="110" t="str">
        <f>IF(BG72="","",IF(ISERROR(VLOOKUP(BG72,[2]KNULI!$A$2:$J$1250,3,0)),"!!! FEHLER MIT DER IGRULI-VERKNÜPFUNG !!!",VLOOKUP(BG72,[2]KNULI!$A$2:$J$1250,3,0)))</f>
        <v/>
      </c>
      <c r="BI72" s="110" t="str">
        <f>IF(BG72="","",IF(ISERROR(VLOOKUP(BG72,[2]KNULI!$A$2:$J$1250,2,0)),"!!! FEHLER MIT DER IGRULI-VERKNÜPFUNG !!!",VLOOKUP(BG72,[2]KNULI!$A$2:$J$1250,2,0)))</f>
        <v/>
      </c>
      <c r="BJ72" s="110" t="str">
        <f>IF(BG72="","",IF(ISERROR(VLOOKUP(BG72,[2]KNULI!$A$2:$J$1250,4,0)),"!!! FEHLER MIT DER IGRULI-VERKNÜPFUNG !!!",VLOOKUP(BG72,[2]KNULI!$A$2:$J$1250,4,0)))</f>
        <v/>
      </c>
      <c r="BK72" s="111" t="str">
        <f>IF(BG72="","",IF(ISERROR(VLOOKUP(BG72,[2]KNULI!$A$2:$J$1250,5,0)),"!!! FEHLER MIT DER IGRULI-VERKNÜPFUNG !!!",VLOOKUP(BG72,[2]KNULI!$A$2:$J$1250,5,0)))</f>
        <v/>
      </c>
      <c r="BL72" s="241"/>
      <c r="BM72" s="120"/>
      <c r="BN72" s="199"/>
      <c r="BO72" s="215"/>
      <c r="BP72" s="122"/>
      <c r="BQ72" s="122"/>
      <c r="BR72" s="123"/>
      <c r="BS72" s="250"/>
      <c r="BT72" s="115"/>
      <c r="BU72" s="115" t="str">
        <f t="shared" si="34"/>
        <v/>
      </c>
      <c r="BV72" s="115" t="str">
        <f>IF(AV72&lt;&gt;"",#REF!,"")</f>
        <v/>
      </c>
      <c r="BW72" s="115" t="str">
        <f>IF($AV72&lt;&gt;"",#REF!,"")</f>
        <v/>
      </c>
      <c r="BX72" s="120"/>
      <c r="BY72" s="115"/>
      <c r="BZ72" s="120"/>
      <c r="CA72" s="378"/>
      <c r="CB72" s="125"/>
      <c r="CC72" s="387"/>
      <c r="CD72" s="127" t="str">
        <f t="shared" si="35"/>
        <v/>
      </c>
      <c r="CE72" s="128" t="str">
        <f t="shared" si="35"/>
        <v/>
      </c>
      <c r="CF72" s="259"/>
      <c r="CG72" s="130"/>
      <c r="CH72" s="130" t="str">
        <f t="shared" si="36"/>
        <v/>
      </c>
      <c r="CI72" s="130" t="str">
        <f t="shared" si="36"/>
        <v/>
      </c>
      <c r="CJ72" s="131" t="str">
        <f t="shared" si="36"/>
        <v/>
      </c>
      <c r="CK72" s="131" t="str">
        <f t="shared" si="36"/>
        <v/>
      </c>
      <c r="CL72" s="132" t="str">
        <f t="shared" si="36"/>
        <v/>
      </c>
    </row>
    <row r="73" spans="1:90" ht="25.5" customHeight="1" x14ac:dyDescent="0.25">
      <c r="A73" s="133"/>
      <c r="B73" s="68" t="s">
        <v>88</v>
      </c>
      <c r="C73" s="370" t="s">
        <v>669</v>
      </c>
      <c r="D73" s="80" t="str">
        <f t="shared" si="30"/>
        <v>O</v>
      </c>
      <c r="E73" s="81"/>
      <c r="F73" s="344" t="str">
        <f t="shared" si="37"/>
        <v>-KF101</v>
      </c>
      <c r="G73" s="344" t="str">
        <f>G67</f>
        <v>-E1-K1</v>
      </c>
      <c r="H73" s="84"/>
      <c r="I73" s="236"/>
      <c r="J73" s="86"/>
      <c r="K73" s="87"/>
      <c r="L73" s="88"/>
      <c r="M73" s="89" t="s">
        <v>558</v>
      </c>
      <c r="N73" s="85"/>
      <c r="O73" s="90"/>
      <c r="P73" s="86"/>
      <c r="Q73" s="86"/>
      <c r="R73" s="91"/>
      <c r="S73" s="92"/>
      <c r="T73" s="90"/>
      <c r="U73" s="90"/>
      <c r="V73" s="86"/>
      <c r="W73" s="93" t="str">
        <f t="shared" si="31"/>
        <v/>
      </c>
      <c r="X73" s="94"/>
      <c r="Y73" s="95"/>
      <c r="Z73" s="96"/>
      <c r="AA73" s="97"/>
      <c r="AB73" s="98" t="str">
        <f t="shared" si="32"/>
        <v/>
      </c>
      <c r="AC73" s="99"/>
      <c r="AD73" s="99"/>
      <c r="AE73" s="97"/>
      <c r="AF73" s="100"/>
      <c r="AG73" s="302"/>
      <c r="AH73" s="100"/>
      <c r="AI73" s="100"/>
      <c r="AJ73" s="101"/>
      <c r="AK73" s="101"/>
      <c r="AL73" s="101"/>
      <c r="AM73" s="101"/>
      <c r="AN73" s="101"/>
      <c r="AO73" s="102"/>
      <c r="AP73" s="103"/>
      <c r="AQ73" s="104"/>
      <c r="AR73" s="102"/>
      <c r="AS73" s="102"/>
      <c r="AT73" s="102"/>
      <c r="AU73" s="105"/>
      <c r="AV73" s="119"/>
      <c r="AW73" s="120" t="str">
        <f>IF(AV73&lt;&gt;"",#REF!,"")</f>
        <v/>
      </c>
      <c r="AX73" s="120"/>
      <c r="AY73" s="120"/>
      <c r="AZ73" s="120"/>
      <c r="BA73" s="120"/>
      <c r="BB73" s="120" t="str">
        <f t="shared" si="33"/>
        <v/>
      </c>
      <c r="BC73" s="120"/>
      <c r="BD73" s="120"/>
      <c r="BE73" s="120"/>
      <c r="BF73" s="120"/>
      <c r="BG73" s="120"/>
      <c r="BH73" s="110" t="str">
        <f>IF(BG73="","",IF(ISERROR(VLOOKUP(BG73,[2]KNULI!$A$2:$J$1250,3,0)),"!!! FEHLER MIT DER IGRULI-VERKNÜPFUNG !!!",VLOOKUP(BG73,[2]KNULI!$A$2:$J$1250,3,0)))</f>
        <v/>
      </c>
      <c r="BI73" s="110" t="str">
        <f>IF(BG73="","",IF(ISERROR(VLOOKUP(BG73,[2]KNULI!$A$2:$J$1250,2,0)),"!!! FEHLER MIT DER IGRULI-VERKNÜPFUNG !!!",VLOOKUP(BG73,[2]KNULI!$A$2:$J$1250,2,0)))</f>
        <v/>
      </c>
      <c r="BJ73" s="110" t="str">
        <f>IF(BG73="","",IF(ISERROR(VLOOKUP(BG73,[2]KNULI!$A$2:$J$1250,4,0)),"!!! FEHLER MIT DER IGRULI-VERKNÜPFUNG !!!",VLOOKUP(BG73,[2]KNULI!$A$2:$J$1250,4,0)))</f>
        <v/>
      </c>
      <c r="BK73" s="111" t="str">
        <f>IF(BG73="","",IF(ISERROR(VLOOKUP(BG73,[2]KNULI!$A$2:$J$1250,5,0)),"!!! FEHLER MIT DER IGRULI-VERKNÜPFUNG !!!",VLOOKUP(BG73,[2]KNULI!$A$2:$J$1250,5,0)))</f>
        <v/>
      </c>
      <c r="BL73" s="241"/>
      <c r="BM73" s="120"/>
      <c r="BN73" s="199"/>
      <c r="BO73" s="215"/>
      <c r="BP73" s="122"/>
      <c r="BQ73" s="122"/>
      <c r="BR73" s="123"/>
      <c r="BS73" s="250"/>
      <c r="BT73" s="115"/>
      <c r="BU73" s="115" t="str">
        <f t="shared" si="34"/>
        <v/>
      </c>
      <c r="BV73" s="115" t="str">
        <f>IF(AV73&lt;&gt;"",#REF!,"")</f>
        <v/>
      </c>
      <c r="BW73" s="115"/>
      <c r="BX73" s="120"/>
      <c r="BY73" s="115"/>
      <c r="BZ73" s="120"/>
      <c r="CA73" s="378"/>
      <c r="CB73" s="125"/>
      <c r="CC73" s="380"/>
      <c r="CD73" s="127" t="str">
        <f t="shared" si="35"/>
        <v/>
      </c>
      <c r="CE73" s="128" t="str">
        <f t="shared" si="35"/>
        <v/>
      </c>
      <c r="CF73" s="259"/>
      <c r="CG73" s="130"/>
      <c r="CH73" s="130" t="str">
        <f t="shared" si="36"/>
        <v/>
      </c>
      <c r="CI73" s="130" t="str">
        <f t="shared" si="36"/>
        <v/>
      </c>
      <c r="CJ73" s="131" t="str">
        <f t="shared" si="36"/>
        <v/>
      </c>
      <c r="CK73" s="131" t="str">
        <f t="shared" si="36"/>
        <v/>
      </c>
      <c r="CL73" s="132" t="str">
        <f t="shared" si="36"/>
        <v/>
      </c>
    </row>
    <row r="74" spans="1:90" ht="25.5" customHeight="1" x14ac:dyDescent="0.25">
      <c r="A74" s="133"/>
      <c r="B74" s="68" t="s">
        <v>88</v>
      </c>
      <c r="C74" s="235" t="s">
        <v>226</v>
      </c>
      <c r="D74" s="80" t="str">
        <f t="shared" si="30"/>
        <v>O</v>
      </c>
      <c r="E74" s="81"/>
      <c r="F74" s="344" t="str">
        <f t="shared" si="37"/>
        <v>-KF101</v>
      </c>
      <c r="G74" s="344" t="str">
        <f>G75</f>
        <v>-E1-K1</v>
      </c>
      <c r="H74" s="84"/>
      <c r="I74" s="236"/>
      <c r="J74" s="86"/>
      <c r="K74" s="87"/>
      <c r="L74" s="88"/>
      <c r="M74" s="89" t="s">
        <v>559</v>
      </c>
      <c r="N74" s="85"/>
      <c r="O74" s="90"/>
      <c r="P74" s="86"/>
      <c r="Q74" s="86"/>
      <c r="R74" s="91"/>
      <c r="S74" s="92"/>
      <c r="T74" s="90"/>
      <c r="U74" s="90"/>
      <c r="V74" s="86"/>
      <c r="W74" s="93" t="str">
        <f t="shared" si="31"/>
        <v/>
      </c>
      <c r="X74" s="94"/>
      <c r="Y74" s="95"/>
      <c r="Z74" s="96"/>
      <c r="AA74" s="97"/>
      <c r="AB74" s="98" t="str">
        <f t="shared" si="32"/>
        <v/>
      </c>
      <c r="AC74" s="99"/>
      <c r="AD74" s="99"/>
      <c r="AE74" s="97"/>
      <c r="AF74" s="100"/>
      <c r="AG74" s="302"/>
      <c r="AH74" s="100"/>
      <c r="AI74" s="100"/>
      <c r="AJ74" s="101"/>
      <c r="AK74" s="101"/>
      <c r="AL74" s="101"/>
      <c r="AM74" s="101"/>
      <c r="AN74" s="101"/>
      <c r="AO74" s="102"/>
      <c r="AP74" s="103"/>
      <c r="AQ74" s="104"/>
      <c r="AR74" s="102"/>
      <c r="AS74" s="102"/>
      <c r="AT74" s="102"/>
      <c r="AU74" s="105"/>
      <c r="AV74" s="119"/>
      <c r="AW74" s="120" t="str">
        <f>IF(AV74&lt;&gt;"",#REF!,"")</f>
        <v/>
      </c>
      <c r="AX74" s="120"/>
      <c r="AY74" s="120"/>
      <c r="AZ74" s="120"/>
      <c r="BA74" s="120"/>
      <c r="BB74" s="120" t="str">
        <f t="shared" si="33"/>
        <v/>
      </c>
      <c r="BC74" s="120"/>
      <c r="BD74" s="120"/>
      <c r="BE74" s="120"/>
      <c r="BF74" s="120"/>
      <c r="BG74" s="120"/>
      <c r="BH74" s="110" t="str">
        <f>IF(BG74="","",IF(ISERROR(VLOOKUP(BG74,[2]KNULI!$A$2:$J$1250,3,0)),"!!! FEHLER MIT DER IGRULI-VERKNÜPFUNG !!!",VLOOKUP(BG74,[2]KNULI!$A$2:$J$1250,3,0)))</f>
        <v/>
      </c>
      <c r="BI74" s="110" t="str">
        <f>IF(BG74="","",IF(ISERROR(VLOOKUP(BG74,[2]KNULI!$A$2:$J$1250,2,0)),"!!! FEHLER MIT DER IGRULI-VERKNÜPFUNG !!!",VLOOKUP(BG74,[2]KNULI!$A$2:$J$1250,2,0)))</f>
        <v/>
      </c>
      <c r="BJ74" s="110" t="str">
        <f>IF(BG74="","",IF(ISERROR(VLOOKUP(BG74,[2]KNULI!$A$2:$J$1250,4,0)),"!!! FEHLER MIT DER IGRULI-VERKNÜPFUNG !!!",VLOOKUP(BG74,[2]KNULI!$A$2:$J$1250,4,0)))</f>
        <v/>
      </c>
      <c r="BK74" s="111" t="str">
        <f>IF(BG74="","",IF(ISERROR(VLOOKUP(BG74,[2]KNULI!$A$2:$J$1250,5,0)),"!!! FEHLER MIT DER IGRULI-VERKNÜPFUNG !!!",VLOOKUP(BG74,[2]KNULI!$A$2:$J$1250,5,0)))</f>
        <v/>
      </c>
      <c r="BL74" s="241"/>
      <c r="BM74" s="120"/>
      <c r="BN74" s="199"/>
      <c r="BO74" s="215"/>
      <c r="BP74" s="122"/>
      <c r="BQ74" s="122"/>
      <c r="BR74" s="123"/>
      <c r="BS74" s="250"/>
      <c r="BT74" s="115"/>
      <c r="BU74" s="115" t="str">
        <f t="shared" si="34"/>
        <v/>
      </c>
      <c r="BV74" s="115" t="str">
        <f>IF(AV74&lt;&gt;"",#REF!,"")</f>
        <v/>
      </c>
      <c r="BW74" s="115"/>
      <c r="BX74" s="120"/>
      <c r="BY74" s="115"/>
      <c r="BZ74" s="120"/>
      <c r="CA74" s="124"/>
      <c r="CB74" s="125"/>
      <c r="CC74" s="126"/>
      <c r="CD74" s="127" t="str">
        <f t="shared" si="35"/>
        <v/>
      </c>
      <c r="CE74" s="128" t="str">
        <f t="shared" si="35"/>
        <v/>
      </c>
      <c r="CF74" s="259"/>
      <c r="CG74" s="130"/>
      <c r="CH74" s="130" t="str">
        <f t="shared" ref="CH74:CL109" si="38">IF($AV74&lt;&gt;"",BU74,"")</f>
        <v/>
      </c>
      <c r="CI74" s="130" t="str">
        <f t="shared" si="38"/>
        <v/>
      </c>
      <c r="CJ74" s="131" t="str">
        <f t="shared" si="38"/>
        <v/>
      </c>
      <c r="CK74" s="131" t="str">
        <f t="shared" si="38"/>
        <v/>
      </c>
      <c r="CL74" s="132" t="str">
        <f t="shared" si="38"/>
        <v/>
      </c>
    </row>
    <row r="75" spans="1:90" ht="25.5" customHeight="1" x14ac:dyDescent="0.25">
      <c r="A75" s="133"/>
      <c r="B75" s="68" t="s">
        <v>88</v>
      </c>
      <c r="C75" s="235" t="s">
        <v>228</v>
      </c>
      <c r="D75" s="80" t="str">
        <f t="shared" si="30"/>
        <v>O, Z, N</v>
      </c>
      <c r="E75" s="81"/>
      <c r="F75" s="344"/>
      <c r="G75" s="344" t="str">
        <f>$G$11</f>
        <v>-E1-K1</v>
      </c>
      <c r="H75" s="84"/>
      <c r="I75" s="236"/>
      <c r="J75" s="86"/>
      <c r="K75" s="87"/>
      <c r="L75" s="88"/>
      <c r="M75" s="89" t="s">
        <v>560</v>
      </c>
      <c r="N75" s="85"/>
      <c r="O75" s="90"/>
      <c r="P75" s="86"/>
      <c r="Q75" s="86"/>
      <c r="R75" s="91"/>
      <c r="S75" s="92"/>
      <c r="T75" s="90"/>
      <c r="U75" s="90" t="s">
        <v>88</v>
      </c>
      <c r="V75" s="86"/>
      <c r="W75" s="93" t="str">
        <f t="shared" si="31"/>
        <v>110kV ANL-VERR 
LEITTECHNIK FEHLER</v>
      </c>
      <c r="X75" s="94" t="s">
        <v>145</v>
      </c>
      <c r="Y75" s="95"/>
      <c r="Z75" s="96"/>
      <c r="AA75" s="97"/>
      <c r="AB75" s="98" t="str">
        <f t="shared" si="32"/>
        <v/>
      </c>
      <c r="AC75" s="99"/>
      <c r="AD75" s="99"/>
      <c r="AE75" s="97"/>
      <c r="AF75" s="100"/>
      <c r="AG75" s="302"/>
      <c r="AH75" s="100"/>
      <c r="AI75" s="100"/>
      <c r="AJ75" s="101"/>
      <c r="AK75" s="101"/>
      <c r="AL75" s="101"/>
      <c r="AM75" s="101"/>
      <c r="AN75" s="101"/>
      <c r="AO75" s="102"/>
      <c r="AP75" s="103"/>
      <c r="AQ75" s="104"/>
      <c r="AR75" s="102"/>
      <c r="AS75" s="102"/>
      <c r="AT75" s="102"/>
      <c r="AU75" s="105"/>
      <c r="AV75" s="119">
        <f>$AV$7</f>
        <v>1</v>
      </c>
      <c r="AW75" s="120" t="str">
        <f>IF(AV75&lt;&gt;"",$AW$7,"")</f>
        <v>TEST</v>
      </c>
      <c r="AX75" s="120"/>
      <c r="AY75" s="120" t="s">
        <v>93</v>
      </c>
      <c r="AZ75" s="120" t="str">
        <f>G75</f>
        <v>-E1-K1</v>
      </c>
      <c r="BA75" s="120" t="s">
        <v>557</v>
      </c>
      <c r="BB75" s="283" t="str">
        <f t="shared" si="33"/>
        <v>ANL-VERR</v>
      </c>
      <c r="BC75" s="120"/>
      <c r="BD75" s="120"/>
      <c r="BE75" s="120"/>
      <c r="BF75" s="120"/>
      <c r="BG75" s="120">
        <v>1296</v>
      </c>
      <c r="BH75" s="110" t="str">
        <f>IF(BG75="","",IF(ISERROR(VLOOKUP(BG75,[2]KNULI!$A$2:$J$1250,3,0)),"!!! FEHLER MIT DER IGRULI-VERKNÜPFUNG !!!",VLOOKUP(BG75,[2]KNULI!$A$2:$J$1250,3,0)))</f>
        <v>LEITTECHNIK FEHLER</v>
      </c>
      <c r="BI75" s="110" t="str">
        <f>IF(BG75="","",IF(ISERROR(VLOOKUP(BG75,[2]KNULI!$A$2:$J$1250,2,0)),"!!! FEHLER MIT DER IGRULI-VERKNÜPFUNG !!!",VLOOKUP(BG75,[2]KNULI!$A$2:$J$1250,2,0)))</f>
        <v>H/</v>
      </c>
      <c r="BJ75" s="110" t="str">
        <f>IF(BG75="","",IF(ISERROR(VLOOKUP(BG75,[2]KNULI!$A$2:$J$1250,4,0)),"!!! FEHLER MIT DER IGRULI-VERKNÜPFUNG !!!",VLOOKUP(BG75,[2]KNULI!$A$2:$J$1250,4,0)))</f>
        <v>Z</v>
      </c>
      <c r="BK75" s="111" t="str">
        <f>IF(BG75="","",IF(ISERROR(VLOOKUP(BG75,[2]KNULI!$A$2:$J$1250,5,0)),"!!! FEHLER MIT DER IGRULI-VERKNÜPFUNG !!!",VLOOKUP(BG75,[2]KNULI!$A$2:$J$1250,5,0)))</f>
        <v>I</v>
      </c>
      <c r="BL75" s="241"/>
      <c r="BM75" s="120"/>
      <c r="BN75" s="199"/>
      <c r="BO75" s="215"/>
      <c r="BP75" s="122"/>
      <c r="BQ75" s="122" t="s">
        <v>146</v>
      </c>
      <c r="BR75" s="123">
        <v>30</v>
      </c>
      <c r="BS75" s="250"/>
      <c r="BT75" s="115"/>
      <c r="BU75" s="115">
        <f t="shared" si="34"/>
        <v>1</v>
      </c>
      <c r="BV75" s="115">
        <f>IF(AV75&lt;&gt;"",$BV$7,"")</f>
        <v>51</v>
      </c>
      <c r="BW75" s="115">
        <v>204</v>
      </c>
      <c r="BX75" s="120">
        <v>69</v>
      </c>
      <c r="BY75" s="115">
        <v>16</v>
      </c>
      <c r="BZ75" s="120" t="s">
        <v>88</v>
      </c>
      <c r="CA75" s="124"/>
      <c r="CB75" s="125"/>
      <c r="CC75" s="126"/>
      <c r="CD75" s="127" t="str">
        <f t="shared" si="35"/>
        <v>EM</v>
      </c>
      <c r="CE75" s="128">
        <f t="shared" si="35"/>
        <v>30</v>
      </c>
      <c r="CF75" s="259"/>
      <c r="CG75" s="130"/>
      <c r="CH75" s="130">
        <f t="shared" si="38"/>
        <v>1</v>
      </c>
      <c r="CI75" s="130">
        <f t="shared" si="38"/>
        <v>51</v>
      </c>
      <c r="CJ75" s="131">
        <f t="shared" si="38"/>
        <v>204</v>
      </c>
      <c r="CK75" s="131">
        <f t="shared" si="38"/>
        <v>69</v>
      </c>
      <c r="CL75" s="132">
        <f t="shared" si="38"/>
        <v>16</v>
      </c>
    </row>
    <row r="76" spans="1:90" ht="25.5" customHeight="1" x14ac:dyDescent="0.25">
      <c r="A76" s="133"/>
      <c r="B76" s="68" t="s">
        <v>88</v>
      </c>
      <c r="C76" s="235" t="s">
        <v>230</v>
      </c>
      <c r="D76" s="80" t="str">
        <f t="shared" si="30"/>
        <v>O</v>
      </c>
      <c r="E76" s="81"/>
      <c r="F76" s="344" t="str">
        <f>$F$26</f>
        <v>-KF101</v>
      </c>
      <c r="G76" s="344" t="str">
        <f>G75</f>
        <v>-E1-K1</v>
      </c>
      <c r="H76" s="84"/>
      <c r="I76" s="236"/>
      <c r="J76" s="86"/>
      <c r="K76" s="87"/>
      <c r="L76" s="88"/>
      <c r="M76" s="89" t="s">
        <v>559</v>
      </c>
      <c r="N76" s="85"/>
      <c r="O76" s="90"/>
      <c r="P76" s="86"/>
      <c r="Q76" s="86"/>
      <c r="R76" s="91"/>
      <c r="S76" s="92"/>
      <c r="T76" s="90"/>
      <c r="U76" s="90"/>
      <c r="V76" s="86"/>
      <c r="W76" s="93" t="str">
        <f t="shared" si="31"/>
        <v/>
      </c>
      <c r="X76" s="94"/>
      <c r="Y76" s="95"/>
      <c r="Z76" s="96"/>
      <c r="AA76" s="97"/>
      <c r="AB76" s="98" t="str">
        <f t="shared" si="32"/>
        <v/>
      </c>
      <c r="AC76" s="99"/>
      <c r="AD76" s="99"/>
      <c r="AE76" s="97"/>
      <c r="AF76" s="100"/>
      <c r="AG76" s="100"/>
      <c r="AH76" s="100"/>
      <c r="AI76" s="100"/>
      <c r="AJ76" s="101"/>
      <c r="AK76" s="101"/>
      <c r="AL76" s="101"/>
      <c r="AM76" s="101"/>
      <c r="AN76" s="101"/>
      <c r="AO76" s="102"/>
      <c r="AP76" s="103"/>
      <c r="AQ76" s="104"/>
      <c r="AR76" s="102"/>
      <c r="AS76" s="102"/>
      <c r="AT76" s="102"/>
      <c r="AU76" s="105"/>
      <c r="AV76" s="119"/>
      <c r="AW76" s="120" t="str">
        <f>IF(AV76&lt;&gt;"",#REF!,"")</f>
        <v/>
      </c>
      <c r="AX76" s="120"/>
      <c r="AY76" s="120"/>
      <c r="AZ76" s="120"/>
      <c r="BA76" s="120"/>
      <c r="BB76" s="120" t="str">
        <f t="shared" si="33"/>
        <v/>
      </c>
      <c r="BC76" s="120"/>
      <c r="BD76" s="120"/>
      <c r="BE76" s="120"/>
      <c r="BF76" s="120"/>
      <c r="BG76" s="120"/>
      <c r="BH76" s="110" t="str">
        <f>IF(BG76="","",IF(ISERROR(VLOOKUP(BG76,[2]KNULI!$A$2:$J$1250,3,0)),"!!! FEHLER MIT DER IGRULI-VERKNÜPFUNG !!!",VLOOKUP(BG76,[2]KNULI!$A$2:$J$1250,3,0)))</f>
        <v/>
      </c>
      <c r="BI76" s="110" t="str">
        <f>IF(BG76="","",IF(ISERROR(VLOOKUP(BG76,[2]KNULI!$A$2:$J$1250,2,0)),"!!! FEHLER MIT DER IGRULI-VERKNÜPFUNG !!!",VLOOKUP(BG76,[2]KNULI!$A$2:$J$1250,2,0)))</f>
        <v/>
      </c>
      <c r="BJ76" s="110" t="str">
        <f>IF(BG76="","",IF(ISERROR(VLOOKUP(BG76,[2]KNULI!$A$2:$J$1250,4,0)),"!!! FEHLER MIT DER IGRULI-VERKNÜPFUNG !!!",VLOOKUP(BG76,[2]KNULI!$A$2:$J$1250,4,0)))</f>
        <v/>
      </c>
      <c r="BK76" s="111" t="str">
        <f>IF(BG76="","",IF(ISERROR(VLOOKUP(BG76,[2]KNULI!$A$2:$J$1250,5,0)),"!!! FEHLER MIT DER IGRULI-VERKNÜPFUNG !!!",VLOOKUP(BG76,[2]KNULI!$A$2:$J$1250,5,0)))</f>
        <v/>
      </c>
      <c r="BL76" s="241"/>
      <c r="BM76" s="120"/>
      <c r="BN76" s="199"/>
      <c r="BO76" s="215"/>
      <c r="BP76" s="122"/>
      <c r="BQ76" s="122"/>
      <c r="BR76" s="123"/>
      <c r="BS76" s="250"/>
      <c r="BT76" s="115"/>
      <c r="BU76" s="115" t="str">
        <f t="shared" si="34"/>
        <v/>
      </c>
      <c r="BV76" s="115" t="str">
        <f>IF(AV76&lt;&gt;"",#REF!,"")</f>
        <v/>
      </c>
      <c r="BW76" s="115"/>
      <c r="BX76" s="120"/>
      <c r="BY76" s="115"/>
      <c r="BZ76" s="120"/>
      <c r="CA76" s="124"/>
      <c r="CB76" s="125"/>
      <c r="CC76" s="126"/>
      <c r="CD76" s="127" t="str">
        <f t="shared" si="35"/>
        <v/>
      </c>
      <c r="CE76" s="128" t="str">
        <f t="shared" si="35"/>
        <v/>
      </c>
      <c r="CF76" s="259"/>
      <c r="CG76" s="130"/>
      <c r="CH76" s="130" t="str">
        <f t="shared" si="38"/>
        <v/>
      </c>
      <c r="CI76" s="130" t="str">
        <f t="shared" si="38"/>
        <v/>
      </c>
      <c r="CJ76" s="131" t="str">
        <f t="shared" si="38"/>
        <v/>
      </c>
      <c r="CK76" s="131" t="str">
        <f t="shared" si="38"/>
        <v/>
      </c>
      <c r="CL76" s="132" t="str">
        <f t="shared" si="38"/>
        <v/>
      </c>
    </row>
    <row r="77" spans="1:90" ht="25.5" customHeight="1" x14ac:dyDescent="0.25">
      <c r="A77" s="133"/>
      <c r="B77" s="68" t="s">
        <v>88</v>
      </c>
      <c r="C77" s="235" t="s">
        <v>231</v>
      </c>
      <c r="D77" s="80" t="str">
        <f t="shared" si="30"/>
        <v>O</v>
      </c>
      <c r="E77" s="81"/>
      <c r="F77" s="344" t="str">
        <f>$F$26</f>
        <v>-KF101</v>
      </c>
      <c r="G77" s="344" t="str">
        <f>G76</f>
        <v>-E1-K1</v>
      </c>
      <c r="H77" s="84"/>
      <c r="I77" s="236"/>
      <c r="J77" s="86"/>
      <c r="K77" s="87"/>
      <c r="L77" s="88"/>
      <c r="M77" s="89" t="s">
        <v>559</v>
      </c>
      <c r="N77" s="85"/>
      <c r="O77" s="90"/>
      <c r="P77" s="86"/>
      <c r="Q77" s="86"/>
      <c r="R77" s="91"/>
      <c r="S77" s="92"/>
      <c r="T77" s="90"/>
      <c r="U77" s="90"/>
      <c r="V77" s="86"/>
      <c r="W77" s="93" t="str">
        <f t="shared" si="31"/>
        <v/>
      </c>
      <c r="X77" s="94"/>
      <c r="Y77" s="95"/>
      <c r="Z77" s="96"/>
      <c r="AA77" s="97"/>
      <c r="AB77" s="98" t="str">
        <f t="shared" si="32"/>
        <v/>
      </c>
      <c r="AC77" s="99"/>
      <c r="AD77" s="99"/>
      <c r="AE77" s="97"/>
      <c r="AF77" s="100"/>
      <c r="AG77" s="100"/>
      <c r="AH77" s="100"/>
      <c r="AI77" s="100"/>
      <c r="AJ77" s="101"/>
      <c r="AK77" s="101"/>
      <c r="AL77" s="101"/>
      <c r="AM77" s="101"/>
      <c r="AN77" s="101"/>
      <c r="AO77" s="102"/>
      <c r="AP77" s="103"/>
      <c r="AQ77" s="104"/>
      <c r="AR77" s="102"/>
      <c r="AS77" s="102"/>
      <c r="AT77" s="102"/>
      <c r="AU77" s="105"/>
      <c r="AV77" s="119"/>
      <c r="AW77" s="120" t="str">
        <f>IF(AV77&lt;&gt;"",#REF!,"")</f>
        <v/>
      </c>
      <c r="AX77" s="120"/>
      <c r="AY77" s="120"/>
      <c r="AZ77" s="120"/>
      <c r="BA77" s="120"/>
      <c r="BB77" s="120" t="str">
        <f t="shared" si="33"/>
        <v/>
      </c>
      <c r="BC77" s="120"/>
      <c r="BD77" s="120"/>
      <c r="BE77" s="120"/>
      <c r="BF77" s="120"/>
      <c r="BG77" s="120"/>
      <c r="BH77" s="110" t="str">
        <f>IF(BG77="","",IF(ISERROR(VLOOKUP(BG77,[2]KNULI!$A$2:$J$1250,3,0)),"!!! FEHLER MIT DER IGRULI-VERKNÜPFUNG !!!",VLOOKUP(BG77,[2]KNULI!$A$2:$J$1250,3,0)))</f>
        <v/>
      </c>
      <c r="BI77" s="110" t="str">
        <f>IF(BG77="","",IF(ISERROR(VLOOKUP(BG77,[2]KNULI!$A$2:$J$1250,2,0)),"!!! FEHLER MIT DER IGRULI-VERKNÜPFUNG !!!",VLOOKUP(BG77,[2]KNULI!$A$2:$J$1250,2,0)))</f>
        <v/>
      </c>
      <c r="BJ77" s="110" t="str">
        <f>IF(BG77="","",IF(ISERROR(VLOOKUP(BG77,[2]KNULI!$A$2:$J$1250,4,0)),"!!! FEHLER MIT DER IGRULI-VERKNÜPFUNG !!!",VLOOKUP(BG77,[2]KNULI!$A$2:$J$1250,4,0)))</f>
        <v/>
      </c>
      <c r="BK77" s="111" t="str">
        <f>IF(BG77="","",IF(ISERROR(VLOOKUP(BG77,[2]KNULI!$A$2:$J$1250,5,0)),"!!! FEHLER MIT DER IGRULI-VERKNÜPFUNG !!!",VLOOKUP(BG77,[2]KNULI!$A$2:$J$1250,5,0)))</f>
        <v/>
      </c>
      <c r="BL77" s="241"/>
      <c r="BM77" s="120"/>
      <c r="BN77" s="199"/>
      <c r="BO77" s="215"/>
      <c r="BP77" s="122"/>
      <c r="BQ77" s="122"/>
      <c r="BR77" s="123"/>
      <c r="BS77" s="250"/>
      <c r="BT77" s="115"/>
      <c r="BU77" s="115" t="str">
        <f t="shared" si="34"/>
        <v/>
      </c>
      <c r="BV77" s="115" t="str">
        <f>IF(AV77&lt;&gt;"",#REF!,"")</f>
        <v/>
      </c>
      <c r="BW77" s="115"/>
      <c r="BX77" s="120"/>
      <c r="BY77" s="115"/>
      <c r="BZ77" s="120"/>
      <c r="CA77" s="124"/>
      <c r="CB77" s="125"/>
      <c r="CC77" s="126"/>
      <c r="CD77" s="127" t="str">
        <f t="shared" si="35"/>
        <v/>
      </c>
      <c r="CE77" s="128" t="str">
        <f t="shared" si="35"/>
        <v/>
      </c>
      <c r="CF77" s="259"/>
      <c r="CG77" s="130"/>
      <c r="CH77" s="130" t="str">
        <f t="shared" si="38"/>
        <v/>
      </c>
      <c r="CI77" s="130" t="str">
        <f t="shared" si="38"/>
        <v/>
      </c>
      <c r="CJ77" s="131" t="str">
        <f t="shared" si="38"/>
        <v/>
      </c>
      <c r="CK77" s="131" t="str">
        <f t="shared" si="38"/>
        <v/>
      </c>
      <c r="CL77" s="132" t="str">
        <f t="shared" si="38"/>
        <v/>
      </c>
    </row>
    <row r="78" spans="1:90" ht="25.5" customHeight="1" x14ac:dyDescent="0.25">
      <c r="A78" s="133"/>
      <c r="B78" s="68" t="s">
        <v>88</v>
      </c>
      <c r="C78" s="243" t="s">
        <v>561</v>
      </c>
      <c r="D78" s="80" t="str">
        <f t="shared" si="30"/>
        <v/>
      </c>
      <c r="E78" s="81"/>
      <c r="F78" s="344"/>
      <c r="G78" s="344"/>
      <c r="H78" s="84"/>
      <c r="I78" s="236"/>
      <c r="J78" s="86"/>
      <c r="K78" s="87"/>
      <c r="L78" s="88"/>
      <c r="M78" s="89"/>
      <c r="N78" s="85"/>
      <c r="O78" s="90"/>
      <c r="P78" s="86"/>
      <c r="Q78" s="86"/>
      <c r="R78" s="91"/>
      <c r="S78" s="92"/>
      <c r="T78" s="90"/>
      <c r="U78" s="90"/>
      <c r="V78" s="86"/>
      <c r="W78" s="93" t="str">
        <f t="shared" si="31"/>
        <v/>
      </c>
      <c r="X78" s="94"/>
      <c r="Y78" s="95"/>
      <c r="Z78" s="96"/>
      <c r="AA78" s="97"/>
      <c r="AB78" s="98" t="str">
        <f t="shared" si="32"/>
        <v/>
      </c>
      <c r="AC78" s="99"/>
      <c r="AD78" s="99"/>
      <c r="AE78" s="97"/>
      <c r="AF78" s="100"/>
      <c r="AG78" s="100"/>
      <c r="AH78" s="100"/>
      <c r="AI78" s="100"/>
      <c r="AJ78" s="101"/>
      <c r="AK78" s="101"/>
      <c r="AL78" s="101"/>
      <c r="AM78" s="101"/>
      <c r="AN78" s="101"/>
      <c r="AO78" s="102"/>
      <c r="AP78" s="103"/>
      <c r="AQ78" s="104"/>
      <c r="AR78" s="102"/>
      <c r="AS78" s="102"/>
      <c r="AT78" s="102"/>
      <c r="AU78" s="105"/>
      <c r="AV78" s="119"/>
      <c r="AW78" s="120" t="str">
        <f>IF(AV78&lt;&gt;"",#REF!,"")</f>
        <v/>
      </c>
      <c r="AX78" s="120"/>
      <c r="AY78" s="120"/>
      <c r="AZ78" s="120"/>
      <c r="BA78" s="120"/>
      <c r="BB78" s="120" t="str">
        <f t="shared" si="33"/>
        <v/>
      </c>
      <c r="BC78" s="120"/>
      <c r="BD78" s="120"/>
      <c r="BE78" s="120"/>
      <c r="BF78" s="120"/>
      <c r="BG78" s="120"/>
      <c r="BH78" s="110" t="str">
        <f>IF(BG78="","",IF(ISERROR(VLOOKUP(BG78,[2]KNULI!$A$2:$J$1250,3,0)),"!!! FEHLER MIT DER IGRULI-VERKNÜPFUNG !!!",VLOOKUP(BG78,[2]KNULI!$A$2:$J$1250,3,0)))</f>
        <v/>
      </c>
      <c r="BI78" s="110" t="str">
        <f>IF(BG78="","",IF(ISERROR(VLOOKUP(BG78,[2]KNULI!$A$2:$J$1250,2,0)),"!!! FEHLER MIT DER IGRULI-VERKNÜPFUNG !!!",VLOOKUP(BG78,[2]KNULI!$A$2:$J$1250,2,0)))</f>
        <v/>
      </c>
      <c r="BJ78" s="110" t="str">
        <f>IF(BG78="","",IF(ISERROR(VLOOKUP(BG78,[2]KNULI!$A$2:$J$1250,4,0)),"!!! FEHLER MIT DER IGRULI-VERKNÜPFUNG !!!",VLOOKUP(BG78,[2]KNULI!$A$2:$J$1250,4,0)))</f>
        <v/>
      </c>
      <c r="BK78" s="111" t="str">
        <f>IF(BG78="","",IF(ISERROR(VLOOKUP(BG78,[2]KNULI!$A$2:$J$1250,5,0)),"!!! FEHLER MIT DER IGRULI-VERKNÜPFUNG !!!",VLOOKUP(BG78,[2]KNULI!$A$2:$J$1250,5,0)))</f>
        <v/>
      </c>
      <c r="BL78" s="241"/>
      <c r="BM78" s="120"/>
      <c r="BN78" s="199"/>
      <c r="BO78" s="215"/>
      <c r="BP78" s="122"/>
      <c r="BQ78" s="122"/>
      <c r="BR78" s="123"/>
      <c r="BS78" s="250"/>
      <c r="BT78" s="115"/>
      <c r="BU78" s="115" t="str">
        <f t="shared" si="34"/>
        <v/>
      </c>
      <c r="BV78" s="115" t="str">
        <f>IF(AV78&lt;&gt;"",#REF!,"")</f>
        <v/>
      </c>
      <c r="BW78" s="115"/>
      <c r="BX78" s="120"/>
      <c r="BY78" s="115"/>
      <c r="BZ78" s="120"/>
      <c r="CA78" s="124"/>
      <c r="CB78" s="125"/>
      <c r="CC78" s="126"/>
      <c r="CD78" s="127" t="str">
        <f t="shared" si="35"/>
        <v/>
      </c>
      <c r="CE78" s="128" t="str">
        <f t="shared" si="35"/>
        <v/>
      </c>
      <c r="CF78" s="259"/>
      <c r="CG78" s="130"/>
      <c r="CH78" s="130" t="str">
        <f t="shared" si="38"/>
        <v/>
      </c>
      <c r="CI78" s="130" t="str">
        <f t="shared" si="38"/>
        <v/>
      </c>
      <c r="CJ78" s="131" t="str">
        <f t="shared" si="38"/>
        <v/>
      </c>
      <c r="CK78" s="131" t="str">
        <f t="shared" si="38"/>
        <v/>
      </c>
      <c r="CL78" s="132" t="str">
        <f t="shared" si="38"/>
        <v/>
      </c>
    </row>
    <row r="79" spans="1:90" ht="25.5" customHeight="1" x14ac:dyDescent="0.25">
      <c r="A79" s="133"/>
      <c r="B79" s="78"/>
      <c r="C79" s="235" t="str">
        <f>"FLG " &amp;  " Feld " &amp; MID(TRIM(G79),1,7) &amp; CHAR(10) &amp;
"S6 Simulation (Anlagenverriegelung)"</f>
        <v>FLG  Feld -E1-Q00
S6 Simulation (Anlagenverriegelung)</v>
      </c>
      <c r="D79" s="80" t="str">
        <f t="shared" si="30"/>
        <v>O, Z</v>
      </c>
      <c r="E79" s="81"/>
      <c r="F79" s="344" t="s">
        <v>562</v>
      </c>
      <c r="G79" s="357" t="str">
        <f>G29</f>
        <v>-E1-Q00-S1</v>
      </c>
      <c r="H79" s="84"/>
      <c r="I79" s="236"/>
      <c r="J79" s="86"/>
      <c r="K79" s="87"/>
      <c r="L79" s="88"/>
      <c r="M79" s="89"/>
      <c r="N79" s="85"/>
      <c r="O79" s="90"/>
      <c r="P79" s="86"/>
      <c r="Q79" s="86" t="s">
        <v>239</v>
      </c>
      <c r="R79" s="91"/>
      <c r="S79" s="92"/>
      <c r="T79" s="90" t="s">
        <v>88</v>
      </c>
      <c r="U79" s="90" t="s">
        <v>88</v>
      </c>
      <c r="V79" s="86"/>
      <c r="W79" s="93" t="str">
        <f t="shared" si="31"/>
        <v>110kV  
S6 SIMULATION VERRIEGELUNG</v>
      </c>
      <c r="X79" s="94" t="s">
        <v>645</v>
      </c>
      <c r="Y79" s="95"/>
      <c r="Z79" s="96"/>
      <c r="AA79" s="97"/>
      <c r="AB79" s="98" t="str">
        <f t="shared" si="32"/>
        <v/>
      </c>
      <c r="AC79" s="99"/>
      <c r="AD79" s="99"/>
      <c r="AE79" s="97"/>
      <c r="AF79" s="100"/>
      <c r="AG79" s="100"/>
      <c r="AH79" s="100"/>
      <c r="AI79" s="100"/>
      <c r="AJ79" s="101"/>
      <c r="AK79" s="101"/>
      <c r="AL79" s="101"/>
      <c r="AM79" s="101"/>
      <c r="AN79" s="101"/>
      <c r="AO79" s="102"/>
      <c r="AP79" s="103"/>
      <c r="AQ79" s="104"/>
      <c r="AR79" s="102"/>
      <c r="AS79" s="102"/>
      <c r="AT79" s="102"/>
      <c r="AU79" s="105"/>
      <c r="AV79" s="119">
        <f>$AV$7</f>
        <v>1</v>
      </c>
      <c r="AW79" s="120" t="str">
        <f t="shared" ref="AW79:AW109" si="39">IF(AV79&lt;&gt;"",$AW$7,"")</f>
        <v>TEST</v>
      </c>
      <c r="AX79" s="120"/>
      <c r="AY79" s="120" t="s">
        <v>93</v>
      </c>
      <c r="AZ79" s="120" t="str">
        <f>MID(G79,1,7)</f>
        <v>-E1-Q00</v>
      </c>
      <c r="BA79" s="245"/>
      <c r="BB79" s="245"/>
      <c r="BC79" s="120"/>
      <c r="BD79" s="120"/>
      <c r="BE79" s="120"/>
      <c r="BF79" s="120"/>
      <c r="BG79" s="120">
        <v>1875</v>
      </c>
      <c r="BH79" s="110" t="str">
        <f>IF(BG79="","",IF(ISERROR(VLOOKUP(BG79,[2]KNULI!$A$2:$J$1250,3,0)),"!!! FEHLER MIT DER IGRULI-VERKNÜPFUNG !!!",VLOOKUP(BG79,[2]KNULI!$A$2:$J$1250,3,0)))</f>
        <v>S6 SIMULATION VERRIEGELUNG</v>
      </c>
      <c r="BI79" s="110" t="str">
        <f>IF(BG79="","",IF(ISERROR(VLOOKUP(BG79,[2]KNULI!$A$2:$J$1250,2,0)),"!!! FEHLER MIT DER IGRULI-VERKNÜPFUNG !!!",VLOOKUP(BG79,[2]KNULI!$A$2:$J$1250,2,0)))</f>
        <v>H/</v>
      </c>
      <c r="BJ79" s="110" t="str">
        <f>IF(BG79="","",IF(ISERROR(VLOOKUP(BG79,[2]KNULI!$A$2:$J$1250,4,0)),"!!! FEHLER MIT DER IGRULI-VERKNÜPFUNG !!!",VLOOKUP(BG79,[2]KNULI!$A$2:$J$1250,4,0)))</f>
        <v>Z</v>
      </c>
      <c r="BK79" s="111" t="str">
        <f>IF(BG79="","",IF(ISERROR(VLOOKUP(BG79,[2]KNULI!$A$2:$J$1250,5,0)),"!!! FEHLER MIT DER IGRULI-VERKNÜPFUNG !!!",VLOOKUP(BG79,[2]KNULI!$A$2:$J$1250,5,0)))</f>
        <v>I</v>
      </c>
      <c r="BL79" s="241"/>
      <c r="BM79" s="120"/>
      <c r="BN79" s="199"/>
      <c r="BO79" s="215"/>
      <c r="BP79" s="122"/>
      <c r="BQ79" s="122" t="s">
        <v>146</v>
      </c>
      <c r="BR79" s="123">
        <v>30</v>
      </c>
      <c r="BS79" s="250"/>
      <c r="BT79" s="115"/>
      <c r="BU79" s="115">
        <f t="shared" si="34"/>
        <v>1</v>
      </c>
      <c r="BV79" s="115">
        <f t="shared" ref="BV79:BV109" si="40">IF(AV79&lt;&gt;"",$BV$7,"")</f>
        <v>51</v>
      </c>
      <c r="BW79" s="115">
        <v>204</v>
      </c>
      <c r="BX79" s="120">
        <v>80</v>
      </c>
      <c r="BY79" s="115">
        <v>1</v>
      </c>
      <c r="BZ79" s="120" t="s">
        <v>118</v>
      </c>
      <c r="CA79" s="124"/>
      <c r="CB79" s="125"/>
      <c r="CC79" s="126"/>
      <c r="CD79" s="127" t="str">
        <f t="shared" si="35"/>
        <v>EM</v>
      </c>
      <c r="CE79" s="128">
        <f t="shared" si="35"/>
        <v>30</v>
      </c>
      <c r="CF79" s="259"/>
      <c r="CG79" s="130"/>
      <c r="CH79" s="130">
        <f t="shared" si="38"/>
        <v>1</v>
      </c>
      <c r="CI79" s="130">
        <f t="shared" si="38"/>
        <v>51</v>
      </c>
      <c r="CJ79" s="131">
        <f t="shared" si="38"/>
        <v>204</v>
      </c>
      <c r="CK79" s="131">
        <f t="shared" si="38"/>
        <v>80</v>
      </c>
      <c r="CL79" s="132">
        <f t="shared" si="38"/>
        <v>1</v>
      </c>
    </row>
    <row r="80" spans="1:90" ht="25.5" customHeight="1" x14ac:dyDescent="0.25">
      <c r="A80" s="133"/>
      <c r="B80" s="78" t="s">
        <v>88</v>
      </c>
      <c r="C80" s="235" t="str">
        <f t="shared" ref="C80:C109" si="41">"FLG " &amp;  " Feld " &amp; MID(TRIM(G80),1,7) &amp; CHAR(10) &amp;
"S6 Simulation (Anlagenverriegelung)"</f>
        <v>FLG  Feld -E1-Q01
S6 Simulation (Anlagenverriegelung)</v>
      </c>
      <c r="D80" s="80" t="str">
        <f t="shared" si="30"/>
        <v>O, Z</v>
      </c>
      <c r="E80" s="81"/>
      <c r="F80" s="344" t="s">
        <v>562</v>
      </c>
      <c r="G80" s="357" t="str">
        <f>G30</f>
        <v>-E1-Q01-S1</v>
      </c>
      <c r="H80" s="84"/>
      <c r="I80" s="236"/>
      <c r="J80" s="86"/>
      <c r="K80" s="87"/>
      <c r="L80" s="88"/>
      <c r="M80" s="89"/>
      <c r="N80" s="85"/>
      <c r="O80" s="90"/>
      <c r="P80" s="86"/>
      <c r="Q80" s="86" t="s">
        <v>239</v>
      </c>
      <c r="R80" s="91"/>
      <c r="S80" s="92"/>
      <c r="T80" s="90" t="s">
        <v>88</v>
      </c>
      <c r="U80" s="90" t="s">
        <v>88</v>
      </c>
      <c r="V80" s="86"/>
      <c r="W80" s="93" t="str">
        <f t="shared" si="31"/>
        <v>110kV 1 
S6 SIMULATION VERRIEGELUNG</v>
      </c>
      <c r="X80" s="94" t="s">
        <v>645</v>
      </c>
      <c r="Y80" s="95"/>
      <c r="Z80" s="96"/>
      <c r="AA80" s="97"/>
      <c r="AB80" s="98" t="str">
        <f t="shared" si="32"/>
        <v/>
      </c>
      <c r="AC80" s="99"/>
      <c r="AD80" s="99"/>
      <c r="AE80" s="97"/>
      <c r="AF80" s="100"/>
      <c r="AG80" s="100"/>
      <c r="AH80" s="100"/>
      <c r="AI80" s="100"/>
      <c r="AJ80" s="101"/>
      <c r="AK80" s="101"/>
      <c r="AL80" s="101"/>
      <c r="AM80" s="101"/>
      <c r="AN80" s="101"/>
      <c r="AO80" s="102"/>
      <c r="AP80" s="103"/>
      <c r="AQ80" s="104"/>
      <c r="AR80" s="102"/>
      <c r="AS80" s="102"/>
      <c r="AT80" s="102"/>
      <c r="AU80" s="105"/>
      <c r="AV80" s="119">
        <f>$AV$7</f>
        <v>1</v>
      </c>
      <c r="AW80" s="120" t="str">
        <f t="shared" si="39"/>
        <v>TEST</v>
      </c>
      <c r="AX80" s="120"/>
      <c r="AY80" s="120" t="s">
        <v>93</v>
      </c>
      <c r="AZ80" s="120" t="str">
        <f t="shared" ref="AZ80:AZ109" si="42">MID(G80,1,7)</f>
        <v>-E1-Q01</v>
      </c>
      <c r="BA80" s="245">
        <v>1</v>
      </c>
      <c r="BB80" s="245">
        <f t="shared" si="33"/>
        <v>1</v>
      </c>
      <c r="BC80" s="120"/>
      <c r="BD80" s="120"/>
      <c r="BE80" s="120"/>
      <c r="BF80" s="120"/>
      <c r="BG80" s="120">
        <v>1875</v>
      </c>
      <c r="BH80" s="110" t="str">
        <f>IF(BG80="","",IF(ISERROR(VLOOKUP(BG80,[2]KNULI!$A$2:$J$1250,3,0)),"!!! FEHLER MIT DER IGRULI-VERKNÜPFUNG !!!",VLOOKUP(BG80,[2]KNULI!$A$2:$J$1250,3,0)))</f>
        <v>S6 SIMULATION VERRIEGELUNG</v>
      </c>
      <c r="BI80" s="110" t="str">
        <f>IF(BG80="","",IF(ISERROR(VLOOKUP(BG80,[2]KNULI!$A$2:$J$1250,2,0)),"!!! FEHLER MIT DER IGRULI-VERKNÜPFUNG !!!",VLOOKUP(BG80,[2]KNULI!$A$2:$J$1250,2,0)))</f>
        <v>H/</v>
      </c>
      <c r="BJ80" s="110" t="str">
        <f>IF(BG80="","",IF(ISERROR(VLOOKUP(BG80,[2]KNULI!$A$2:$J$1250,4,0)),"!!! FEHLER MIT DER IGRULI-VERKNÜPFUNG !!!",VLOOKUP(BG80,[2]KNULI!$A$2:$J$1250,4,0)))</f>
        <v>Z</v>
      </c>
      <c r="BK80" s="111" t="str">
        <f>IF(BG80="","",IF(ISERROR(VLOOKUP(BG80,[2]KNULI!$A$2:$J$1250,5,0)),"!!! FEHLER MIT DER IGRULI-VERKNÜPFUNG !!!",VLOOKUP(BG80,[2]KNULI!$A$2:$J$1250,5,0)))</f>
        <v>I</v>
      </c>
      <c r="BL80" s="241"/>
      <c r="BM80" s="120"/>
      <c r="BN80" s="199"/>
      <c r="BO80" s="215"/>
      <c r="BP80" s="122"/>
      <c r="BQ80" s="122" t="s">
        <v>146</v>
      </c>
      <c r="BR80" s="123">
        <v>30</v>
      </c>
      <c r="BS80" s="250"/>
      <c r="BT80" s="115"/>
      <c r="BU80" s="115">
        <f t="shared" si="34"/>
        <v>1</v>
      </c>
      <c r="BV80" s="115">
        <f t="shared" si="40"/>
        <v>51</v>
      </c>
      <c r="BW80" s="115">
        <v>204</v>
      </c>
      <c r="BX80" s="120">
        <v>80</v>
      </c>
      <c r="BY80" s="115">
        <v>2</v>
      </c>
      <c r="BZ80" s="120" t="s">
        <v>118</v>
      </c>
      <c r="CA80" s="124"/>
      <c r="CB80" s="125"/>
      <c r="CC80" s="126"/>
      <c r="CD80" s="127" t="str">
        <f t="shared" si="35"/>
        <v>EM</v>
      </c>
      <c r="CE80" s="128">
        <f t="shared" si="35"/>
        <v>30</v>
      </c>
      <c r="CF80" s="259"/>
      <c r="CG80" s="130"/>
      <c r="CH80" s="130">
        <f t="shared" si="38"/>
        <v>1</v>
      </c>
      <c r="CI80" s="130">
        <f t="shared" si="38"/>
        <v>51</v>
      </c>
      <c r="CJ80" s="131">
        <f t="shared" si="38"/>
        <v>204</v>
      </c>
      <c r="CK80" s="131">
        <f t="shared" si="38"/>
        <v>80</v>
      </c>
      <c r="CL80" s="132">
        <f t="shared" si="38"/>
        <v>2</v>
      </c>
    </row>
    <row r="81" spans="1:90" ht="25.5" customHeight="1" x14ac:dyDescent="0.25">
      <c r="A81" s="133"/>
      <c r="B81" s="78"/>
      <c r="C81" s="235" t="str">
        <f t="shared" si="41"/>
        <v>FLG  Feld -E1-Q02
S6 Simulation (Anlagenverriegelung)</v>
      </c>
      <c r="D81" s="80" t="str">
        <f t="shared" si="30"/>
        <v>O, Z</v>
      </c>
      <c r="E81" s="81"/>
      <c r="F81" s="344" t="s">
        <v>562</v>
      </c>
      <c r="G81" s="357" t="str">
        <f t="shared" ref="G81:G109" si="43">G31</f>
        <v>-E1-Q02-S1</v>
      </c>
      <c r="H81" s="84"/>
      <c r="I81" s="236"/>
      <c r="J81" s="86"/>
      <c r="K81" s="87"/>
      <c r="L81" s="88"/>
      <c r="M81" s="89"/>
      <c r="N81" s="85"/>
      <c r="O81" s="90"/>
      <c r="P81" s="86"/>
      <c r="Q81" s="86" t="s">
        <v>239</v>
      </c>
      <c r="R81" s="91"/>
      <c r="S81" s="92"/>
      <c r="T81" s="90" t="s">
        <v>88</v>
      </c>
      <c r="U81" s="90" t="s">
        <v>88</v>
      </c>
      <c r="V81" s="86"/>
      <c r="W81" s="93" t="str">
        <f t="shared" si="31"/>
        <v>110kV  
S6 SIMULATION VERRIEGELUNG</v>
      </c>
      <c r="X81" s="94" t="s">
        <v>645</v>
      </c>
      <c r="Y81" s="95"/>
      <c r="Z81" s="96"/>
      <c r="AA81" s="97"/>
      <c r="AB81" s="98" t="str">
        <f t="shared" si="32"/>
        <v/>
      </c>
      <c r="AC81" s="99"/>
      <c r="AD81" s="99"/>
      <c r="AE81" s="97"/>
      <c r="AF81" s="100"/>
      <c r="AG81" s="100"/>
      <c r="AH81" s="100"/>
      <c r="AI81" s="100"/>
      <c r="AJ81" s="101"/>
      <c r="AK81" s="101"/>
      <c r="AL81" s="101"/>
      <c r="AM81" s="101"/>
      <c r="AN81" s="101"/>
      <c r="AO81" s="102"/>
      <c r="AP81" s="103"/>
      <c r="AQ81" s="104"/>
      <c r="AR81" s="102"/>
      <c r="AS81" s="102"/>
      <c r="AT81" s="102"/>
      <c r="AU81" s="105"/>
      <c r="AV81" s="119">
        <f t="shared" ref="AV81:AV109" si="44">$AV$7</f>
        <v>1</v>
      </c>
      <c r="AW81" s="120" t="str">
        <f t="shared" si="39"/>
        <v>TEST</v>
      </c>
      <c r="AX81" s="120"/>
      <c r="AY81" s="120" t="s">
        <v>93</v>
      </c>
      <c r="AZ81" s="120" t="str">
        <f t="shared" si="42"/>
        <v>-E1-Q02</v>
      </c>
      <c r="BA81" s="245"/>
      <c r="BB81" s="245"/>
      <c r="BC81" s="120"/>
      <c r="BD81" s="120"/>
      <c r="BE81" s="120"/>
      <c r="BF81" s="120"/>
      <c r="BG81" s="120">
        <v>1875</v>
      </c>
      <c r="BH81" s="110" t="str">
        <f>IF(BG81="","",IF(ISERROR(VLOOKUP(BG81,[2]KNULI!$A$2:$J$1250,3,0)),"!!! FEHLER MIT DER IGRULI-VERKNÜPFUNG !!!",VLOOKUP(BG81,[2]KNULI!$A$2:$J$1250,3,0)))</f>
        <v>S6 SIMULATION VERRIEGELUNG</v>
      </c>
      <c r="BI81" s="110" t="str">
        <f>IF(BG81="","",IF(ISERROR(VLOOKUP(BG81,[2]KNULI!$A$2:$J$1250,2,0)),"!!! FEHLER MIT DER IGRULI-VERKNÜPFUNG !!!",VLOOKUP(BG81,[2]KNULI!$A$2:$J$1250,2,0)))</f>
        <v>H/</v>
      </c>
      <c r="BJ81" s="110" t="str">
        <f>IF(BG81="","",IF(ISERROR(VLOOKUP(BG81,[2]KNULI!$A$2:$J$1250,4,0)),"!!! FEHLER MIT DER IGRULI-VERKNÜPFUNG !!!",VLOOKUP(BG81,[2]KNULI!$A$2:$J$1250,4,0)))</f>
        <v>Z</v>
      </c>
      <c r="BK81" s="111" t="str">
        <f>IF(BG81="","",IF(ISERROR(VLOOKUP(BG81,[2]KNULI!$A$2:$J$1250,5,0)),"!!! FEHLER MIT DER IGRULI-VERKNÜPFUNG !!!",VLOOKUP(BG81,[2]KNULI!$A$2:$J$1250,5,0)))</f>
        <v>I</v>
      </c>
      <c r="BL81" s="241"/>
      <c r="BM81" s="120"/>
      <c r="BN81" s="199"/>
      <c r="BO81" s="215"/>
      <c r="BP81" s="122"/>
      <c r="BQ81" s="122" t="s">
        <v>146</v>
      </c>
      <c r="BR81" s="123">
        <v>30</v>
      </c>
      <c r="BS81" s="250"/>
      <c r="BT81" s="115"/>
      <c r="BU81" s="115">
        <f t="shared" si="34"/>
        <v>1</v>
      </c>
      <c r="BV81" s="115">
        <f t="shared" si="40"/>
        <v>51</v>
      </c>
      <c r="BW81" s="115">
        <v>204</v>
      </c>
      <c r="BX81" s="120">
        <v>80</v>
      </c>
      <c r="BY81" s="115">
        <v>3</v>
      </c>
      <c r="BZ81" s="120" t="s">
        <v>118</v>
      </c>
      <c r="CA81" s="124"/>
      <c r="CB81" s="125"/>
      <c r="CC81" s="126"/>
      <c r="CD81" s="127" t="str">
        <f t="shared" si="35"/>
        <v>EM</v>
      </c>
      <c r="CE81" s="128">
        <f t="shared" si="35"/>
        <v>30</v>
      </c>
      <c r="CF81" s="259"/>
      <c r="CG81" s="130"/>
      <c r="CH81" s="130">
        <f t="shared" si="38"/>
        <v>1</v>
      </c>
      <c r="CI81" s="130">
        <f t="shared" si="38"/>
        <v>51</v>
      </c>
      <c r="CJ81" s="131">
        <f t="shared" si="38"/>
        <v>204</v>
      </c>
      <c r="CK81" s="131">
        <f t="shared" si="38"/>
        <v>80</v>
      </c>
      <c r="CL81" s="132">
        <f t="shared" si="38"/>
        <v>3</v>
      </c>
    </row>
    <row r="82" spans="1:90" ht="25.5" customHeight="1" x14ac:dyDescent="0.25">
      <c r="A82" s="133"/>
      <c r="B82" s="78"/>
      <c r="C82" s="235" t="str">
        <f t="shared" si="41"/>
        <v>FLG  Feld -E1-Q03
S6 Simulation (Anlagenverriegelung)</v>
      </c>
      <c r="D82" s="80" t="str">
        <f t="shared" si="30"/>
        <v>O, Z</v>
      </c>
      <c r="E82" s="81"/>
      <c r="F82" s="344" t="s">
        <v>562</v>
      </c>
      <c r="G82" s="357" t="str">
        <f t="shared" si="43"/>
        <v>-E1-Q03-S1</v>
      </c>
      <c r="H82" s="84"/>
      <c r="I82" s="236"/>
      <c r="J82" s="86"/>
      <c r="K82" s="87"/>
      <c r="L82" s="88"/>
      <c r="M82" s="89"/>
      <c r="N82" s="85"/>
      <c r="O82" s="90"/>
      <c r="P82" s="86"/>
      <c r="Q82" s="86" t="s">
        <v>239</v>
      </c>
      <c r="R82" s="91"/>
      <c r="S82" s="92"/>
      <c r="T82" s="90" t="s">
        <v>88</v>
      </c>
      <c r="U82" s="90" t="s">
        <v>88</v>
      </c>
      <c r="V82" s="86"/>
      <c r="W82" s="93" t="str">
        <f t="shared" si="31"/>
        <v>110kV  
S6 SIMULATION VERRIEGELUNG</v>
      </c>
      <c r="X82" s="94" t="s">
        <v>645</v>
      </c>
      <c r="Y82" s="95"/>
      <c r="Z82" s="96"/>
      <c r="AA82" s="97"/>
      <c r="AB82" s="98" t="str">
        <f t="shared" si="32"/>
        <v/>
      </c>
      <c r="AC82" s="99"/>
      <c r="AD82" s="99"/>
      <c r="AE82" s="97"/>
      <c r="AF82" s="100"/>
      <c r="AG82" s="100"/>
      <c r="AH82" s="100"/>
      <c r="AI82" s="100"/>
      <c r="AJ82" s="101"/>
      <c r="AK82" s="101"/>
      <c r="AL82" s="101"/>
      <c r="AM82" s="101"/>
      <c r="AN82" s="101"/>
      <c r="AO82" s="102"/>
      <c r="AP82" s="103"/>
      <c r="AQ82" s="104"/>
      <c r="AR82" s="102"/>
      <c r="AS82" s="102"/>
      <c r="AT82" s="102"/>
      <c r="AU82" s="105"/>
      <c r="AV82" s="119">
        <f t="shared" si="44"/>
        <v>1</v>
      </c>
      <c r="AW82" s="120" t="str">
        <f t="shared" si="39"/>
        <v>TEST</v>
      </c>
      <c r="AX82" s="120"/>
      <c r="AY82" s="120" t="s">
        <v>93</v>
      </c>
      <c r="AZ82" s="120" t="str">
        <f t="shared" si="42"/>
        <v>-E1-Q03</v>
      </c>
      <c r="BA82" s="245"/>
      <c r="BB82" s="245"/>
      <c r="BC82" s="120"/>
      <c r="BD82" s="120"/>
      <c r="BE82" s="120"/>
      <c r="BF82" s="120"/>
      <c r="BG82" s="120">
        <v>1875</v>
      </c>
      <c r="BH82" s="110" t="str">
        <f>IF(BG82="","",IF(ISERROR(VLOOKUP(BG82,[2]KNULI!$A$2:$J$1250,3,0)),"!!! FEHLER MIT DER IGRULI-VERKNÜPFUNG !!!",VLOOKUP(BG82,[2]KNULI!$A$2:$J$1250,3,0)))</f>
        <v>S6 SIMULATION VERRIEGELUNG</v>
      </c>
      <c r="BI82" s="110" t="str">
        <f>IF(BG82="","",IF(ISERROR(VLOOKUP(BG82,[2]KNULI!$A$2:$J$1250,2,0)),"!!! FEHLER MIT DER IGRULI-VERKNÜPFUNG !!!",VLOOKUP(BG82,[2]KNULI!$A$2:$J$1250,2,0)))</f>
        <v>H/</v>
      </c>
      <c r="BJ82" s="110" t="str">
        <f>IF(BG82="","",IF(ISERROR(VLOOKUP(BG82,[2]KNULI!$A$2:$J$1250,4,0)),"!!! FEHLER MIT DER IGRULI-VERKNÜPFUNG !!!",VLOOKUP(BG82,[2]KNULI!$A$2:$J$1250,4,0)))</f>
        <v>Z</v>
      </c>
      <c r="BK82" s="111" t="str">
        <f>IF(BG82="","",IF(ISERROR(VLOOKUP(BG82,[2]KNULI!$A$2:$J$1250,5,0)),"!!! FEHLER MIT DER IGRULI-VERKNÜPFUNG !!!",VLOOKUP(BG82,[2]KNULI!$A$2:$J$1250,5,0)))</f>
        <v>I</v>
      </c>
      <c r="BL82" s="241"/>
      <c r="BM82" s="120"/>
      <c r="BN82" s="199"/>
      <c r="BO82" s="215"/>
      <c r="BP82" s="122"/>
      <c r="BQ82" s="122" t="s">
        <v>146</v>
      </c>
      <c r="BR82" s="123">
        <v>30</v>
      </c>
      <c r="BS82" s="250"/>
      <c r="BT82" s="115"/>
      <c r="BU82" s="115">
        <f t="shared" si="34"/>
        <v>1</v>
      </c>
      <c r="BV82" s="115">
        <f t="shared" si="40"/>
        <v>51</v>
      </c>
      <c r="BW82" s="115">
        <v>204</v>
      </c>
      <c r="BX82" s="120">
        <v>80</v>
      </c>
      <c r="BY82" s="115">
        <v>4</v>
      </c>
      <c r="BZ82" s="120" t="s">
        <v>118</v>
      </c>
      <c r="CA82" s="124"/>
      <c r="CB82" s="125"/>
      <c r="CC82" s="126"/>
      <c r="CD82" s="127" t="str">
        <f t="shared" si="35"/>
        <v>EM</v>
      </c>
      <c r="CE82" s="128">
        <f t="shared" si="35"/>
        <v>30</v>
      </c>
      <c r="CF82" s="259"/>
      <c r="CG82" s="130"/>
      <c r="CH82" s="130">
        <f t="shared" si="38"/>
        <v>1</v>
      </c>
      <c r="CI82" s="130">
        <f t="shared" si="38"/>
        <v>51</v>
      </c>
      <c r="CJ82" s="131">
        <f t="shared" si="38"/>
        <v>204</v>
      </c>
      <c r="CK82" s="131">
        <f t="shared" si="38"/>
        <v>80</v>
      </c>
      <c r="CL82" s="132">
        <f t="shared" si="38"/>
        <v>4</v>
      </c>
    </row>
    <row r="83" spans="1:90" ht="25.5" customHeight="1" x14ac:dyDescent="0.25">
      <c r="A83" s="133"/>
      <c r="B83" s="78"/>
      <c r="C83" s="235" t="str">
        <f t="shared" si="41"/>
        <v>FLG  Feld -E1-Q04
S6 Simulation (Anlagenverriegelung)</v>
      </c>
      <c r="D83" s="80" t="str">
        <f t="shared" si="30"/>
        <v>O, Z</v>
      </c>
      <c r="E83" s="81"/>
      <c r="F83" s="344" t="s">
        <v>562</v>
      </c>
      <c r="G83" s="357" t="str">
        <f t="shared" si="43"/>
        <v>-E1-Q04-S1</v>
      </c>
      <c r="H83" s="84"/>
      <c r="I83" s="236"/>
      <c r="J83" s="86"/>
      <c r="K83" s="87"/>
      <c r="L83" s="88"/>
      <c r="M83" s="89"/>
      <c r="N83" s="85"/>
      <c r="O83" s="90"/>
      <c r="P83" s="86"/>
      <c r="Q83" s="86" t="s">
        <v>239</v>
      </c>
      <c r="R83" s="91"/>
      <c r="S83" s="92"/>
      <c r="T83" s="90" t="s">
        <v>88</v>
      </c>
      <c r="U83" s="90" t="s">
        <v>88</v>
      </c>
      <c r="V83" s="86"/>
      <c r="W83" s="93" t="str">
        <f t="shared" si="31"/>
        <v>110kV  
S6 SIMULATION VERRIEGELUNG</v>
      </c>
      <c r="X83" s="94" t="s">
        <v>645</v>
      </c>
      <c r="Y83" s="95"/>
      <c r="Z83" s="96"/>
      <c r="AA83" s="97"/>
      <c r="AB83" s="98" t="str">
        <f t="shared" si="32"/>
        <v/>
      </c>
      <c r="AC83" s="99"/>
      <c r="AD83" s="99"/>
      <c r="AE83" s="97"/>
      <c r="AF83" s="100"/>
      <c r="AG83" s="100"/>
      <c r="AH83" s="100"/>
      <c r="AI83" s="100"/>
      <c r="AJ83" s="101"/>
      <c r="AK83" s="101"/>
      <c r="AL83" s="101"/>
      <c r="AM83" s="101"/>
      <c r="AN83" s="101"/>
      <c r="AO83" s="102"/>
      <c r="AP83" s="103"/>
      <c r="AQ83" s="104"/>
      <c r="AR83" s="102"/>
      <c r="AS83" s="102"/>
      <c r="AT83" s="102"/>
      <c r="AU83" s="105"/>
      <c r="AV83" s="119">
        <f t="shared" si="44"/>
        <v>1</v>
      </c>
      <c r="AW83" s="120" t="str">
        <f t="shared" si="39"/>
        <v>TEST</v>
      </c>
      <c r="AX83" s="120"/>
      <c r="AY83" s="120" t="s">
        <v>93</v>
      </c>
      <c r="AZ83" s="120" t="str">
        <f t="shared" si="42"/>
        <v>-E1-Q04</v>
      </c>
      <c r="BA83" s="245"/>
      <c r="BB83" s="245"/>
      <c r="BC83" s="120"/>
      <c r="BD83" s="120"/>
      <c r="BE83" s="120"/>
      <c r="BF83" s="120"/>
      <c r="BG83" s="120">
        <v>1875</v>
      </c>
      <c r="BH83" s="110" t="str">
        <f>IF(BG83="","",IF(ISERROR(VLOOKUP(BG83,[2]KNULI!$A$2:$J$1250,3,0)),"!!! FEHLER MIT DER IGRULI-VERKNÜPFUNG !!!",VLOOKUP(BG83,[2]KNULI!$A$2:$J$1250,3,0)))</f>
        <v>S6 SIMULATION VERRIEGELUNG</v>
      </c>
      <c r="BI83" s="110" t="str">
        <f>IF(BG83="","",IF(ISERROR(VLOOKUP(BG83,[2]KNULI!$A$2:$J$1250,2,0)),"!!! FEHLER MIT DER IGRULI-VERKNÜPFUNG !!!",VLOOKUP(BG83,[2]KNULI!$A$2:$J$1250,2,0)))</f>
        <v>H/</v>
      </c>
      <c r="BJ83" s="110" t="str">
        <f>IF(BG83="","",IF(ISERROR(VLOOKUP(BG83,[2]KNULI!$A$2:$J$1250,4,0)),"!!! FEHLER MIT DER IGRULI-VERKNÜPFUNG !!!",VLOOKUP(BG83,[2]KNULI!$A$2:$J$1250,4,0)))</f>
        <v>Z</v>
      </c>
      <c r="BK83" s="111" t="str">
        <f>IF(BG83="","",IF(ISERROR(VLOOKUP(BG83,[2]KNULI!$A$2:$J$1250,5,0)),"!!! FEHLER MIT DER IGRULI-VERKNÜPFUNG !!!",VLOOKUP(BG83,[2]KNULI!$A$2:$J$1250,5,0)))</f>
        <v>I</v>
      </c>
      <c r="BL83" s="241"/>
      <c r="BM83" s="120"/>
      <c r="BN83" s="199"/>
      <c r="BO83" s="215"/>
      <c r="BP83" s="122"/>
      <c r="BQ83" s="122" t="s">
        <v>146</v>
      </c>
      <c r="BR83" s="123">
        <v>30</v>
      </c>
      <c r="BS83" s="250"/>
      <c r="BT83" s="115"/>
      <c r="BU83" s="115">
        <f t="shared" si="34"/>
        <v>1</v>
      </c>
      <c r="BV83" s="115">
        <f t="shared" si="40"/>
        <v>51</v>
      </c>
      <c r="BW83" s="115">
        <v>204</v>
      </c>
      <c r="BX83" s="120">
        <v>80</v>
      </c>
      <c r="BY83" s="115">
        <v>5</v>
      </c>
      <c r="BZ83" s="120" t="s">
        <v>118</v>
      </c>
      <c r="CA83" s="124"/>
      <c r="CB83" s="125"/>
      <c r="CC83" s="126"/>
      <c r="CD83" s="127" t="str">
        <f t="shared" si="35"/>
        <v>EM</v>
      </c>
      <c r="CE83" s="128">
        <f t="shared" si="35"/>
        <v>30</v>
      </c>
      <c r="CF83" s="259"/>
      <c r="CG83" s="130"/>
      <c r="CH83" s="130">
        <f t="shared" si="38"/>
        <v>1</v>
      </c>
      <c r="CI83" s="130">
        <f t="shared" si="38"/>
        <v>51</v>
      </c>
      <c r="CJ83" s="131">
        <f t="shared" si="38"/>
        <v>204</v>
      </c>
      <c r="CK83" s="131">
        <f t="shared" si="38"/>
        <v>80</v>
      </c>
      <c r="CL83" s="132">
        <f t="shared" si="38"/>
        <v>5</v>
      </c>
    </row>
    <row r="84" spans="1:90" ht="25.5" customHeight="1" x14ac:dyDescent="0.25">
      <c r="A84" s="133"/>
      <c r="B84" s="78"/>
      <c r="C84" s="235" t="str">
        <f t="shared" si="41"/>
        <v>FLG  Feld -E1-Q05
S6 Simulation (Anlagenverriegelung)</v>
      </c>
      <c r="D84" s="80" t="str">
        <f t="shared" si="30"/>
        <v>O, Z</v>
      </c>
      <c r="E84" s="81"/>
      <c r="F84" s="344" t="s">
        <v>562</v>
      </c>
      <c r="G84" s="357" t="str">
        <f t="shared" si="43"/>
        <v>-E1-Q05-S1</v>
      </c>
      <c r="H84" s="84"/>
      <c r="I84" s="236"/>
      <c r="J84" s="86"/>
      <c r="K84" s="87"/>
      <c r="L84" s="88"/>
      <c r="M84" s="89"/>
      <c r="N84" s="85"/>
      <c r="O84" s="90"/>
      <c r="P84" s="86"/>
      <c r="Q84" s="86" t="s">
        <v>239</v>
      </c>
      <c r="R84" s="91"/>
      <c r="S84" s="92"/>
      <c r="T84" s="90" t="s">
        <v>88</v>
      </c>
      <c r="U84" s="90" t="s">
        <v>88</v>
      </c>
      <c r="V84" s="86"/>
      <c r="W84" s="93" t="str">
        <f t="shared" si="31"/>
        <v>110kV  
S6 SIMULATION VERRIEGELUNG</v>
      </c>
      <c r="X84" s="94" t="s">
        <v>645</v>
      </c>
      <c r="Y84" s="95"/>
      <c r="Z84" s="96"/>
      <c r="AA84" s="97"/>
      <c r="AB84" s="98" t="str">
        <f t="shared" ref="AB84:AB109" si="45">IF(OR(Y84="X",Z84="X",AA84="X"),"X","")</f>
        <v/>
      </c>
      <c r="AC84" s="99"/>
      <c r="AD84" s="99"/>
      <c r="AE84" s="97"/>
      <c r="AF84" s="100"/>
      <c r="AG84" s="100"/>
      <c r="AH84" s="100"/>
      <c r="AI84" s="100"/>
      <c r="AJ84" s="101"/>
      <c r="AK84" s="101"/>
      <c r="AL84" s="101"/>
      <c r="AM84" s="101"/>
      <c r="AN84" s="101"/>
      <c r="AO84" s="102"/>
      <c r="AP84" s="103"/>
      <c r="AQ84" s="104"/>
      <c r="AR84" s="102"/>
      <c r="AS84" s="102"/>
      <c r="AT84" s="102"/>
      <c r="AU84" s="105"/>
      <c r="AV84" s="119">
        <f t="shared" si="44"/>
        <v>1</v>
      </c>
      <c r="AW84" s="120" t="str">
        <f t="shared" si="39"/>
        <v>TEST</v>
      </c>
      <c r="AX84" s="120"/>
      <c r="AY84" s="120" t="s">
        <v>93</v>
      </c>
      <c r="AZ84" s="120" t="str">
        <f t="shared" si="42"/>
        <v>-E1-Q05</v>
      </c>
      <c r="BA84" s="245"/>
      <c r="BB84" s="245"/>
      <c r="BC84" s="120"/>
      <c r="BD84" s="120"/>
      <c r="BE84" s="120"/>
      <c r="BF84" s="120"/>
      <c r="BG84" s="120">
        <v>1875</v>
      </c>
      <c r="BH84" s="110" t="str">
        <f>IF(BG84="","",IF(ISERROR(VLOOKUP(BG84,[2]KNULI!$A$2:$J$1250,3,0)),"!!! FEHLER MIT DER IGRULI-VERKNÜPFUNG !!!",VLOOKUP(BG84,[2]KNULI!$A$2:$J$1250,3,0)))</f>
        <v>S6 SIMULATION VERRIEGELUNG</v>
      </c>
      <c r="BI84" s="110" t="str">
        <f>IF(BG84="","",IF(ISERROR(VLOOKUP(BG84,[2]KNULI!$A$2:$J$1250,2,0)),"!!! FEHLER MIT DER IGRULI-VERKNÜPFUNG !!!",VLOOKUP(BG84,[2]KNULI!$A$2:$J$1250,2,0)))</f>
        <v>H/</v>
      </c>
      <c r="BJ84" s="110" t="str">
        <f>IF(BG84="","",IF(ISERROR(VLOOKUP(BG84,[2]KNULI!$A$2:$J$1250,4,0)),"!!! FEHLER MIT DER IGRULI-VERKNÜPFUNG !!!",VLOOKUP(BG84,[2]KNULI!$A$2:$J$1250,4,0)))</f>
        <v>Z</v>
      </c>
      <c r="BK84" s="111" t="str">
        <f>IF(BG84="","",IF(ISERROR(VLOOKUP(BG84,[2]KNULI!$A$2:$J$1250,5,0)),"!!! FEHLER MIT DER IGRULI-VERKNÜPFUNG !!!",VLOOKUP(BG84,[2]KNULI!$A$2:$J$1250,5,0)))</f>
        <v>I</v>
      </c>
      <c r="BL84" s="241"/>
      <c r="BM84" s="120"/>
      <c r="BN84" s="199"/>
      <c r="BO84" s="215"/>
      <c r="BP84" s="122"/>
      <c r="BQ84" s="122" t="s">
        <v>146</v>
      </c>
      <c r="BR84" s="123">
        <v>30</v>
      </c>
      <c r="BS84" s="250"/>
      <c r="BT84" s="115"/>
      <c r="BU84" s="115">
        <f t="shared" si="34"/>
        <v>1</v>
      </c>
      <c r="BV84" s="115">
        <f t="shared" si="40"/>
        <v>51</v>
      </c>
      <c r="BW84" s="115">
        <v>204</v>
      </c>
      <c r="BX84" s="120">
        <v>80</v>
      </c>
      <c r="BY84" s="115">
        <v>6</v>
      </c>
      <c r="BZ84" s="120" t="s">
        <v>118</v>
      </c>
      <c r="CA84" s="124"/>
      <c r="CB84" s="125"/>
      <c r="CC84" s="126"/>
      <c r="CD84" s="127" t="str">
        <f t="shared" si="35"/>
        <v>EM</v>
      </c>
      <c r="CE84" s="128">
        <f t="shared" si="35"/>
        <v>30</v>
      </c>
      <c r="CF84" s="259"/>
      <c r="CG84" s="130"/>
      <c r="CH84" s="130">
        <f t="shared" si="38"/>
        <v>1</v>
      </c>
      <c r="CI84" s="130">
        <f t="shared" si="38"/>
        <v>51</v>
      </c>
      <c r="CJ84" s="131">
        <f t="shared" si="38"/>
        <v>204</v>
      </c>
      <c r="CK84" s="131">
        <f t="shared" si="38"/>
        <v>80</v>
      </c>
      <c r="CL84" s="132">
        <f t="shared" si="38"/>
        <v>6</v>
      </c>
    </row>
    <row r="85" spans="1:90" ht="25.5" customHeight="1" x14ac:dyDescent="0.25">
      <c r="A85" s="133"/>
      <c r="B85" s="78"/>
      <c r="C85" s="235" t="str">
        <f t="shared" si="41"/>
        <v>FLG  Feld -E1-Q06
S6 Simulation (Anlagenverriegelung)</v>
      </c>
      <c r="D85" s="80" t="str">
        <f t="shared" si="30"/>
        <v>O, Z</v>
      </c>
      <c r="E85" s="81"/>
      <c r="F85" s="344" t="s">
        <v>562</v>
      </c>
      <c r="G85" s="357" t="str">
        <f t="shared" si="43"/>
        <v>-E1-Q06-S1</v>
      </c>
      <c r="H85" s="84"/>
      <c r="I85" s="236"/>
      <c r="J85" s="86"/>
      <c r="K85" s="87"/>
      <c r="L85" s="88"/>
      <c r="M85" s="89"/>
      <c r="N85" s="85"/>
      <c r="O85" s="90"/>
      <c r="P85" s="86"/>
      <c r="Q85" s="86" t="s">
        <v>239</v>
      </c>
      <c r="R85" s="91"/>
      <c r="S85" s="92"/>
      <c r="T85" s="90" t="s">
        <v>88</v>
      </c>
      <c r="U85" s="90" t="s">
        <v>88</v>
      </c>
      <c r="V85" s="86"/>
      <c r="W85" s="93" t="str">
        <f t="shared" si="31"/>
        <v>110kV  
S6 SIMULATION VERRIEGELUNG</v>
      </c>
      <c r="X85" s="94" t="s">
        <v>645</v>
      </c>
      <c r="Y85" s="95"/>
      <c r="Z85" s="96"/>
      <c r="AA85" s="97"/>
      <c r="AB85" s="98" t="str">
        <f t="shared" si="45"/>
        <v/>
      </c>
      <c r="AC85" s="99"/>
      <c r="AD85" s="99"/>
      <c r="AE85" s="97"/>
      <c r="AF85" s="100"/>
      <c r="AG85" s="100"/>
      <c r="AH85" s="100"/>
      <c r="AI85" s="100"/>
      <c r="AJ85" s="101"/>
      <c r="AK85" s="101"/>
      <c r="AL85" s="101"/>
      <c r="AM85" s="101"/>
      <c r="AN85" s="101"/>
      <c r="AO85" s="102"/>
      <c r="AP85" s="103"/>
      <c r="AQ85" s="104"/>
      <c r="AR85" s="102"/>
      <c r="AS85" s="102"/>
      <c r="AT85" s="102"/>
      <c r="AU85" s="105"/>
      <c r="AV85" s="119">
        <f t="shared" si="44"/>
        <v>1</v>
      </c>
      <c r="AW85" s="120" t="str">
        <f t="shared" si="39"/>
        <v>TEST</v>
      </c>
      <c r="AX85" s="120"/>
      <c r="AY85" s="120" t="s">
        <v>93</v>
      </c>
      <c r="AZ85" s="120" t="str">
        <f t="shared" si="42"/>
        <v>-E1-Q06</v>
      </c>
      <c r="BA85" s="245"/>
      <c r="BB85" s="245"/>
      <c r="BC85" s="120"/>
      <c r="BD85" s="120"/>
      <c r="BE85" s="120"/>
      <c r="BF85" s="120"/>
      <c r="BG85" s="120">
        <v>1875</v>
      </c>
      <c r="BH85" s="110" t="str">
        <f>IF(BG85="","",IF(ISERROR(VLOOKUP(BG85,[2]KNULI!$A$2:$J$1250,3,0)),"!!! FEHLER MIT DER IGRULI-VERKNÜPFUNG !!!",VLOOKUP(BG85,[2]KNULI!$A$2:$J$1250,3,0)))</f>
        <v>S6 SIMULATION VERRIEGELUNG</v>
      </c>
      <c r="BI85" s="110" t="str">
        <f>IF(BG85="","",IF(ISERROR(VLOOKUP(BG85,[2]KNULI!$A$2:$J$1250,2,0)),"!!! FEHLER MIT DER IGRULI-VERKNÜPFUNG !!!",VLOOKUP(BG85,[2]KNULI!$A$2:$J$1250,2,0)))</f>
        <v>H/</v>
      </c>
      <c r="BJ85" s="110" t="str">
        <f>IF(BG85="","",IF(ISERROR(VLOOKUP(BG85,[2]KNULI!$A$2:$J$1250,4,0)),"!!! FEHLER MIT DER IGRULI-VERKNÜPFUNG !!!",VLOOKUP(BG85,[2]KNULI!$A$2:$J$1250,4,0)))</f>
        <v>Z</v>
      </c>
      <c r="BK85" s="111" t="str">
        <f>IF(BG85="","",IF(ISERROR(VLOOKUP(BG85,[2]KNULI!$A$2:$J$1250,5,0)),"!!! FEHLER MIT DER IGRULI-VERKNÜPFUNG !!!",VLOOKUP(BG85,[2]KNULI!$A$2:$J$1250,5,0)))</f>
        <v>I</v>
      </c>
      <c r="BL85" s="241"/>
      <c r="BM85" s="120"/>
      <c r="BN85" s="199"/>
      <c r="BO85" s="215"/>
      <c r="BP85" s="122"/>
      <c r="BQ85" s="122" t="s">
        <v>146</v>
      </c>
      <c r="BR85" s="123">
        <v>30</v>
      </c>
      <c r="BS85" s="250"/>
      <c r="BT85" s="115"/>
      <c r="BU85" s="115">
        <f t="shared" si="34"/>
        <v>1</v>
      </c>
      <c r="BV85" s="115">
        <f t="shared" si="40"/>
        <v>51</v>
      </c>
      <c r="BW85" s="115">
        <v>204</v>
      </c>
      <c r="BX85" s="120">
        <v>80</v>
      </c>
      <c r="BY85" s="115">
        <v>7</v>
      </c>
      <c r="BZ85" s="120" t="s">
        <v>118</v>
      </c>
      <c r="CA85" s="124"/>
      <c r="CB85" s="125"/>
      <c r="CC85" s="126"/>
      <c r="CD85" s="127" t="str">
        <f t="shared" si="35"/>
        <v>EM</v>
      </c>
      <c r="CE85" s="128">
        <f t="shared" si="35"/>
        <v>30</v>
      </c>
      <c r="CF85" s="259"/>
      <c r="CG85" s="130"/>
      <c r="CH85" s="130">
        <f t="shared" si="38"/>
        <v>1</v>
      </c>
      <c r="CI85" s="130">
        <f t="shared" si="38"/>
        <v>51</v>
      </c>
      <c r="CJ85" s="131">
        <f t="shared" si="38"/>
        <v>204</v>
      </c>
      <c r="CK85" s="131">
        <f t="shared" si="38"/>
        <v>80</v>
      </c>
      <c r="CL85" s="132">
        <f t="shared" si="38"/>
        <v>7</v>
      </c>
    </row>
    <row r="86" spans="1:90" ht="25.5" customHeight="1" x14ac:dyDescent="0.25">
      <c r="A86" s="133"/>
      <c r="B86" s="78"/>
      <c r="C86" s="235" t="str">
        <f t="shared" si="41"/>
        <v>FLG  Feld -E1-Q07
S6 Simulation (Anlagenverriegelung)</v>
      </c>
      <c r="D86" s="80" t="str">
        <f t="shared" si="30"/>
        <v>O, Z</v>
      </c>
      <c r="E86" s="81"/>
      <c r="F86" s="344" t="s">
        <v>562</v>
      </c>
      <c r="G86" s="357" t="str">
        <f t="shared" si="43"/>
        <v>-E1-Q07-S1</v>
      </c>
      <c r="H86" s="84"/>
      <c r="I86" s="236"/>
      <c r="J86" s="86"/>
      <c r="K86" s="87"/>
      <c r="L86" s="88"/>
      <c r="M86" s="89"/>
      <c r="N86" s="85"/>
      <c r="O86" s="90"/>
      <c r="P86" s="86"/>
      <c r="Q86" s="86" t="s">
        <v>239</v>
      </c>
      <c r="R86" s="91"/>
      <c r="S86" s="92"/>
      <c r="T86" s="90" t="s">
        <v>88</v>
      </c>
      <c r="U86" s="90" t="s">
        <v>88</v>
      </c>
      <c r="V86" s="86"/>
      <c r="W86" s="93" t="str">
        <f t="shared" si="31"/>
        <v>110kV  
S6 SIMULATION VERRIEGELUNG</v>
      </c>
      <c r="X86" s="94" t="s">
        <v>645</v>
      </c>
      <c r="Y86" s="95"/>
      <c r="Z86" s="96"/>
      <c r="AA86" s="97"/>
      <c r="AB86" s="98" t="str">
        <f t="shared" si="45"/>
        <v/>
      </c>
      <c r="AC86" s="99"/>
      <c r="AD86" s="99"/>
      <c r="AE86" s="97"/>
      <c r="AF86" s="100"/>
      <c r="AG86" s="100"/>
      <c r="AH86" s="100"/>
      <c r="AI86" s="100"/>
      <c r="AJ86" s="101"/>
      <c r="AK86" s="101"/>
      <c r="AL86" s="101"/>
      <c r="AM86" s="101"/>
      <c r="AN86" s="101"/>
      <c r="AO86" s="102"/>
      <c r="AP86" s="103"/>
      <c r="AQ86" s="104"/>
      <c r="AR86" s="102"/>
      <c r="AS86" s="102"/>
      <c r="AT86" s="102"/>
      <c r="AU86" s="105"/>
      <c r="AV86" s="119">
        <f t="shared" si="44"/>
        <v>1</v>
      </c>
      <c r="AW86" s="120" t="str">
        <f t="shared" si="39"/>
        <v>TEST</v>
      </c>
      <c r="AX86" s="120"/>
      <c r="AY86" s="120" t="s">
        <v>93</v>
      </c>
      <c r="AZ86" s="120" t="str">
        <f t="shared" si="42"/>
        <v>-E1-Q07</v>
      </c>
      <c r="BA86" s="245"/>
      <c r="BB86" s="245"/>
      <c r="BC86" s="120"/>
      <c r="BD86" s="120"/>
      <c r="BE86" s="120"/>
      <c r="BF86" s="120"/>
      <c r="BG86" s="120">
        <v>1875</v>
      </c>
      <c r="BH86" s="110" t="str">
        <f>IF(BG86="","",IF(ISERROR(VLOOKUP(BG86,[2]KNULI!$A$2:$J$1250,3,0)),"!!! FEHLER MIT DER IGRULI-VERKNÜPFUNG !!!",VLOOKUP(BG86,[2]KNULI!$A$2:$J$1250,3,0)))</f>
        <v>S6 SIMULATION VERRIEGELUNG</v>
      </c>
      <c r="BI86" s="110" t="str">
        <f>IF(BG86="","",IF(ISERROR(VLOOKUP(BG86,[2]KNULI!$A$2:$J$1250,2,0)),"!!! FEHLER MIT DER IGRULI-VERKNÜPFUNG !!!",VLOOKUP(BG86,[2]KNULI!$A$2:$J$1250,2,0)))</f>
        <v>H/</v>
      </c>
      <c r="BJ86" s="110" t="str">
        <f>IF(BG86="","",IF(ISERROR(VLOOKUP(BG86,[2]KNULI!$A$2:$J$1250,4,0)),"!!! FEHLER MIT DER IGRULI-VERKNÜPFUNG !!!",VLOOKUP(BG86,[2]KNULI!$A$2:$J$1250,4,0)))</f>
        <v>Z</v>
      </c>
      <c r="BK86" s="111" t="str">
        <f>IF(BG86="","",IF(ISERROR(VLOOKUP(BG86,[2]KNULI!$A$2:$J$1250,5,0)),"!!! FEHLER MIT DER IGRULI-VERKNÜPFUNG !!!",VLOOKUP(BG86,[2]KNULI!$A$2:$J$1250,5,0)))</f>
        <v>I</v>
      </c>
      <c r="BL86" s="241"/>
      <c r="BM86" s="120"/>
      <c r="BN86" s="199"/>
      <c r="BO86" s="215"/>
      <c r="BP86" s="122"/>
      <c r="BQ86" s="122" t="s">
        <v>146</v>
      </c>
      <c r="BR86" s="123">
        <v>30</v>
      </c>
      <c r="BS86" s="250"/>
      <c r="BT86" s="115"/>
      <c r="BU86" s="115">
        <f t="shared" si="34"/>
        <v>1</v>
      </c>
      <c r="BV86" s="115">
        <f t="shared" si="40"/>
        <v>51</v>
      </c>
      <c r="BW86" s="115">
        <v>204</v>
      </c>
      <c r="BX86" s="120">
        <v>80</v>
      </c>
      <c r="BY86" s="115">
        <v>8</v>
      </c>
      <c r="BZ86" s="120" t="s">
        <v>118</v>
      </c>
      <c r="CA86" s="124"/>
      <c r="CB86" s="125"/>
      <c r="CC86" s="126"/>
      <c r="CD86" s="127" t="str">
        <f t="shared" si="35"/>
        <v>EM</v>
      </c>
      <c r="CE86" s="128">
        <f t="shared" si="35"/>
        <v>30</v>
      </c>
      <c r="CF86" s="259"/>
      <c r="CG86" s="130"/>
      <c r="CH86" s="130">
        <f t="shared" si="38"/>
        <v>1</v>
      </c>
      <c r="CI86" s="130">
        <f t="shared" si="38"/>
        <v>51</v>
      </c>
      <c r="CJ86" s="131">
        <f t="shared" si="38"/>
        <v>204</v>
      </c>
      <c r="CK86" s="131">
        <f t="shared" si="38"/>
        <v>80</v>
      </c>
      <c r="CL86" s="132">
        <f t="shared" si="38"/>
        <v>8</v>
      </c>
    </row>
    <row r="87" spans="1:90" ht="25.5" customHeight="1" x14ac:dyDescent="0.25">
      <c r="A87" s="133"/>
      <c r="B87" s="78"/>
      <c r="C87" s="235" t="str">
        <f t="shared" si="41"/>
        <v>FLG  Feld -E1-Q08
S6 Simulation (Anlagenverriegelung)</v>
      </c>
      <c r="D87" s="80" t="str">
        <f t="shared" si="30"/>
        <v>O, Z</v>
      </c>
      <c r="E87" s="81"/>
      <c r="F87" s="344" t="s">
        <v>562</v>
      </c>
      <c r="G87" s="357" t="str">
        <f t="shared" si="43"/>
        <v>-E1-Q08-S1</v>
      </c>
      <c r="H87" s="84"/>
      <c r="I87" s="236"/>
      <c r="J87" s="86"/>
      <c r="K87" s="87"/>
      <c r="L87" s="88"/>
      <c r="M87" s="89"/>
      <c r="N87" s="85"/>
      <c r="O87" s="90"/>
      <c r="P87" s="86"/>
      <c r="Q87" s="86" t="s">
        <v>239</v>
      </c>
      <c r="R87" s="91"/>
      <c r="S87" s="92"/>
      <c r="T87" s="90" t="s">
        <v>88</v>
      </c>
      <c r="U87" s="90" t="s">
        <v>88</v>
      </c>
      <c r="V87" s="86"/>
      <c r="W87" s="93" t="str">
        <f t="shared" si="31"/>
        <v>110kV  
S6 SIMULATION VERRIEGELUNG</v>
      </c>
      <c r="X87" s="94" t="s">
        <v>645</v>
      </c>
      <c r="Y87" s="95"/>
      <c r="Z87" s="96"/>
      <c r="AA87" s="97"/>
      <c r="AB87" s="98" t="str">
        <f t="shared" si="45"/>
        <v/>
      </c>
      <c r="AC87" s="99"/>
      <c r="AD87" s="99"/>
      <c r="AE87" s="97"/>
      <c r="AF87" s="100"/>
      <c r="AG87" s="100"/>
      <c r="AH87" s="100"/>
      <c r="AI87" s="100"/>
      <c r="AJ87" s="101"/>
      <c r="AK87" s="101"/>
      <c r="AL87" s="101"/>
      <c r="AM87" s="101"/>
      <c r="AN87" s="101"/>
      <c r="AO87" s="102"/>
      <c r="AP87" s="103"/>
      <c r="AQ87" s="104"/>
      <c r="AR87" s="102"/>
      <c r="AS87" s="102"/>
      <c r="AT87" s="102"/>
      <c r="AU87" s="105"/>
      <c r="AV87" s="119">
        <f t="shared" si="44"/>
        <v>1</v>
      </c>
      <c r="AW87" s="120" t="str">
        <f t="shared" si="39"/>
        <v>TEST</v>
      </c>
      <c r="AX87" s="120"/>
      <c r="AY87" s="120" t="s">
        <v>93</v>
      </c>
      <c r="AZ87" s="120" t="str">
        <f t="shared" si="42"/>
        <v>-E1-Q08</v>
      </c>
      <c r="BA87" s="245"/>
      <c r="BB87" s="245"/>
      <c r="BC87" s="120"/>
      <c r="BD87" s="120"/>
      <c r="BE87" s="120"/>
      <c r="BF87" s="120"/>
      <c r="BG87" s="120">
        <v>1875</v>
      </c>
      <c r="BH87" s="110" t="str">
        <f>IF(BG87="","",IF(ISERROR(VLOOKUP(BG87,[2]KNULI!$A$2:$J$1250,3,0)),"!!! FEHLER MIT DER IGRULI-VERKNÜPFUNG !!!",VLOOKUP(BG87,[2]KNULI!$A$2:$J$1250,3,0)))</f>
        <v>S6 SIMULATION VERRIEGELUNG</v>
      </c>
      <c r="BI87" s="110" t="str">
        <f>IF(BG87="","",IF(ISERROR(VLOOKUP(BG87,[2]KNULI!$A$2:$J$1250,2,0)),"!!! FEHLER MIT DER IGRULI-VERKNÜPFUNG !!!",VLOOKUP(BG87,[2]KNULI!$A$2:$J$1250,2,0)))</f>
        <v>H/</v>
      </c>
      <c r="BJ87" s="110" t="str">
        <f>IF(BG87="","",IF(ISERROR(VLOOKUP(BG87,[2]KNULI!$A$2:$J$1250,4,0)),"!!! FEHLER MIT DER IGRULI-VERKNÜPFUNG !!!",VLOOKUP(BG87,[2]KNULI!$A$2:$J$1250,4,0)))</f>
        <v>Z</v>
      </c>
      <c r="BK87" s="111" t="str">
        <f>IF(BG87="","",IF(ISERROR(VLOOKUP(BG87,[2]KNULI!$A$2:$J$1250,5,0)),"!!! FEHLER MIT DER IGRULI-VERKNÜPFUNG !!!",VLOOKUP(BG87,[2]KNULI!$A$2:$J$1250,5,0)))</f>
        <v>I</v>
      </c>
      <c r="BL87" s="241"/>
      <c r="BM87" s="120"/>
      <c r="BN87" s="199"/>
      <c r="BO87" s="215"/>
      <c r="BP87" s="122"/>
      <c r="BQ87" s="122" t="s">
        <v>146</v>
      </c>
      <c r="BR87" s="123">
        <v>30</v>
      </c>
      <c r="BS87" s="250"/>
      <c r="BT87" s="115"/>
      <c r="BU87" s="115">
        <f t="shared" si="34"/>
        <v>1</v>
      </c>
      <c r="BV87" s="115">
        <f t="shared" si="40"/>
        <v>51</v>
      </c>
      <c r="BW87" s="115">
        <v>204</v>
      </c>
      <c r="BX87" s="120">
        <v>80</v>
      </c>
      <c r="BY87" s="115">
        <v>9</v>
      </c>
      <c r="BZ87" s="120" t="s">
        <v>118</v>
      </c>
      <c r="CA87" s="124"/>
      <c r="CB87" s="125"/>
      <c r="CC87" s="126"/>
      <c r="CD87" s="127" t="str">
        <f t="shared" si="35"/>
        <v>EM</v>
      </c>
      <c r="CE87" s="128">
        <f t="shared" si="35"/>
        <v>30</v>
      </c>
      <c r="CF87" s="259"/>
      <c r="CG87" s="130"/>
      <c r="CH87" s="130">
        <f t="shared" si="38"/>
        <v>1</v>
      </c>
      <c r="CI87" s="130">
        <f t="shared" si="38"/>
        <v>51</v>
      </c>
      <c r="CJ87" s="131">
        <f t="shared" si="38"/>
        <v>204</v>
      </c>
      <c r="CK87" s="131">
        <f t="shared" si="38"/>
        <v>80</v>
      </c>
      <c r="CL87" s="132">
        <f t="shared" si="38"/>
        <v>9</v>
      </c>
    </row>
    <row r="88" spans="1:90" ht="25.5" customHeight="1" x14ac:dyDescent="0.25">
      <c r="A88" s="133"/>
      <c r="B88" s="78"/>
      <c r="C88" s="235" t="str">
        <f t="shared" si="41"/>
        <v>FLG  Feld -E1-Q09
S6 Simulation (Anlagenverriegelung)</v>
      </c>
      <c r="D88" s="80" t="str">
        <f t="shared" si="30"/>
        <v>O, Z</v>
      </c>
      <c r="E88" s="81"/>
      <c r="F88" s="344" t="s">
        <v>562</v>
      </c>
      <c r="G88" s="357" t="str">
        <f t="shared" si="43"/>
        <v>-E1-Q09-S1</v>
      </c>
      <c r="H88" s="84"/>
      <c r="I88" s="236"/>
      <c r="J88" s="86"/>
      <c r="K88" s="87"/>
      <c r="L88" s="88"/>
      <c r="M88" s="89"/>
      <c r="N88" s="85"/>
      <c r="O88" s="90"/>
      <c r="P88" s="86"/>
      <c r="Q88" s="86" t="s">
        <v>239</v>
      </c>
      <c r="R88" s="91"/>
      <c r="S88" s="92"/>
      <c r="T88" s="90" t="s">
        <v>88</v>
      </c>
      <c r="U88" s="90" t="s">
        <v>88</v>
      </c>
      <c r="V88" s="86"/>
      <c r="W88" s="93" t="str">
        <f t="shared" si="31"/>
        <v>110kV  
S6 SIMULATION VERRIEGELUNG</v>
      </c>
      <c r="X88" s="94" t="s">
        <v>645</v>
      </c>
      <c r="Y88" s="95"/>
      <c r="Z88" s="96"/>
      <c r="AA88" s="97"/>
      <c r="AB88" s="98" t="str">
        <f t="shared" si="45"/>
        <v/>
      </c>
      <c r="AC88" s="99"/>
      <c r="AD88" s="99"/>
      <c r="AE88" s="97"/>
      <c r="AF88" s="100"/>
      <c r="AG88" s="100"/>
      <c r="AH88" s="100"/>
      <c r="AI88" s="100"/>
      <c r="AJ88" s="101"/>
      <c r="AK88" s="101"/>
      <c r="AL88" s="101"/>
      <c r="AM88" s="101"/>
      <c r="AN88" s="101"/>
      <c r="AO88" s="102"/>
      <c r="AP88" s="103"/>
      <c r="AQ88" s="104"/>
      <c r="AR88" s="102"/>
      <c r="AS88" s="102"/>
      <c r="AT88" s="102"/>
      <c r="AU88" s="105"/>
      <c r="AV88" s="119">
        <f t="shared" si="44"/>
        <v>1</v>
      </c>
      <c r="AW88" s="120" t="str">
        <f t="shared" si="39"/>
        <v>TEST</v>
      </c>
      <c r="AX88" s="120"/>
      <c r="AY88" s="120" t="s">
        <v>93</v>
      </c>
      <c r="AZ88" s="120" t="str">
        <f t="shared" si="42"/>
        <v>-E1-Q09</v>
      </c>
      <c r="BA88" s="245"/>
      <c r="BB88" s="245"/>
      <c r="BC88" s="120"/>
      <c r="BD88" s="120"/>
      <c r="BE88" s="120"/>
      <c r="BF88" s="120"/>
      <c r="BG88" s="120">
        <v>1875</v>
      </c>
      <c r="BH88" s="110" t="str">
        <f>IF(BG88="","",IF(ISERROR(VLOOKUP(BG88,[2]KNULI!$A$2:$J$1250,3,0)),"!!! FEHLER MIT DER IGRULI-VERKNÜPFUNG !!!",VLOOKUP(BG88,[2]KNULI!$A$2:$J$1250,3,0)))</f>
        <v>S6 SIMULATION VERRIEGELUNG</v>
      </c>
      <c r="BI88" s="110" t="str">
        <f>IF(BG88="","",IF(ISERROR(VLOOKUP(BG88,[2]KNULI!$A$2:$J$1250,2,0)),"!!! FEHLER MIT DER IGRULI-VERKNÜPFUNG !!!",VLOOKUP(BG88,[2]KNULI!$A$2:$J$1250,2,0)))</f>
        <v>H/</v>
      </c>
      <c r="BJ88" s="110" t="str">
        <f>IF(BG88="","",IF(ISERROR(VLOOKUP(BG88,[2]KNULI!$A$2:$J$1250,4,0)),"!!! FEHLER MIT DER IGRULI-VERKNÜPFUNG !!!",VLOOKUP(BG88,[2]KNULI!$A$2:$J$1250,4,0)))</f>
        <v>Z</v>
      </c>
      <c r="BK88" s="111" t="str">
        <f>IF(BG88="","",IF(ISERROR(VLOOKUP(BG88,[2]KNULI!$A$2:$J$1250,5,0)),"!!! FEHLER MIT DER IGRULI-VERKNÜPFUNG !!!",VLOOKUP(BG88,[2]KNULI!$A$2:$J$1250,5,0)))</f>
        <v>I</v>
      </c>
      <c r="BL88" s="241"/>
      <c r="BM88" s="120"/>
      <c r="BN88" s="199"/>
      <c r="BO88" s="215"/>
      <c r="BP88" s="122"/>
      <c r="BQ88" s="122" t="s">
        <v>146</v>
      </c>
      <c r="BR88" s="123">
        <v>30</v>
      </c>
      <c r="BS88" s="250"/>
      <c r="BT88" s="115"/>
      <c r="BU88" s="115">
        <f t="shared" si="34"/>
        <v>1</v>
      </c>
      <c r="BV88" s="115">
        <f t="shared" si="40"/>
        <v>51</v>
      </c>
      <c r="BW88" s="115">
        <v>204</v>
      </c>
      <c r="BX88" s="120">
        <v>80</v>
      </c>
      <c r="BY88" s="115">
        <v>10</v>
      </c>
      <c r="BZ88" s="120" t="s">
        <v>118</v>
      </c>
      <c r="CA88" s="124"/>
      <c r="CB88" s="125"/>
      <c r="CC88" s="126"/>
      <c r="CD88" s="127" t="str">
        <f t="shared" si="35"/>
        <v>EM</v>
      </c>
      <c r="CE88" s="128">
        <f t="shared" si="35"/>
        <v>30</v>
      </c>
      <c r="CF88" s="259"/>
      <c r="CG88" s="130"/>
      <c r="CH88" s="130">
        <f t="shared" si="38"/>
        <v>1</v>
      </c>
      <c r="CI88" s="130">
        <f t="shared" si="38"/>
        <v>51</v>
      </c>
      <c r="CJ88" s="131">
        <f t="shared" si="38"/>
        <v>204</v>
      </c>
      <c r="CK88" s="131">
        <f t="shared" si="38"/>
        <v>80</v>
      </c>
      <c r="CL88" s="132">
        <f t="shared" si="38"/>
        <v>10</v>
      </c>
    </row>
    <row r="89" spans="1:90" ht="25.5" customHeight="1" x14ac:dyDescent="0.25">
      <c r="A89" s="133"/>
      <c r="B89" s="78"/>
      <c r="C89" s="235" t="str">
        <f t="shared" si="41"/>
        <v>FLG  Feld -E1-Q10
S6 Simulation (Anlagenverriegelung)</v>
      </c>
      <c r="D89" s="80" t="str">
        <f t="shared" si="30"/>
        <v>O, Z</v>
      </c>
      <c r="E89" s="81"/>
      <c r="F89" s="344" t="s">
        <v>562</v>
      </c>
      <c r="G89" s="357" t="str">
        <f t="shared" si="43"/>
        <v>-E1-Q10-S1</v>
      </c>
      <c r="H89" s="84"/>
      <c r="I89" s="236"/>
      <c r="J89" s="86"/>
      <c r="K89" s="87"/>
      <c r="L89" s="88"/>
      <c r="M89" s="89"/>
      <c r="N89" s="85"/>
      <c r="O89" s="90"/>
      <c r="P89" s="86"/>
      <c r="Q89" s="86" t="s">
        <v>239</v>
      </c>
      <c r="R89" s="91"/>
      <c r="S89" s="92"/>
      <c r="T89" s="90" t="s">
        <v>88</v>
      </c>
      <c r="U89" s="90" t="s">
        <v>88</v>
      </c>
      <c r="V89" s="86"/>
      <c r="W89" s="93" t="str">
        <f t="shared" si="31"/>
        <v>110kV  
S6 SIMULATION VERRIEGELUNG</v>
      </c>
      <c r="X89" s="94" t="s">
        <v>645</v>
      </c>
      <c r="Y89" s="95"/>
      <c r="Z89" s="96"/>
      <c r="AA89" s="97"/>
      <c r="AB89" s="98" t="str">
        <f t="shared" si="45"/>
        <v/>
      </c>
      <c r="AC89" s="99"/>
      <c r="AD89" s="99"/>
      <c r="AE89" s="97"/>
      <c r="AF89" s="100"/>
      <c r="AG89" s="100"/>
      <c r="AH89" s="100"/>
      <c r="AI89" s="100"/>
      <c r="AJ89" s="101"/>
      <c r="AK89" s="101"/>
      <c r="AL89" s="101"/>
      <c r="AM89" s="101"/>
      <c r="AN89" s="101"/>
      <c r="AO89" s="102"/>
      <c r="AP89" s="103"/>
      <c r="AQ89" s="104"/>
      <c r="AR89" s="102"/>
      <c r="AS89" s="102"/>
      <c r="AT89" s="102"/>
      <c r="AU89" s="105"/>
      <c r="AV89" s="119">
        <f t="shared" si="44"/>
        <v>1</v>
      </c>
      <c r="AW89" s="120" t="str">
        <f t="shared" si="39"/>
        <v>TEST</v>
      </c>
      <c r="AX89" s="120"/>
      <c r="AY89" s="120" t="s">
        <v>93</v>
      </c>
      <c r="AZ89" s="120" t="str">
        <f t="shared" si="42"/>
        <v>-E1-Q10</v>
      </c>
      <c r="BA89" s="245"/>
      <c r="BB89" s="245"/>
      <c r="BC89" s="120"/>
      <c r="BD89" s="120"/>
      <c r="BE89" s="120"/>
      <c r="BF89" s="120"/>
      <c r="BG89" s="120">
        <v>1875</v>
      </c>
      <c r="BH89" s="110" t="str">
        <f>IF(BG89="","",IF(ISERROR(VLOOKUP(BG89,[2]KNULI!$A$2:$J$1250,3,0)),"!!! FEHLER MIT DER IGRULI-VERKNÜPFUNG !!!",VLOOKUP(BG89,[2]KNULI!$A$2:$J$1250,3,0)))</f>
        <v>S6 SIMULATION VERRIEGELUNG</v>
      </c>
      <c r="BI89" s="110" t="str">
        <f>IF(BG89="","",IF(ISERROR(VLOOKUP(BG89,[2]KNULI!$A$2:$J$1250,2,0)),"!!! FEHLER MIT DER IGRULI-VERKNÜPFUNG !!!",VLOOKUP(BG89,[2]KNULI!$A$2:$J$1250,2,0)))</f>
        <v>H/</v>
      </c>
      <c r="BJ89" s="110" t="str">
        <f>IF(BG89="","",IF(ISERROR(VLOOKUP(BG89,[2]KNULI!$A$2:$J$1250,4,0)),"!!! FEHLER MIT DER IGRULI-VERKNÜPFUNG !!!",VLOOKUP(BG89,[2]KNULI!$A$2:$J$1250,4,0)))</f>
        <v>Z</v>
      </c>
      <c r="BK89" s="111" t="str">
        <f>IF(BG89="","",IF(ISERROR(VLOOKUP(BG89,[2]KNULI!$A$2:$J$1250,5,0)),"!!! FEHLER MIT DER IGRULI-VERKNÜPFUNG !!!",VLOOKUP(BG89,[2]KNULI!$A$2:$J$1250,5,0)))</f>
        <v>I</v>
      </c>
      <c r="BL89" s="241"/>
      <c r="BM89" s="120"/>
      <c r="BN89" s="199"/>
      <c r="BO89" s="215"/>
      <c r="BP89" s="122"/>
      <c r="BQ89" s="122" t="s">
        <v>146</v>
      </c>
      <c r="BR89" s="123">
        <v>30</v>
      </c>
      <c r="BS89" s="250"/>
      <c r="BT89" s="115"/>
      <c r="BU89" s="115">
        <f t="shared" si="34"/>
        <v>1</v>
      </c>
      <c r="BV89" s="115">
        <f t="shared" si="40"/>
        <v>51</v>
      </c>
      <c r="BW89" s="115">
        <v>204</v>
      </c>
      <c r="BX89" s="120">
        <v>80</v>
      </c>
      <c r="BY89" s="115">
        <v>11</v>
      </c>
      <c r="BZ89" s="120" t="s">
        <v>118</v>
      </c>
      <c r="CA89" s="124"/>
      <c r="CB89" s="125"/>
      <c r="CC89" s="126"/>
      <c r="CD89" s="127" t="str">
        <f t="shared" si="35"/>
        <v>EM</v>
      </c>
      <c r="CE89" s="128">
        <f t="shared" si="35"/>
        <v>30</v>
      </c>
      <c r="CF89" s="259"/>
      <c r="CG89" s="130"/>
      <c r="CH89" s="130">
        <f t="shared" si="38"/>
        <v>1</v>
      </c>
      <c r="CI89" s="130">
        <f t="shared" si="38"/>
        <v>51</v>
      </c>
      <c r="CJ89" s="131">
        <f t="shared" si="38"/>
        <v>204</v>
      </c>
      <c r="CK89" s="131">
        <f t="shared" si="38"/>
        <v>80</v>
      </c>
      <c r="CL89" s="132">
        <f t="shared" si="38"/>
        <v>11</v>
      </c>
    </row>
    <row r="90" spans="1:90" ht="25.5" customHeight="1" x14ac:dyDescent="0.25">
      <c r="A90" s="133"/>
      <c r="B90" s="78"/>
      <c r="C90" s="235" t="str">
        <f t="shared" si="41"/>
        <v>FLG  Feld -E1-Q11
S6 Simulation (Anlagenverriegelung)</v>
      </c>
      <c r="D90" s="80" t="str">
        <f t="shared" si="30"/>
        <v>O, Z</v>
      </c>
      <c r="E90" s="81"/>
      <c r="F90" s="344" t="s">
        <v>562</v>
      </c>
      <c r="G90" s="357" t="str">
        <f t="shared" si="43"/>
        <v>-E1-Q11-S1</v>
      </c>
      <c r="H90" s="84"/>
      <c r="I90" s="236"/>
      <c r="J90" s="86"/>
      <c r="K90" s="87"/>
      <c r="L90" s="88"/>
      <c r="M90" s="89"/>
      <c r="N90" s="85"/>
      <c r="O90" s="90"/>
      <c r="P90" s="86"/>
      <c r="Q90" s="86" t="s">
        <v>239</v>
      </c>
      <c r="R90" s="91"/>
      <c r="S90" s="92"/>
      <c r="T90" s="90" t="s">
        <v>88</v>
      </c>
      <c r="U90" s="90" t="s">
        <v>88</v>
      </c>
      <c r="V90" s="86"/>
      <c r="W90" s="93" t="str">
        <f t="shared" si="31"/>
        <v>110kV  
S6 SIMULATION VERRIEGELUNG</v>
      </c>
      <c r="X90" s="94" t="s">
        <v>645</v>
      </c>
      <c r="Y90" s="95"/>
      <c r="Z90" s="96"/>
      <c r="AA90" s="97"/>
      <c r="AB90" s="98" t="str">
        <f t="shared" si="45"/>
        <v/>
      </c>
      <c r="AC90" s="99"/>
      <c r="AD90" s="99"/>
      <c r="AE90" s="97"/>
      <c r="AF90" s="100"/>
      <c r="AG90" s="100"/>
      <c r="AH90" s="100"/>
      <c r="AI90" s="100"/>
      <c r="AJ90" s="101"/>
      <c r="AK90" s="101"/>
      <c r="AL90" s="101"/>
      <c r="AM90" s="101"/>
      <c r="AN90" s="101"/>
      <c r="AO90" s="102"/>
      <c r="AP90" s="103"/>
      <c r="AQ90" s="104"/>
      <c r="AR90" s="102"/>
      <c r="AS90" s="102"/>
      <c r="AT90" s="102"/>
      <c r="AU90" s="105"/>
      <c r="AV90" s="119">
        <f t="shared" si="44"/>
        <v>1</v>
      </c>
      <c r="AW90" s="120" t="str">
        <f t="shared" si="39"/>
        <v>TEST</v>
      </c>
      <c r="AX90" s="120"/>
      <c r="AY90" s="120" t="s">
        <v>93</v>
      </c>
      <c r="AZ90" s="120" t="str">
        <f t="shared" si="42"/>
        <v>-E1-Q11</v>
      </c>
      <c r="BA90" s="245"/>
      <c r="BB90" s="245"/>
      <c r="BC90" s="120"/>
      <c r="BD90" s="120"/>
      <c r="BE90" s="120"/>
      <c r="BF90" s="120"/>
      <c r="BG90" s="120">
        <v>1875</v>
      </c>
      <c r="BH90" s="110" t="str">
        <f>IF(BG90="","",IF(ISERROR(VLOOKUP(BG90,[2]KNULI!$A$2:$J$1250,3,0)),"!!! FEHLER MIT DER IGRULI-VERKNÜPFUNG !!!",VLOOKUP(BG90,[2]KNULI!$A$2:$J$1250,3,0)))</f>
        <v>S6 SIMULATION VERRIEGELUNG</v>
      </c>
      <c r="BI90" s="110" t="str">
        <f>IF(BG90="","",IF(ISERROR(VLOOKUP(BG90,[2]KNULI!$A$2:$J$1250,2,0)),"!!! FEHLER MIT DER IGRULI-VERKNÜPFUNG !!!",VLOOKUP(BG90,[2]KNULI!$A$2:$J$1250,2,0)))</f>
        <v>H/</v>
      </c>
      <c r="BJ90" s="110" t="str">
        <f>IF(BG90="","",IF(ISERROR(VLOOKUP(BG90,[2]KNULI!$A$2:$J$1250,4,0)),"!!! FEHLER MIT DER IGRULI-VERKNÜPFUNG !!!",VLOOKUP(BG90,[2]KNULI!$A$2:$J$1250,4,0)))</f>
        <v>Z</v>
      </c>
      <c r="BK90" s="111" t="str">
        <f>IF(BG90="","",IF(ISERROR(VLOOKUP(BG90,[2]KNULI!$A$2:$J$1250,5,0)),"!!! FEHLER MIT DER IGRULI-VERKNÜPFUNG !!!",VLOOKUP(BG90,[2]KNULI!$A$2:$J$1250,5,0)))</f>
        <v>I</v>
      </c>
      <c r="BL90" s="241"/>
      <c r="BM90" s="120"/>
      <c r="BN90" s="199"/>
      <c r="BO90" s="215"/>
      <c r="BP90" s="122"/>
      <c r="BQ90" s="122" t="s">
        <v>146</v>
      </c>
      <c r="BR90" s="123">
        <v>30</v>
      </c>
      <c r="BS90" s="250"/>
      <c r="BT90" s="115"/>
      <c r="BU90" s="115">
        <f t="shared" si="34"/>
        <v>1</v>
      </c>
      <c r="BV90" s="115">
        <f t="shared" si="40"/>
        <v>51</v>
      </c>
      <c r="BW90" s="115">
        <v>204</v>
      </c>
      <c r="BX90" s="120">
        <v>80</v>
      </c>
      <c r="BY90" s="115">
        <v>12</v>
      </c>
      <c r="BZ90" s="120" t="s">
        <v>118</v>
      </c>
      <c r="CA90" s="124"/>
      <c r="CB90" s="125"/>
      <c r="CC90" s="126"/>
      <c r="CD90" s="127" t="str">
        <f t="shared" si="35"/>
        <v>EM</v>
      </c>
      <c r="CE90" s="128">
        <f t="shared" si="35"/>
        <v>30</v>
      </c>
      <c r="CF90" s="259"/>
      <c r="CG90" s="130"/>
      <c r="CH90" s="130">
        <f t="shared" si="38"/>
        <v>1</v>
      </c>
      <c r="CI90" s="130">
        <f t="shared" si="38"/>
        <v>51</v>
      </c>
      <c r="CJ90" s="131">
        <f t="shared" si="38"/>
        <v>204</v>
      </c>
      <c r="CK90" s="131">
        <f t="shared" si="38"/>
        <v>80</v>
      </c>
      <c r="CL90" s="132">
        <f t="shared" si="38"/>
        <v>12</v>
      </c>
    </row>
    <row r="91" spans="1:90" ht="25.5" customHeight="1" x14ac:dyDescent="0.25">
      <c r="A91" s="133"/>
      <c r="B91" s="78"/>
      <c r="C91" s="235" t="str">
        <f t="shared" si="41"/>
        <v>FLG  Feld -E1-Q12
S6 Simulation (Anlagenverriegelung)</v>
      </c>
      <c r="D91" s="80" t="str">
        <f t="shared" si="30"/>
        <v>O, Z</v>
      </c>
      <c r="E91" s="81"/>
      <c r="F91" s="344" t="s">
        <v>562</v>
      </c>
      <c r="G91" s="357" t="str">
        <f t="shared" si="43"/>
        <v>-E1-Q12-S1</v>
      </c>
      <c r="H91" s="84"/>
      <c r="I91" s="236"/>
      <c r="J91" s="86"/>
      <c r="K91" s="87"/>
      <c r="L91" s="88"/>
      <c r="M91" s="89"/>
      <c r="N91" s="85"/>
      <c r="O91" s="90"/>
      <c r="P91" s="86"/>
      <c r="Q91" s="86" t="s">
        <v>239</v>
      </c>
      <c r="R91" s="91"/>
      <c r="S91" s="92"/>
      <c r="T91" s="90" t="s">
        <v>88</v>
      </c>
      <c r="U91" s="90" t="s">
        <v>88</v>
      </c>
      <c r="V91" s="86"/>
      <c r="W91" s="93" t="str">
        <f t="shared" si="31"/>
        <v>110kV  
S6 SIMULATION VERRIEGELUNG</v>
      </c>
      <c r="X91" s="94" t="s">
        <v>645</v>
      </c>
      <c r="Y91" s="95"/>
      <c r="Z91" s="96"/>
      <c r="AA91" s="97"/>
      <c r="AB91" s="98" t="str">
        <f t="shared" si="45"/>
        <v/>
      </c>
      <c r="AC91" s="99"/>
      <c r="AD91" s="99"/>
      <c r="AE91" s="97"/>
      <c r="AF91" s="100"/>
      <c r="AG91" s="100"/>
      <c r="AH91" s="100"/>
      <c r="AI91" s="100"/>
      <c r="AJ91" s="101"/>
      <c r="AK91" s="101"/>
      <c r="AL91" s="101"/>
      <c r="AM91" s="101"/>
      <c r="AN91" s="101"/>
      <c r="AO91" s="102"/>
      <c r="AP91" s="103"/>
      <c r="AQ91" s="104"/>
      <c r="AR91" s="102"/>
      <c r="AS91" s="102"/>
      <c r="AT91" s="102"/>
      <c r="AU91" s="105"/>
      <c r="AV91" s="119">
        <f t="shared" si="44"/>
        <v>1</v>
      </c>
      <c r="AW91" s="120" t="str">
        <f t="shared" si="39"/>
        <v>TEST</v>
      </c>
      <c r="AX91" s="120"/>
      <c r="AY91" s="120" t="s">
        <v>93</v>
      </c>
      <c r="AZ91" s="120" t="str">
        <f t="shared" si="42"/>
        <v>-E1-Q12</v>
      </c>
      <c r="BA91" s="245"/>
      <c r="BB91" s="245"/>
      <c r="BC91" s="120"/>
      <c r="BD91" s="120"/>
      <c r="BE91" s="120"/>
      <c r="BF91" s="120"/>
      <c r="BG91" s="120">
        <v>1875</v>
      </c>
      <c r="BH91" s="110" t="str">
        <f>IF(BG91="","",IF(ISERROR(VLOOKUP(BG91,[2]KNULI!$A$2:$J$1250,3,0)),"!!! FEHLER MIT DER IGRULI-VERKNÜPFUNG !!!",VLOOKUP(BG91,[2]KNULI!$A$2:$J$1250,3,0)))</f>
        <v>S6 SIMULATION VERRIEGELUNG</v>
      </c>
      <c r="BI91" s="110" t="str">
        <f>IF(BG91="","",IF(ISERROR(VLOOKUP(BG91,[2]KNULI!$A$2:$J$1250,2,0)),"!!! FEHLER MIT DER IGRULI-VERKNÜPFUNG !!!",VLOOKUP(BG91,[2]KNULI!$A$2:$J$1250,2,0)))</f>
        <v>H/</v>
      </c>
      <c r="BJ91" s="110" t="str">
        <f>IF(BG91="","",IF(ISERROR(VLOOKUP(BG91,[2]KNULI!$A$2:$J$1250,4,0)),"!!! FEHLER MIT DER IGRULI-VERKNÜPFUNG !!!",VLOOKUP(BG91,[2]KNULI!$A$2:$J$1250,4,0)))</f>
        <v>Z</v>
      </c>
      <c r="BK91" s="111" t="str">
        <f>IF(BG91="","",IF(ISERROR(VLOOKUP(BG91,[2]KNULI!$A$2:$J$1250,5,0)),"!!! FEHLER MIT DER IGRULI-VERKNÜPFUNG !!!",VLOOKUP(BG91,[2]KNULI!$A$2:$J$1250,5,0)))</f>
        <v>I</v>
      </c>
      <c r="BL91" s="241"/>
      <c r="BM91" s="120"/>
      <c r="BN91" s="199"/>
      <c r="BO91" s="215"/>
      <c r="BP91" s="122"/>
      <c r="BQ91" s="122" t="s">
        <v>146</v>
      </c>
      <c r="BR91" s="123">
        <v>30</v>
      </c>
      <c r="BS91" s="250"/>
      <c r="BT91" s="115"/>
      <c r="BU91" s="115">
        <f t="shared" si="34"/>
        <v>1</v>
      </c>
      <c r="BV91" s="115">
        <f t="shared" si="40"/>
        <v>51</v>
      </c>
      <c r="BW91" s="115">
        <v>204</v>
      </c>
      <c r="BX91" s="120">
        <v>80</v>
      </c>
      <c r="BY91" s="115">
        <v>13</v>
      </c>
      <c r="BZ91" s="120" t="s">
        <v>118</v>
      </c>
      <c r="CA91" s="124"/>
      <c r="CB91" s="125"/>
      <c r="CC91" s="126"/>
      <c r="CD91" s="127" t="str">
        <f t="shared" si="35"/>
        <v>EM</v>
      </c>
      <c r="CE91" s="128">
        <f t="shared" si="35"/>
        <v>30</v>
      </c>
      <c r="CF91" s="259"/>
      <c r="CG91" s="130"/>
      <c r="CH91" s="130">
        <f t="shared" si="38"/>
        <v>1</v>
      </c>
      <c r="CI91" s="130">
        <f t="shared" si="38"/>
        <v>51</v>
      </c>
      <c r="CJ91" s="131">
        <f t="shared" si="38"/>
        <v>204</v>
      </c>
      <c r="CK91" s="131">
        <f t="shared" si="38"/>
        <v>80</v>
      </c>
      <c r="CL91" s="132">
        <f t="shared" si="38"/>
        <v>13</v>
      </c>
    </row>
    <row r="92" spans="1:90" ht="25.5" customHeight="1" x14ac:dyDescent="0.25">
      <c r="A92" s="133"/>
      <c r="B92" s="78"/>
      <c r="C92" s="235" t="str">
        <f t="shared" si="41"/>
        <v>FLG  Feld -E1-Q13
S6 Simulation (Anlagenverriegelung)</v>
      </c>
      <c r="D92" s="80" t="str">
        <f t="shared" si="30"/>
        <v>O, Z</v>
      </c>
      <c r="E92" s="81"/>
      <c r="F92" s="344" t="s">
        <v>562</v>
      </c>
      <c r="G92" s="357" t="str">
        <f t="shared" si="43"/>
        <v>-E1-Q13-S1</v>
      </c>
      <c r="H92" s="84"/>
      <c r="I92" s="236"/>
      <c r="J92" s="86"/>
      <c r="K92" s="87"/>
      <c r="L92" s="88"/>
      <c r="M92" s="89"/>
      <c r="N92" s="85"/>
      <c r="O92" s="90"/>
      <c r="P92" s="86"/>
      <c r="Q92" s="86" t="s">
        <v>239</v>
      </c>
      <c r="R92" s="91"/>
      <c r="S92" s="92"/>
      <c r="T92" s="90" t="s">
        <v>88</v>
      </c>
      <c r="U92" s="90" t="s">
        <v>88</v>
      </c>
      <c r="V92" s="86"/>
      <c r="W92" s="93" t="str">
        <f t="shared" si="31"/>
        <v>110kV  
S6 SIMULATION VERRIEGELUNG</v>
      </c>
      <c r="X92" s="94" t="s">
        <v>645</v>
      </c>
      <c r="Y92" s="95"/>
      <c r="Z92" s="96"/>
      <c r="AA92" s="97"/>
      <c r="AB92" s="98" t="str">
        <f t="shared" si="45"/>
        <v/>
      </c>
      <c r="AC92" s="99"/>
      <c r="AD92" s="99"/>
      <c r="AE92" s="97"/>
      <c r="AF92" s="100"/>
      <c r="AG92" s="100"/>
      <c r="AH92" s="100"/>
      <c r="AI92" s="100"/>
      <c r="AJ92" s="101"/>
      <c r="AK92" s="101"/>
      <c r="AL92" s="101"/>
      <c r="AM92" s="101"/>
      <c r="AN92" s="101"/>
      <c r="AO92" s="102"/>
      <c r="AP92" s="103"/>
      <c r="AQ92" s="104"/>
      <c r="AR92" s="102"/>
      <c r="AS92" s="102"/>
      <c r="AT92" s="102"/>
      <c r="AU92" s="105"/>
      <c r="AV92" s="119">
        <f t="shared" si="44"/>
        <v>1</v>
      </c>
      <c r="AW92" s="120" t="str">
        <f t="shared" si="39"/>
        <v>TEST</v>
      </c>
      <c r="AX92" s="120"/>
      <c r="AY92" s="120" t="s">
        <v>93</v>
      </c>
      <c r="AZ92" s="120" t="str">
        <f t="shared" si="42"/>
        <v>-E1-Q13</v>
      </c>
      <c r="BA92" s="245"/>
      <c r="BB92" s="245"/>
      <c r="BC92" s="120"/>
      <c r="BD92" s="120"/>
      <c r="BE92" s="120"/>
      <c r="BF92" s="120"/>
      <c r="BG92" s="120">
        <v>1875</v>
      </c>
      <c r="BH92" s="110" t="str">
        <f>IF(BG92="","",IF(ISERROR(VLOOKUP(BG92,[2]KNULI!$A$2:$J$1250,3,0)),"!!! FEHLER MIT DER IGRULI-VERKNÜPFUNG !!!",VLOOKUP(BG92,[2]KNULI!$A$2:$J$1250,3,0)))</f>
        <v>S6 SIMULATION VERRIEGELUNG</v>
      </c>
      <c r="BI92" s="110" t="str">
        <f>IF(BG92="","",IF(ISERROR(VLOOKUP(BG92,[2]KNULI!$A$2:$J$1250,2,0)),"!!! FEHLER MIT DER IGRULI-VERKNÜPFUNG !!!",VLOOKUP(BG92,[2]KNULI!$A$2:$J$1250,2,0)))</f>
        <v>H/</v>
      </c>
      <c r="BJ92" s="110" t="str">
        <f>IF(BG92="","",IF(ISERROR(VLOOKUP(BG92,[2]KNULI!$A$2:$J$1250,4,0)),"!!! FEHLER MIT DER IGRULI-VERKNÜPFUNG !!!",VLOOKUP(BG92,[2]KNULI!$A$2:$J$1250,4,0)))</f>
        <v>Z</v>
      </c>
      <c r="BK92" s="111" t="str">
        <f>IF(BG92="","",IF(ISERROR(VLOOKUP(BG92,[2]KNULI!$A$2:$J$1250,5,0)),"!!! FEHLER MIT DER IGRULI-VERKNÜPFUNG !!!",VLOOKUP(BG92,[2]KNULI!$A$2:$J$1250,5,0)))</f>
        <v>I</v>
      </c>
      <c r="BL92" s="241"/>
      <c r="BM92" s="120"/>
      <c r="BN92" s="199"/>
      <c r="BO92" s="215"/>
      <c r="BP92" s="122"/>
      <c r="BQ92" s="122" t="s">
        <v>146</v>
      </c>
      <c r="BR92" s="123">
        <v>30</v>
      </c>
      <c r="BS92" s="250"/>
      <c r="BT92" s="115"/>
      <c r="BU92" s="115">
        <f t="shared" si="34"/>
        <v>1</v>
      </c>
      <c r="BV92" s="115">
        <f t="shared" si="40"/>
        <v>51</v>
      </c>
      <c r="BW92" s="115">
        <v>204</v>
      </c>
      <c r="BX92" s="120">
        <v>80</v>
      </c>
      <c r="BY92" s="115">
        <v>14</v>
      </c>
      <c r="BZ92" s="120" t="s">
        <v>118</v>
      </c>
      <c r="CA92" s="124"/>
      <c r="CB92" s="125"/>
      <c r="CC92" s="126"/>
      <c r="CD92" s="127" t="str">
        <f t="shared" si="35"/>
        <v>EM</v>
      </c>
      <c r="CE92" s="128">
        <f t="shared" si="35"/>
        <v>30</v>
      </c>
      <c r="CF92" s="259"/>
      <c r="CG92" s="130"/>
      <c r="CH92" s="130">
        <f t="shared" si="38"/>
        <v>1</v>
      </c>
      <c r="CI92" s="130">
        <f t="shared" si="38"/>
        <v>51</v>
      </c>
      <c r="CJ92" s="131">
        <f t="shared" si="38"/>
        <v>204</v>
      </c>
      <c r="CK92" s="131">
        <f t="shared" si="38"/>
        <v>80</v>
      </c>
      <c r="CL92" s="132">
        <f t="shared" si="38"/>
        <v>14</v>
      </c>
    </row>
    <row r="93" spans="1:90" ht="25.5" customHeight="1" x14ac:dyDescent="0.25">
      <c r="A93" s="133"/>
      <c r="B93" s="78"/>
      <c r="C93" s="235" t="str">
        <f t="shared" si="41"/>
        <v>FLG  Feld -E1-Q14
S6 Simulation (Anlagenverriegelung)</v>
      </c>
      <c r="D93" s="80" t="str">
        <f t="shared" si="30"/>
        <v>O, Z</v>
      </c>
      <c r="E93" s="81"/>
      <c r="F93" s="344" t="s">
        <v>562</v>
      </c>
      <c r="G93" s="357" t="str">
        <f t="shared" si="43"/>
        <v>-E1-Q14-S1</v>
      </c>
      <c r="H93" s="84"/>
      <c r="I93" s="236"/>
      <c r="J93" s="86"/>
      <c r="K93" s="87"/>
      <c r="L93" s="88"/>
      <c r="M93" s="89"/>
      <c r="N93" s="85"/>
      <c r="O93" s="90"/>
      <c r="P93" s="86"/>
      <c r="Q93" s="86" t="s">
        <v>239</v>
      </c>
      <c r="R93" s="91"/>
      <c r="S93" s="92"/>
      <c r="T93" s="90" t="s">
        <v>88</v>
      </c>
      <c r="U93" s="90" t="s">
        <v>88</v>
      </c>
      <c r="V93" s="86"/>
      <c r="W93" s="93" t="str">
        <f t="shared" si="31"/>
        <v>110kV  
S6 SIMULATION VERRIEGELUNG</v>
      </c>
      <c r="X93" s="94" t="s">
        <v>645</v>
      </c>
      <c r="Y93" s="95"/>
      <c r="Z93" s="96"/>
      <c r="AA93" s="97"/>
      <c r="AB93" s="98" t="str">
        <f t="shared" si="45"/>
        <v/>
      </c>
      <c r="AC93" s="99"/>
      <c r="AD93" s="99"/>
      <c r="AE93" s="97"/>
      <c r="AF93" s="100"/>
      <c r="AG93" s="100"/>
      <c r="AH93" s="100"/>
      <c r="AI93" s="100"/>
      <c r="AJ93" s="101"/>
      <c r="AK93" s="101"/>
      <c r="AL93" s="101"/>
      <c r="AM93" s="101"/>
      <c r="AN93" s="101"/>
      <c r="AO93" s="102"/>
      <c r="AP93" s="103"/>
      <c r="AQ93" s="104"/>
      <c r="AR93" s="102"/>
      <c r="AS93" s="102"/>
      <c r="AT93" s="102"/>
      <c r="AU93" s="105"/>
      <c r="AV93" s="119">
        <f t="shared" si="44"/>
        <v>1</v>
      </c>
      <c r="AW93" s="120" t="str">
        <f t="shared" si="39"/>
        <v>TEST</v>
      </c>
      <c r="AX93" s="120"/>
      <c r="AY93" s="120" t="s">
        <v>93</v>
      </c>
      <c r="AZ93" s="120" t="str">
        <f t="shared" si="42"/>
        <v>-E1-Q14</v>
      </c>
      <c r="BA93" s="245"/>
      <c r="BB93" s="245"/>
      <c r="BC93" s="120"/>
      <c r="BD93" s="120"/>
      <c r="BE93" s="120"/>
      <c r="BF93" s="120"/>
      <c r="BG93" s="120">
        <v>1875</v>
      </c>
      <c r="BH93" s="110" t="str">
        <f>IF(BG93="","",IF(ISERROR(VLOOKUP(BG93,[2]KNULI!$A$2:$J$1250,3,0)),"!!! FEHLER MIT DER IGRULI-VERKNÜPFUNG !!!",VLOOKUP(BG93,[2]KNULI!$A$2:$J$1250,3,0)))</f>
        <v>S6 SIMULATION VERRIEGELUNG</v>
      </c>
      <c r="BI93" s="110" t="str">
        <f>IF(BG93="","",IF(ISERROR(VLOOKUP(BG93,[2]KNULI!$A$2:$J$1250,2,0)),"!!! FEHLER MIT DER IGRULI-VERKNÜPFUNG !!!",VLOOKUP(BG93,[2]KNULI!$A$2:$J$1250,2,0)))</f>
        <v>H/</v>
      </c>
      <c r="BJ93" s="110" t="str">
        <f>IF(BG93="","",IF(ISERROR(VLOOKUP(BG93,[2]KNULI!$A$2:$J$1250,4,0)),"!!! FEHLER MIT DER IGRULI-VERKNÜPFUNG !!!",VLOOKUP(BG93,[2]KNULI!$A$2:$J$1250,4,0)))</f>
        <v>Z</v>
      </c>
      <c r="BK93" s="111" t="str">
        <f>IF(BG93="","",IF(ISERROR(VLOOKUP(BG93,[2]KNULI!$A$2:$J$1250,5,0)),"!!! FEHLER MIT DER IGRULI-VERKNÜPFUNG !!!",VLOOKUP(BG93,[2]KNULI!$A$2:$J$1250,5,0)))</f>
        <v>I</v>
      </c>
      <c r="BL93" s="241"/>
      <c r="BM93" s="120"/>
      <c r="BN93" s="199"/>
      <c r="BO93" s="215"/>
      <c r="BP93" s="122"/>
      <c r="BQ93" s="122" t="s">
        <v>146</v>
      </c>
      <c r="BR93" s="123">
        <v>30</v>
      </c>
      <c r="BS93" s="250"/>
      <c r="BT93" s="115"/>
      <c r="BU93" s="115">
        <f t="shared" si="34"/>
        <v>1</v>
      </c>
      <c r="BV93" s="115">
        <f t="shared" si="40"/>
        <v>51</v>
      </c>
      <c r="BW93" s="115">
        <v>204</v>
      </c>
      <c r="BX93" s="120">
        <v>80</v>
      </c>
      <c r="BY93" s="115">
        <v>15</v>
      </c>
      <c r="BZ93" s="120" t="s">
        <v>118</v>
      </c>
      <c r="CA93" s="124"/>
      <c r="CB93" s="125"/>
      <c r="CC93" s="126"/>
      <c r="CD93" s="127" t="str">
        <f t="shared" si="35"/>
        <v>EM</v>
      </c>
      <c r="CE93" s="128">
        <f t="shared" si="35"/>
        <v>30</v>
      </c>
      <c r="CF93" s="259"/>
      <c r="CG93" s="130"/>
      <c r="CH93" s="130">
        <f t="shared" si="38"/>
        <v>1</v>
      </c>
      <c r="CI93" s="130">
        <f t="shared" si="38"/>
        <v>51</v>
      </c>
      <c r="CJ93" s="131">
        <f t="shared" si="38"/>
        <v>204</v>
      </c>
      <c r="CK93" s="131">
        <f t="shared" si="38"/>
        <v>80</v>
      </c>
      <c r="CL93" s="132">
        <f t="shared" si="38"/>
        <v>15</v>
      </c>
    </row>
    <row r="94" spans="1:90" ht="25.5" customHeight="1" x14ac:dyDescent="0.25">
      <c r="A94" s="133"/>
      <c r="B94" s="78"/>
      <c r="C94" s="235" t="str">
        <f t="shared" si="41"/>
        <v>FLG  Feld -E1-Q15
S6 Simulation (Anlagenverriegelung)</v>
      </c>
      <c r="D94" s="80" t="str">
        <f t="shared" si="30"/>
        <v>O, Z</v>
      </c>
      <c r="E94" s="81"/>
      <c r="F94" s="344" t="s">
        <v>562</v>
      </c>
      <c r="G94" s="357" t="str">
        <f t="shared" si="43"/>
        <v>-E1-Q15-S1</v>
      </c>
      <c r="H94" s="84"/>
      <c r="I94" s="236"/>
      <c r="J94" s="86"/>
      <c r="K94" s="87"/>
      <c r="L94" s="88"/>
      <c r="M94" s="89"/>
      <c r="N94" s="85"/>
      <c r="O94" s="90"/>
      <c r="P94" s="86"/>
      <c r="Q94" s="86" t="s">
        <v>239</v>
      </c>
      <c r="R94" s="91"/>
      <c r="S94" s="92"/>
      <c r="T94" s="90" t="s">
        <v>88</v>
      </c>
      <c r="U94" s="90" t="s">
        <v>88</v>
      </c>
      <c r="V94" s="86"/>
      <c r="W94" s="93" t="str">
        <f t="shared" si="31"/>
        <v>110kV  
S6 SIMULATION VERRIEGELUNG</v>
      </c>
      <c r="X94" s="94" t="s">
        <v>645</v>
      </c>
      <c r="Y94" s="95"/>
      <c r="Z94" s="96"/>
      <c r="AA94" s="97"/>
      <c r="AB94" s="98" t="str">
        <f t="shared" si="45"/>
        <v/>
      </c>
      <c r="AC94" s="99"/>
      <c r="AD94" s="99"/>
      <c r="AE94" s="97"/>
      <c r="AF94" s="100"/>
      <c r="AG94" s="100"/>
      <c r="AH94" s="100"/>
      <c r="AI94" s="100"/>
      <c r="AJ94" s="101"/>
      <c r="AK94" s="101"/>
      <c r="AL94" s="101"/>
      <c r="AM94" s="101"/>
      <c r="AN94" s="101"/>
      <c r="AO94" s="102"/>
      <c r="AP94" s="103"/>
      <c r="AQ94" s="104"/>
      <c r="AR94" s="102"/>
      <c r="AS94" s="102"/>
      <c r="AT94" s="102"/>
      <c r="AU94" s="105"/>
      <c r="AV94" s="119">
        <f t="shared" si="44"/>
        <v>1</v>
      </c>
      <c r="AW94" s="120" t="str">
        <f t="shared" si="39"/>
        <v>TEST</v>
      </c>
      <c r="AX94" s="120"/>
      <c r="AY94" s="120" t="s">
        <v>93</v>
      </c>
      <c r="AZ94" s="120" t="str">
        <f t="shared" si="42"/>
        <v>-E1-Q15</v>
      </c>
      <c r="BA94" s="245"/>
      <c r="BB94" s="245"/>
      <c r="BC94" s="120"/>
      <c r="BD94" s="120"/>
      <c r="BE94" s="120"/>
      <c r="BF94" s="120"/>
      <c r="BG94" s="120">
        <v>1875</v>
      </c>
      <c r="BH94" s="110" t="str">
        <f>IF(BG94="","",IF(ISERROR(VLOOKUP(BG94,[2]KNULI!$A$2:$J$1250,3,0)),"!!! FEHLER MIT DER IGRULI-VERKNÜPFUNG !!!",VLOOKUP(BG94,[2]KNULI!$A$2:$J$1250,3,0)))</f>
        <v>S6 SIMULATION VERRIEGELUNG</v>
      </c>
      <c r="BI94" s="110" t="str">
        <f>IF(BG94="","",IF(ISERROR(VLOOKUP(BG94,[2]KNULI!$A$2:$J$1250,2,0)),"!!! FEHLER MIT DER IGRULI-VERKNÜPFUNG !!!",VLOOKUP(BG94,[2]KNULI!$A$2:$J$1250,2,0)))</f>
        <v>H/</v>
      </c>
      <c r="BJ94" s="110" t="str">
        <f>IF(BG94="","",IF(ISERROR(VLOOKUP(BG94,[2]KNULI!$A$2:$J$1250,4,0)),"!!! FEHLER MIT DER IGRULI-VERKNÜPFUNG !!!",VLOOKUP(BG94,[2]KNULI!$A$2:$J$1250,4,0)))</f>
        <v>Z</v>
      </c>
      <c r="BK94" s="111" t="str">
        <f>IF(BG94="","",IF(ISERROR(VLOOKUP(BG94,[2]KNULI!$A$2:$J$1250,5,0)),"!!! FEHLER MIT DER IGRULI-VERKNÜPFUNG !!!",VLOOKUP(BG94,[2]KNULI!$A$2:$J$1250,5,0)))</f>
        <v>I</v>
      </c>
      <c r="BL94" s="241"/>
      <c r="BM94" s="120"/>
      <c r="BN94" s="199"/>
      <c r="BO94" s="215"/>
      <c r="BP94" s="122"/>
      <c r="BQ94" s="122" t="s">
        <v>146</v>
      </c>
      <c r="BR94" s="123">
        <v>30</v>
      </c>
      <c r="BS94" s="250"/>
      <c r="BT94" s="115"/>
      <c r="BU94" s="115">
        <f t="shared" si="34"/>
        <v>1</v>
      </c>
      <c r="BV94" s="115">
        <f t="shared" si="40"/>
        <v>51</v>
      </c>
      <c r="BW94" s="115">
        <v>204</v>
      </c>
      <c r="BX94" s="120">
        <v>80</v>
      </c>
      <c r="BY94" s="115">
        <v>16</v>
      </c>
      <c r="BZ94" s="120" t="s">
        <v>118</v>
      </c>
      <c r="CA94" s="124"/>
      <c r="CB94" s="125"/>
      <c r="CC94" s="126"/>
      <c r="CD94" s="127" t="str">
        <f t="shared" si="35"/>
        <v>EM</v>
      </c>
      <c r="CE94" s="128">
        <f t="shared" si="35"/>
        <v>30</v>
      </c>
      <c r="CF94" s="259"/>
      <c r="CG94" s="130"/>
      <c r="CH94" s="130">
        <f t="shared" si="38"/>
        <v>1</v>
      </c>
      <c r="CI94" s="130">
        <f t="shared" si="38"/>
        <v>51</v>
      </c>
      <c r="CJ94" s="131">
        <f t="shared" si="38"/>
        <v>204</v>
      </c>
      <c r="CK94" s="131">
        <f t="shared" si="38"/>
        <v>80</v>
      </c>
      <c r="CL94" s="132">
        <f t="shared" si="38"/>
        <v>16</v>
      </c>
    </row>
    <row r="95" spans="1:90" ht="25.5" customHeight="1" x14ac:dyDescent="0.25">
      <c r="A95" s="133"/>
      <c r="B95" s="78"/>
      <c r="C95" s="235" t="str">
        <f t="shared" si="41"/>
        <v>FLG  Feld -E1-Q16
S6 Simulation (Anlagenverriegelung)</v>
      </c>
      <c r="D95" s="80" t="str">
        <f t="shared" si="30"/>
        <v>O, Z</v>
      </c>
      <c r="E95" s="81"/>
      <c r="F95" s="344" t="s">
        <v>562</v>
      </c>
      <c r="G95" s="357" t="str">
        <f t="shared" si="43"/>
        <v>-E1-Q16-S1</v>
      </c>
      <c r="H95" s="84"/>
      <c r="I95" s="236"/>
      <c r="J95" s="86"/>
      <c r="K95" s="87"/>
      <c r="L95" s="88"/>
      <c r="M95" s="89"/>
      <c r="N95" s="85"/>
      <c r="O95" s="90"/>
      <c r="P95" s="86"/>
      <c r="Q95" s="86" t="s">
        <v>239</v>
      </c>
      <c r="R95" s="91"/>
      <c r="S95" s="92"/>
      <c r="T95" s="90" t="s">
        <v>88</v>
      </c>
      <c r="U95" s="90" t="s">
        <v>88</v>
      </c>
      <c r="V95" s="86"/>
      <c r="W95" s="93" t="str">
        <f t="shared" si="31"/>
        <v>110kV  
S6 SIMULATION VERRIEGELUNG</v>
      </c>
      <c r="X95" s="94" t="s">
        <v>645</v>
      </c>
      <c r="Y95" s="95"/>
      <c r="Z95" s="96"/>
      <c r="AA95" s="97"/>
      <c r="AB95" s="98" t="str">
        <f t="shared" si="45"/>
        <v/>
      </c>
      <c r="AC95" s="99"/>
      <c r="AD95" s="99"/>
      <c r="AE95" s="97"/>
      <c r="AF95" s="100"/>
      <c r="AG95" s="100"/>
      <c r="AH95" s="100"/>
      <c r="AI95" s="100"/>
      <c r="AJ95" s="101"/>
      <c r="AK95" s="101"/>
      <c r="AL95" s="101"/>
      <c r="AM95" s="101"/>
      <c r="AN95" s="101"/>
      <c r="AO95" s="102"/>
      <c r="AP95" s="103"/>
      <c r="AQ95" s="104"/>
      <c r="AR95" s="102"/>
      <c r="AS95" s="102"/>
      <c r="AT95" s="102"/>
      <c r="AU95" s="105"/>
      <c r="AV95" s="119">
        <f t="shared" si="44"/>
        <v>1</v>
      </c>
      <c r="AW95" s="120" t="str">
        <f t="shared" si="39"/>
        <v>TEST</v>
      </c>
      <c r="AX95" s="120"/>
      <c r="AY95" s="120" t="s">
        <v>93</v>
      </c>
      <c r="AZ95" s="120" t="str">
        <f t="shared" si="42"/>
        <v>-E1-Q16</v>
      </c>
      <c r="BA95" s="245"/>
      <c r="BB95" s="245"/>
      <c r="BC95" s="120"/>
      <c r="BD95" s="120"/>
      <c r="BE95" s="120"/>
      <c r="BF95" s="120"/>
      <c r="BG95" s="120">
        <v>1875</v>
      </c>
      <c r="BH95" s="110" t="str">
        <f>IF(BG95="","",IF(ISERROR(VLOOKUP(BG95,[2]KNULI!$A$2:$J$1250,3,0)),"!!! FEHLER MIT DER IGRULI-VERKNÜPFUNG !!!",VLOOKUP(BG95,[2]KNULI!$A$2:$J$1250,3,0)))</f>
        <v>S6 SIMULATION VERRIEGELUNG</v>
      </c>
      <c r="BI95" s="110" t="str">
        <f>IF(BG95="","",IF(ISERROR(VLOOKUP(BG95,[2]KNULI!$A$2:$J$1250,2,0)),"!!! FEHLER MIT DER IGRULI-VERKNÜPFUNG !!!",VLOOKUP(BG95,[2]KNULI!$A$2:$J$1250,2,0)))</f>
        <v>H/</v>
      </c>
      <c r="BJ95" s="110" t="str">
        <f>IF(BG95="","",IF(ISERROR(VLOOKUP(BG95,[2]KNULI!$A$2:$J$1250,4,0)),"!!! FEHLER MIT DER IGRULI-VERKNÜPFUNG !!!",VLOOKUP(BG95,[2]KNULI!$A$2:$J$1250,4,0)))</f>
        <v>Z</v>
      </c>
      <c r="BK95" s="111" t="str">
        <f>IF(BG95="","",IF(ISERROR(VLOOKUP(BG95,[2]KNULI!$A$2:$J$1250,5,0)),"!!! FEHLER MIT DER IGRULI-VERKNÜPFUNG !!!",VLOOKUP(BG95,[2]KNULI!$A$2:$J$1250,5,0)))</f>
        <v>I</v>
      </c>
      <c r="BL95" s="241"/>
      <c r="BM95" s="120"/>
      <c r="BN95" s="199"/>
      <c r="BO95" s="215"/>
      <c r="BP95" s="122"/>
      <c r="BQ95" s="122" t="s">
        <v>146</v>
      </c>
      <c r="BR95" s="123">
        <v>30</v>
      </c>
      <c r="BS95" s="250"/>
      <c r="BT95" s="115"/>
      <c r="BU95" s="115">
        <f t="shared" si="34"/>
        <v>1</v>
      </c>
      <c r="BV95" s="115">
        <f t="shared" si="40"/>
        <v>51</v>
      </c>
      <c r="BW95" s="115">
        <v>204</v>
      </c>
      <c r="BX95" s="120">
        <v>80</v>
      </c>
      <c r="BY95" s="115">
        <v>17</v>
      </c>
      <c r="BZ95" s="120" t="s">
        <v>118</v>
      </c>
      <c r="CA95" s="124"/>
      <c r="CB95" s="125"/>
      <c r="CC95" s="126"/>
      <c r="CD95" s="127" t="str">
        <f t="shared" ref="CD95:CE109" si="46">IF($AV95&lt;&gt;"",BQ95,"")</f>
        <v>EM</v>
      </c>
      <c r="CE95" s="128">
        <f t="shared" si="46"/>
        <v>30</v>
      </c>
      <c r="CF95" s="259"/>
      <c r="CG95" s="130"/>
      <c r="CH95" s="130">
        <f t="shared" si="38"/>
        <v>1</v>
      </c>
      <c r="CI95" s="130">
        <f t="shared" si="38"/>
        <v>51</v>
      </c>
      <c r="CJ95" s="131">
        <f t="shared" si="38"/>
        <v>204</v>
      </c>
      <c r="CK95" s="131">
        <f t="shared" si="38"/>
        <v>80</v>
      </c>
      <c r="CL95" s="132">
        <f t="shared" si="38"/>
        <v>17</v>
      </c>
    </row>
    <row r="96" spans="1:90" ht="25.5" customHeight="1" x14ac:dyDescent="0.25">
      <c r="A96" s="133"/>
      <c r="B96" s="78"/>
      <c r="C96" s="235" t="str">
        <f t="shared" si="41"/>
        <v>FLG  Feld -E1-Q17
S6 Simulation (Anlagenverriegelung)</v>
      </c>
      <c r="D96" s="80" t="str">
        <f t="shared" si="30"/>
        <v>O, Z</v>
      </c>
      <c r="E96" s="81"/>
      <c r="F96" s="344" t="s">
        <v>562</v>
      </c>
      <c r="G96" s="357" t="str">
        <f t="shared" si="43"/>
        <v>-E1-Q17-S1</v>
      </c>
      <c r="H96" s="84"/>
      <c r="I96" s="236"/>
      <c r="J96" s="86"/>
      <c r="K96" s="87"/>
      <c r="L96" s="88"/>
      <c r="M96" s="89"/>
      <c r="N96" s="85"/>
      <c r="O96" s="90"/>
      <c r="P96" s="86"/>
      <c r="Q96" s="86" t="s">
        <v>239</v>
      </c>
      <c r="R96" s="91"/>
      <c r="S96" s="92"/>
      <c r="T96" s="90" t="s">
        <v>88</v>
      </c>
      <c r="U96" s="90" t="s">
        <v>88</v>
      </c>
      <c r="V96" s="86"/>
      <c r="W96" s="93" t="str">
        <f t="shared" si="31"/>
        <v>110kV  
S6 SIMULATION VERRIEGELUNG</v>
      </c>
      <c r="X96" s="94" t="s">
        <v>645</v>
      </c>
      <c r="Y96" s="95"/>
      <c r="Z96" s="96"/>
      <c r="AA96" s="97"/>
      <c r="AB96" s="98" t="str">
        <f t="shared" si="45"/>
        <v/>
      </c>
      <c r="AC96" s="99"/>
      <c r="AD96" s="99"/>
      <c r="AE96" s="97"/>
      <c r="AF96" s="100"/>
      <c r="AG96" s="100"/>
      <c r="AH96" s="100"/>
      <c r="AI96" s="100"/>
      <c r="AJ96" s="101"/>
      <c r="AK96" s="101"/>
      <c r="AL96" s="101"/>
      <c r="AM96" s="101"/>
      <c r="AN96" s="101"/>
      <c r="AO96" s="102"/>
      <c r="AP96" s="103"/>
      <c r="AQ96" s="104"/>
      <c r="AR96" s="102"/>
      <c r="AS96" s="102"/>
      <c r="AT96" s="102"/>
      <c r="AU96" s="105"/>
      <c r="AV96" s="119">
        <f t="shared" si="44"/>
        <v>1</v>
      </c>
      <c r="AW96" s="120" t="str">
        <f t="shared" si="39"/>
        <v>TEST</v>
      </c>
      <c r="AX96" s="120"/>
      <c r="AY96" s="120" t="s">
        <v>93</v>
      </c>
      <c r="AZ96" s="120" t="str">
        <f t="shared" si="42"/>
        <v>-E1-Q17</v>
      </c>
      <c r="BA96" s="245"/>
      <c r="BB96" s="245"/>
      <c r="BC96" s="120"/>
      <c r="BD96" s="120"/>
      <c r="BE96" s="120"/>
      <c r="BF96" s="120"/>
      <c r="BG96" s="120">
        <v>1875</v>
      </c>
      <c r="BH96" s="110" t="str">
        <f>IF(BG96="","",IF(ISERROR(VLOOKUP(BG96,[2]KNULI!$A$2:$J$1250,3,0)),"!!! FEHLER MIT DER IGRULI-VERKNÜPFUNG !!!",VLOOKUP(BG96,[2]KNULI!$A$2:$J$1250,3,0)))</f>
        <v>S6 SIMULATION VERRIEGELUNG</v>
      </c>
      <c r="BI96" s="110" t="str">
        <f>IF(BG96="","",IF(ISERROR(VLOOKUP(BG96,[2]KNULI!$A$2:$J$1250,2,0)),"!!! FEHLER MIT DER IGRULI-VERKNÜPFUNG !!!",VLOOKUP(BG96,[2]KNULI!$A$2:$J$1250,2,0)))</f>
        <v>H/</v>
      </c>
      <c r="BJ96" s="110" t="str">
        <f>IF(BG96="","",IF(ISERROR(VLOOKUP(BG96,[2]KNULI!$A$2:$J$1250,4,0)),"!!! FEHLER MIT DER IGRULI-VERKNÜPFUNG !!!",VLOOKUP(BG96,[2]KNULI!$A$2:$J$1250,4,0)))</f>
        <v>Z</v>
      </c>
      <c r="BK96" s="111" t="str">
        <f>IF(BG96="","",IF(ISERROR(VLOOKUP(BG96,[2]KNULI!$A$2:$J$1250,5,0)),"!!! FEHLER MIT DER IGRULI-VERKNÜPFUNG !!!",VLOOKUP(BG96,[2]KNULI!$A$2:$J$1250,5,0)))</f>
        <v>I</v>
      </c>
      <c r="BL96" s="241"/>
      <c r="BM96" s="120"/>
      <c r="BN96" s="199"/>
      <c r="BO96" s="215"/>
      <c r="BP96" s="122"/>
      <c r="BQ96" s="122" t="s">
        <v>146</v>
      </c>
      <c r="BR96" s="123">
        <v>30</v>
      </c>
      <c r="BS96" s="250"/>
      <c r="BT96" s="115"/>
      <c r="BU96" s="115">
        <f t="shared" si="34"/>
        <v>1</v>
      </c>
      <c r="BV96" s="115">
        <f t="shared" si="40"/>
        <v>51</v>
      </c>
      <c r="BW96" s="115">
        <v>204</v>
      </c>
      <c r="BX96" s="120">
        <v>80</v>
      </c>
      <c r="BY96" s="115">
        <v>18</v>
      </c>
      <c r="BZ96" s="120" t="s">
        <v>118</v>
      </c>
      <c r="CA96" s="124"/>
      <c r="CB96" s="125"/>
      <c r="CC96" s="126"/>
      <c r="CD96" s="127" t="str">
        <f t="shared" si="46"/>
        <v>EM</v>
      </c>
      <c r="CE96" s="128">
        <f t="shared" si="46"/>
        <v>30</v>
      </c>
      <c r="CF96" s="259"/>
      <c r="CG96" s="130"/>
      <c r="CH96" s="130">
        <f t="shared" si="38"/>
        <v>1</v>
      </c>
      <c r="CI96" s="130">
        <f t="shared" si="38"/>
        <v>51</v>
      </c>
      <c r="CJ96" s="131">
        <f t="shared" si="38"/>
        <v>204</v>
      </c>
      <c r="CK96" s="131">
        <f t="shared" si="38"/>
        <v>80</v>
      </c>
      <c r="CL96" s="132">
        <f t="shared" si="38"/>
        <v>18</v>
      </c>
    </row>
    <row r="97" spans="1:90" ht="25.5" customHeight="1" x14ac:dyDescent="0.25">
      <c r="A97" s="133"/>
      <c r="B97" s="78"/>
      <c r="C97" s="235" t="str">
        <f t="shared" si="41"/>
        <v>FLG  Feld -E1-Q18
S6 Simulation (Anlagenverriegelung)</v>
      </c>
      <c r="D97" s="80" t="str">
        <f t="shared" si="30"/>
        <v>O, Z</v>
      </c>
      <c r="E97" s="81"/>
      <c r="F97" s="344" t="s">
        <v>562</v>
      </c>
      <c r="G97" s="357" t="str">
        <f t="shared" si="43"/>
        <v>-E1-Q18-S1</v>
      </c>
      <c r="H97" s="84"/>
      <c r="I97" s="236"/>
      <c r="J97" s="86"/>
      <c r="K97" s="87"/>
      <c r="L97" s="88"/>
      <c r="M97" s="89"/>
      <c r="N97" s="85"/>
      <c r="O97" s="90"/>
      <c r="P97" s="86"/>
      <c r="Q97" s="86" t="s">
        <v>239</v>
      </c>
      <c r="R97" s="91"/>
      <c r="S97" s="92"/>
      <c r="T97" s="90" t="s">
        <v>88</v>
      </c>
      <c r="U97" s="90" t="s">
        <v>88</v>
      </c>
      <c r="V97" s="86"/>
      <c r="W97" s="93" t="str">
        <f t="shared" si="31"/>
        <v>110kV  
S6 SIMULATION VERRIEGELUNG</v>
      </c>
      <c r="X97" s="94" t="s">
        <v>645</v>
      </c>
      <c r="Y97" s="95"/>
      <c r="Z97" s="96"/>
      <c r="AA97" s="97"/>
      <c r="AB97" s="98" t="str">
        <f t="shared" si="45"/>
        <v/>
      </c>
      <c r="AC97" s="99"/>
      <c r="AD97" s="99"/>
      <c r="AE97" s="97"/>
      <c r="AF97" s="100"/>
      <c r="AG97" s="100"/>
      <c r="AH97" s="100"/>
      <c r="AI97" s="100"/>
      <c r="AJ97" s="101"/>
      <c r="AK97" s="101"/>
      <c r="AL97" s="101"/>
      <c r="AM97" s="101"/>
      <c r="AN97" s="101"/>
      <c r="AO97" s="102"/>
      <c r="AP97" s="103"/>
      <c r="AQ97" s="104"/>
      <c r="AR97" s="102"/>
      <c r="AS97" s="102"/>
      <c r="AT97" s="102"/>
      <c r="AU97" s="105"/>
      <c r="AV97" s="119">
        <f t="shared" si="44"/>
        <v>1</v>
      </c>
      <c r="AW97" s="120" t="str">
        <f t="shared" si="39"/>
        <v>TEST</v>
      </c>
      <c r="AX97" s="120"/>
      <c r="AY97" s="120" t="s">
        <v>93</v>
      </c>
      <c r="AZ97" s="120" t="str">
        <f t="shared" si="42"/>
        <v>-E1-Q18</v>
      </c>
      <c r="BA97" s="245"/>
      <c r="BB97" s="245"/>
      <c r="BC97" s="120"/>
      <c r="BD97" s="120"/>
      <c r="BE97" s="120"/>
      <c r="BF97" s="120"/>
      <c r="BG97" s="120">
        <v>1875</v>
      </c>
      <c r="BH97" s="110" t="str">
        <f>IF(BG97="","",IF(ISERROR(VLOOKUP(BG97,[2]KNULI!$A$2:$J$1250,3,0)),"!!! FEHLER MIT DER IGRULI-VERKNÜPFUNG !!!",VLOOKUP(BG97,[2]KNULI!$A$2:$J$1250,3,0)))</f>
        <v>S6 SIMULATION VERRIEGELUNG</v>
      </c>
      <c r="BI97" s="110" t="str">
        <f>IF(BG97="","",IF(ISERROR(VLOOKUP(BG97,[2]KNULI!$A$2:$J$1250,2,0)),"!!! FEHLER MIT DER IGRULI-VERKNÜPFUNG !!!",VLOOKUP(BG97,[2]KNULI!$A$2:$J$1250,2,0)))</f>
        <v>H/</v>
      </c>
      <c r="BJ97" s="110" t="str">
        <f>IF(BG97="","",IF(ISERROR(VLOOKUP(BG97,[2]KNULI!$A$2:$J$1250,4,0)),"!!! FEHLER MIT DER IGRULI-VERKNÜPFUNG !!!",VLOOKUP(BG97,[2]KNULI!$A$2:$J$1250,4,0)))</f>
        <v>Z</v>
      </c>
      <c r="BK97" s="111" t="str">
        <f>IF(BG97="","",IF(ISERROR(VLOOKUP(BG97,[2]KNULI!$A$2:$J$1250,5,0)),"!!! FEHLER MIT DER IGRULI-VERKNÜPFUNG !!!",VLOOKUP(BG97,[2]KNULI!$A$2:$J$1250,5,0)))</f>
        <v>I</v>
      </c>
      <c r="BL97" s="241"/>
      <c r="BM97" s="120"/>
      <c r="BN97" s="199"/>
      <c r="BO97" s="215"/>
      <c r="BP97" s="122"/>
      <c r="BQ97" s="122" t="s">
        <v>146</v>
      </c>
      <c r="BR97" s="123">
        <v>30</v>
      </c>
      <c r="BS97" s="250"/>
      <c r="BT97" s="115"/>
      <c r="BU97" s="115">
        <f t="shared" si="34"/>
        <v>1</v>
      </c>
      <c r="BV97" s="115">
        <f t="shared" si="40"/>
        <v>51</v>
      </c>
      <c r="BW97" s="115">
        <v>204</v>
      </c>
      <c r="BX97" s="120">
        <v>80</v>
      </c>
      <c r="BY97" s="115">
        <v>19</v>
      </c>
      <c r="BZ97" s="120" t="s">
        <v>118</v>
      </c>
      <c r="CA97" s="124"/>
      <c r="CB97" s="125"/>
      <c r="CC97" s="126"/>
      <c r="CD97" s="127" t="str">
        <f t="shared" si="46"/>
        <v>EM</v>
      </c>
      <c r="CE97" s="128">
        <f t="shared" si="46"/>
        <v>30</v>
      </c>
      <c r="CF97" s="259"/>
      <c r="CG97" s="130"/>
      <c r="CH97" s="130">
        <f t="shared" si="38"/>
        <v>1</v>
      </c>
      <c r="CI97" s="130">
        <f t="shared" si="38"/>
        <v>51</v>
      </c>
      <c r="CJ97" s="131">
        <f t="shared" si="38"/>
        <v>204</v>
      </c>
      <c r="CK97" s="131">
        <f t="shared" si="38"/>
        <v>80</v>
      </c>
      <c r="CL97" s="132">
        <f t="shared" si="38"/>
        <v>19</v>
      </c>
    </row>
    <row r="98" spans="1:90" ht="25.5" customHeight="1" x14ac:dyDescent="0.25">
      <c r="A98" s="133"/>
      <c r="B98" s="78"/>
      <c r="C98" s="235" t="str">
        <f t="shared" si="41"/>
        <v>FLG  Feld -E1-Q19
S6 Simulation (Anlagenverriegelung)</v>
      </c>
      <c r="D98" s="80" t="str">
        <f t="shared" si="30"/>
        <v>O, Z</v>
      </c>
      <c r="E98" s="81"/>
      <c r="F98" s="344" t="s">
        <v>562</v>
      </c>
      <c r="G98" s="357" t="str">
        <f t="shared" si="43"/>
        <v>-E1-Q19-S1</v>
      </c>
      <c r="H98" s="84"/>
      <c r="I98" s="236"/>
      <c r="J98" s="86"/>
      <c r="K98" s="87"/>
      <c r="L98" s="88"/>
      <c r="M98" s="89"/>
      <c r="N98" s="85"/>
      <c r="O98" s="90"/>
      <c r="P98" s="86"/>
      <c r="Q98" s="86" t="s">
        <v>239</v>
      </c>
      <c r="R98" s="91"/>
      <c r="S98" s="92"/>
      <c r="T98" s="90" t="s">
        <v>88</v>
      </c>
      <c r="U98" s="90" t="s">
        <v>88</v>
      </c>
      <c r="V98" s="86"/>
      <c r="W98" s="93" t="str">
        <f t="shared" si="31"/>
        <v>110kV  
S6 SIMULATION VERRIEGELUNG</v>
      </c>
      <c r="X98" s="94" t="s">
        <v>645</v>
      </c>
      <c r="Y98" s="95"/>
      <c r="Z98" s="96"/>
      <c r="AA98" s="97"/>
      <c r="AB98" s="98" t="str">
        <f t="shared" si="45"/>
        <v/>
      </c>
      <c r="AC98" s="99"/>
      <c r="AD98" s="99"/>
      <c r="AE98" s="97"/>
      <c r="AF98" s="100"/>
      <c r="AG98" s="100"/>
      <c r="AH98" s="100"/>
      <c r="AI98" s="100"/>
      <c r="AJ98" s="101"/>
      <c r="AK98" s="101"/>
      <c r="AL98" s="101"/>
      <c r="AM98" s="101"/>
      <c r="AN98" s="101"/>
      <c r="AO98" s="102"/>
      <c r="AP98" s="103"/>
      <c r="AQ98" s="104"/>
      <c r="AR98" s="102"/>
      <c r="AS98" s="102"/>
      <c r="AT98" s="102"/>
      <c r="AU98" s="105"/>
      <c r="AV98" s="119">
        <f t="shared" si="44"/>
        <v>1</v>
      </c>
      <c r="AW98" s="120" t="str">
        <f t="shared" si="39"/>
        <v>TEST</v>
      </c>
      <c r="AX98" s="120"/>
      <c r="AY98" s="120" t="s">
        <v>93</v>
      </c>
      <c r="AZ98" s="120" t="str">
        <f t="shared" si="42"/>
        <v>-E1-Q19</v>
      </c>
      <c r="BA98" s="245"/>
      <c r="BB98" s="245"/>
      <c r="BC98" s="120"/>
      <c r="BD98" s="120"/>
      <c r="BE98" s="120"/>
      <c r="BF98" s="120"/>
      <c r="BG98" s="120">
        <v>1875</v>
      </c>
      <c r="BH98" s="110" t="str">
        <f>IF(BG98="","",IF(ISERROR(VLOOKUP(BG98,[2]KNULI!$A$2:$J$1250,3,0)),"!!! FEHLER MIT DER IGRULI-VERKNÜPFUNG !!!",VLOOKUP(BG98,[2]KNULI!$A$2:$J$1250,3,0)))</f>
        <v>S6 SIMULATION VERRIEGELUNG</v>
      </c>
      <c r="BI98" s="110" t="str">
        <f>IF(BG98="","",IF(ISERROR(VLOOKUP(BG98,[2]KNULI!$A$2:$J$1250,2,0)),"!!! FEHLER MIT DER IGRULI-VERKNÜPFUNG !!!",VLOOKUP(BG98,[2]KNULI!$A$2:$J$1250,2,0)))</f>
        <v>H/</v>
      </c>
      <c r="BJ98" s="110" t="str">
        <f>IF(BG98="","",IF(ISERROR(VLOOKUP(BG98,[2]KNULI!$A$2:$J$1250,4,0)),"!!! FEHLER MIT DER IGRULI-VERKNÜPFUNG !!!",VLOOKUP(BG98,[2]KNULI!$A$2:$J$1250,4,0)))</f>
        <v>Z</v>
      </c>
      <c r="BK98" s="111" t="str">
        <f>IF(BG98="","",IF(ISERROR(VLOOKUP(BG98,[2]KNULI!$A$2:$J$1250,5,0)),"!!! FEHLER MIT DER IGRULI-VERKNÜPFUNG !!!",VLOOKUP(BG98,[2]KNULI!$A$2:$J$1250,5,0)))</f>
        <v>I</v>
      </c>
      <c r="BL98" s="241"/>
      <c r="BM98" s="120"/>
      <c r="BN98" s="199"/>
      <c r="BO98" s="215"/>
      <c r="BP98" s="122"/>
      <c r="BQ98" s="122" t="s">
        <v>146</v>
      </c>
      <c r="BR98" s="123">
        <v>30</v>
      </c>
      <c r="BS98" s="250"/>
      <c r="BT98" s="115"/>
      <c r="BU98" s="115">
        <f t="shared" si="34"/>
        <v>1</v>
      </c>
      <c r="BV98" s="115">
        <f t="shared" si="40"/>
        <v>51</v>
      </c>
      <c r="BW98" s="115">
        <v>204</v>
      </c>
      <c r="BX98" s="120">
        <v>80</v>
      </c>
      <c r="BY98" s="115">
        <v>20</v>
      </c>
      <c r="BZ98" s="120" t="s">
        <v>118</v>
      </c>
      <c r="CA98" s="124"/>
      <c r="CB98" s="125"/>
      <c r="CC98" s="126"/>
      <c r="CD98" s="127" t="str">
        <f t="shared" si="46"/>
        <v>EM</v>
      </c>
      <c r="CE98" s="128">
        <f t="shared" si="46"/>
        <v>30</v>
      </c>
      <c r="CF98" s="259"/>
      <c r="CG98" s="130"/>
      <c r="CH98" s="130">
        <f t="shared" si="38"/>
        <v>1</v>
      </c>
      <c r="CI98" s="130">
        <f t="shared" si="38"/>
        <v>51</v>
      </c>
      <c r="CJ98" s="131">
        <f t="shared" si="38"/>
        <v>204</v>
      </c>
      <c r="CK98" s="131">
        <f t="shared" si="38"/>
        <v>80</v>
      </c>
      <c r="CL98" s="132">
        <f t="shared" si="38"/>
        <v>20</v>
      </c>
    </row>
    <row r="99" spans="1:90" ht="25.5" customHeight="1" x14ac:dyDescent="0.25">
      <c r="A99" s="133"/>
      <c r="B99" s="78"/>
      <c r="C99" s="235" t="str">
        <f t="shared" si="41"/>
        <v>FLG  Feld -E1-Q20
S6 Simulation (Anlagenverriegelung)</v>
      </c>
      <c r="D99" s="80" t="str">
        <f t="shared" si="30"/>
        <v>O, Z</v>
      </c>
      <c r="E99" s="81"/>
      <c r="F99" s="344" t="s">
        <v>562</v>
      </c>
      <c r="G99" s="357" t="str">
        <f t="shared" si="43"/>
        <v>-E1-Q20-S1</v>
      </c>
      <c r="H99" s="84"/>
      <c r="I99" s="236"/>
      <c r="J99" s="86"/>
      <c r="K99" s="87"/>
      <c r="L99" s="88"/>
      <c r="M99" s="89"/>
      <c r="N99" s="85"/>
      <c r="O99" s="90"/>
      <c r="P99" s="86"/>
      <c r="Q99" s="86" t="s">
        <v>239</v>
      </c>
      <c r="R99" s="91"/>
      <c r="S99" s="92"/>
      <c r="T99" s="90" t="s">
        <v>88</v>
      </c>
      <c r="U99" s="90" t="s">
        <v>88</v>
      </c>
      <c r="V99" s="86"/>
      <c r="W99" s="93" t="str">
        <f t="shared" ref="W99:W109" si="47">IF(OR(U99="X",V99="x"),AY99&amp;" "&amp;BA99&amp;" " &amp;BC99&amp;CHAR(10)&amp;BD99&amp;BH99,"")</f>
        <v>110kV  
S6 SIMULATION VERRIEGELUNG</v>
      </c>
      <c r="X99" s="94" t="s">
        <v>645</v>
      </c>
      <c r="Y99" s="95"/>
      <c r="Z99" s="96"/>
      <c r="AA99" s="97"/>
      <c r="AB99" s="98" t="str">
        <f t="shared" si="45"/>
        <v/>
      </c>
      <c r="AC99" s="99"/>
      <c r="AD99" s="99"/>
      <c r="AE99" s="97"/>
      <c r="AF99" s="100"/>
      <c r="AG99" s="100"/>
      <c r="AH99" s="100"/>
      <c r="AI99" s="100"/>
      <c r="AJ99" s="101"/>
      <c r="AK99" s="101"/>
      <c r="AL99" s="101"/>
      <c r="AM99" s="101"/>
      <c r="AN99" s="101"/>
      <c r="AO99" s="102"/>
      <c r="AP99" s="103"/>
      <c r="AQ99" s="104"/>
      <c r="AR99" s="102"/>
      <c r="AS99" s="102"/>
      <c r="AT99" s="102"/>
      <c r="AU99" s="105"/>
      <c r="AV99" s="119">
        <f t="shared" si="44"/>
        <v>1</v>
      </c>
      <c r="AW99" s="120" t="str">
        <f t="shared" si="39"/>
        <v>TEST</v>
      </c>
      <c r="AX99" s="120"/>
      <c r="AY99" s="120" t="s">
        <v>93</v>
      </c>
      <c r="AZ99" s="120" t="str">
        <f t="shared" si="42"/>
        <v>-E1-Q20</v>
      </c>
      <c r="BA99" s="245"/>
      <c r="BB99" s="245"/>
      <c r="BC99" s="120"/>
      <c r="BD99" s="120"/>
      <c r="BE99" s="120"/>
      <c r="BF99" s="120"/>
      <c r="BG99" s="120">
        <v>1875</v>
      </c>
      <c r="BH99" s="110" t="str">
        <f>IF(BG99="","",IF(ISERROR(VLOOKUP(BG99,[2]KNULI!$A$2:$J$1250,3,0)),"!!! FEHLER MIT DER IGRULI-VERKNÜPFUNG !!!",VLOOKUP(BG99,[2]KNULI!$A$2:$J$1250,3,0)))</f>
        <v>S6 SIMULATION VERRIEGELUNG</v>
      </c>
      <c r="BI99" s="110" t="str">
        <f>IF(BG99="","",IF(ISERROR(VLOOKUP(BG99,[2]KNULI!$A$2:$J$1250,2,0)),"!!! FEHLER MIT DER IGRULI-VERKNÜPFUNG !!!",VLOOKUP(BG99,[2]KNULI!$A$2:$J$1250,2,0)))</f>
        <v>H/</v>
      </c>
      <c r="BJ99" s="110" t="str">
        <f>IF(BG99="","",IF(ISERROR(VLOOKUP(BG99,[2]KNULI!$A$2:$J$1250,4,0)),"!!! FEHLER MIT DER IGRULI-VERKNÜPFUNG !!!",VLOOKUP(BG99,[2]KNULI!$A$2:$J$1250,4,0)))</f>
        <v>Z</v>
      </c>
      <c r="BK99" s="111" t="str">
        <f>IF(BG99="","",IF(ISERROR(VLOOKUP(BG99,[2]KNULI!$A$2:$J$1250,5,0)),"!!! FEHLER MIT DER IGRULI-VERKNÜPFUNG !!!",VLOOKUP(BG99,[2]KNULI!$A$2:$J$1250,5,0)))</f>
        <v>I</v>
      </c>
      <c r="BL99" s="241"/>
      <c r="BM99" s="120"/>
      <c r="BN99" s="199"/>
      <c r="BO99" s="215"/>
      <c r="BP99" s="122"/>
      <c r="BQ99" s="122" t="s">
        <v>146</v>
      </c>
      <c r="BR99" s="123">
        <v>30</v>
      </c>
      <c r="BS99" s="250"/>
      <c r="BT99" s="115"/>
      <c r="BU99" s="115">
        <f t="shared" si="34"/>
        <v>1</v>
      </c>
      <c r="BV99" s="115">
        <f t="shared" si="40"/>
        <v>51</v>
      </c>
      <c r="BW99" s="115">
        <v>204</v>
      </c>
      <c r="BX99" s="120">
        <v>80</v>
      </c>
      <c r="BY99" s="115">
        <v>21</v>
      </c>
      <c r="BZ99" s="120" t="s">
        <v>118</v>
      </c>
      <c r="CA99" s="124"/>
      <c r="CB99" s="125"/>
      <c r="CC99" s="126"/>
      <c r="CD99" s="127" t="str">
        <f t="shared" si="46"/>
        <v>EM</v>
      </c>
      <c r="CE99" s="128">
        <f t="shared" si="46"/>
        <v>30</v>
      </c>
      <c r="CF99" s="259"/>
      <c r="CG99" s="130"/>
      <c r="CH99" s="130">
        <f t="shared" si="38"/>
        <v>1</v>
      </c>
      <c r="CI99" s="130">
        <f t="shared" si="38"/>
        <v>51</v>
      </c>
      <c r="CJ99" s="131">
        <f t="shared" si="38"/>
        <v>204</v>
      </c>
      <c r="CK99" s="131">
        <f t="shared" si="38"/>
        <v>80</v>
      </c>
      <c r="CL99" s="132">
        <f t="shared" si="38"/>
        <v>21</v>
      </c>
    </row>
    <row r="100" spans="1:90" ht="25.5" customHeight="1" x14ac:dyDescent="0.25">
      <c r="A100" s="133"/>
      <c r="B100" s="78"/>
      <c r="C100" s="235" t="str">
        <f t="shared" si="41"/>
        <v>FLG  Feld -E1-Q21
S6 Simulation (Anlagenverriegelung)</v>
      </c>
      <c r="D100" s="80" t="str">
        <f t="shared" si="30"/>
        <v>O, Z</v>
      </c>
      <c r="E100" s="81"/>
      <c r="F100" s="344" t="s">
        <v>562</v>
      </c>
      <c r="G100" s="357" t="str">
        <f t="shared" si="43"/>
        <v>-E1-Q21-S1</v>
      </c>
      <c r="H100" s="84"/>
      <c r="I100" s="236"/>
      <c r="J100" s="86"/>
      <c r="K100" s="87"/>
      <c r="L100" s="88"/>
      <c r="M100" s="89"/>
      <c r="N100" s="85"/>
      <c r="O100" s="90"/>
      <c r="P100" s="86"/>
      <c r="Q100" s="86" t="s">
        <v>239</v>
      </c>
      <c r="R100" s="91"/>
      <c r="S100" s="92"/>
      <c r="T100" s="90" t="s">
        <v>88</v>
      </c>
      <c r="U100" s="90" t="s">
        <v>88</v>
      </c>
      <c r="V100" s="86"/>
      <c r="W100" s="93" t="str">
        <f t="shared" si="47"/>
        <v>110kV  
S6 SIMULATION VERRIEGELUNG</v>
      </c>
      <c r="X100" s="94" t="s">
        <v>645</v>
      </c>
      <c r="Y100" s="95"/>
      <c r="Z100" s="96"/>
      <c r="AA100" s="97"/>
      <c r="AB100" s="98" t="str">
        <f t="shared" si="45"/>
        <v/>
      </c>
      <c r="AC100" s="99"/>
      <c r="AD100" s="99"/>
      <c r="AE100" s="97"/>
      <c r="AF100" s="100"/>
      <c r="AG100" s="100"/>
      <c r="AH100" s="100"/>
      <c r="AI100" s="100"/>
      <c r="AJ100" s="101"/>
      <c r="AK100" s="101"/>
      <c r="AL100" s="101"/>
      <c r="AM100" s="101"/>
      <c r="AN100" s="101"/>
      <c r="AO100" s="102"/>
      <c r="AP100" s="103"/>
      <c r="AQ100" s="104"/>
      <c r="AR100" s="102"/>
      <c r="AS100" s="102"/>
      <c r="AT100" s="102"/>
      <c r="AU100" s="105"/>
      <c r="AV100" s="119">
        <f t="shared" si="44"/>
        <v>1</v>
      </c>
      <c r="AW100" s="120" t="str">
        <f t="shared" si="39"/>
        <v>TEST</v>
      </c>
      <c r="AX100" s="120"/>
      <c r="AY100" s="120" t="s">
        <v>93</v>
      </c>
      <c r="AZ100" s="120" t="str">
        <f t="shared" si="42"/>
        <v>-E1-Q21</v>
      </c>
      <c r="BA100" s="245"/>
      <c r="BB100" s="245"/>
      <c r="BC100" s="120"/>
      <c r="BD100" s="120"/>
      <c r="BE100" s="120"/>
      <c r="BF100" s="120"/>
      <c r="BG100" s="120">
        <v>1875</v>
      </c>
      <c r="BH100" s="110" t="str">
        <f>IF(BG100="","",IF(ISERROR(VLOOKUP(BG100,[2]KNULI!$A$2:$J$1250,3,0)),"!!! FEHLER MIT DER IGRULI-VERKNÜPFUNG !!!",VLOOKUP(BG100,[2]KNULI!$A$2:$J$1250,3,0)))</f>
        <v>S6 SIMULATION VERRIEGELUNG</v>
      </c>
      <c r="BI100" s="110" t="str">
        <f>IF(BG100="","",IF(ISERROR(VLOOKUP(BG100,[2]KNULI!$A$2:$J$1250,2,0)),"!!! FEHLER MIT DER IGRULI-VERKNÜPFUNG !!!",VLOOKUP(BG100,[2]KNULI!$A$2:$J$1250,2,0)))</f>
        <v>H/</v>
      </c>
      <c r="BJ100" s="110" t="str">
        <f>IF(BG100="","",IF(ISERROR(VLOOKUP(BG100,[2]KNULI!$A$2:$J$1250,4,0)),"!!! FEHLER MIT DER IGRULI-VERKNÜPFUNG !!!",VLOOKUP(BG100,[2]KNULI!$A$2:$J$1250,4,0)))</f>
        <v>Z</v>
      </c>
      <c r="BK100" s="111" t="str">
        <f>IF(BG100="","",IF(ISERROR(VLOOKUP(BG100,[2]KNULI!$A$2:$J$1250,5,0)),"!!! FEHLER MIT DER IGRULI-VERKNÜPFUNG !!!",VLOOKUP(BG100,[2]KNULI!$A$2:$J$1250,5,0)))</f>
        <v>I</v>
      </c>
      <c r="BL100" s="241"/>
      <c r="BM100" s="120"/>
      <c r="BN100" s="199"/>
      <c r="BO100" s="215"/>
      <c r="BP100" s="122"/>
      <c r="BQ100" s="122" t="s">
        <v>146</v>
      </c>
      <c r="BR100" s="123">
        <v>30</v>
      </c>
      <c r="BS100" s="250"/>
      <c r="BT100" s="115"/>
      <c r="BU100" s="115">
        <f t="shared" si="34"/>
        <v>1</v>
      </c>
      <c r="BV100" s="115">
        <f t="shared" si="40"/>
        <v>51</v>
      </c>
      <c r="BW100" s="115">
        <v>204</v>
      </c>
      <c r="BX100" s="120">
        <v>80</v>
      </c>
      <c r="BY100" s="115">
        <v>22</v>
      </c>
      <c r="BZ100" s="120" t="s">
        <v>118</v>
      </c>
      <c r="CA100" s="124"/>
      <c r="CB100" s="125"/>
      <c r="CC100" s="126"/>
      <c r="CD100" s="127" t="str">
        <f t="shared" si="46"/>
        <v>EM</v>
      </c>
      <c r="CE100" s="128">
        <f t="shared" si="46"/>
        <v>30</v>
      </c>
      <c r="CF100" s="259"/>
      <c r="CG100" s="130"/>
      <c r="CH100" s="130">
        <f t="shared" si="38"/>
        <v>1</v>
      </c>
      <c r="CI100" s="130">
        <f t="shared" si="38"/>
        <v>51</v>
      </c>
      <c r="CJ100" s="131">
        <f t="shared" si="38"/>
        <v>204</v>
      </c>
      <c r="CK100" s="131">
        <f t="shared" si="38"/>
        <v>80</v>
      </c>
      <c r="CL100" s="132">
        <f t="shared" si="38"/>
        <v>22</v>
      </c>
    </row>
    <row r="101" spans="1:90" ht="25.5" customHeight="1" x14ac:dyDescent="0.25">
      <c r="A101" s="133"/>
      <c r="B101" s="78"/>
      <c r="C101" s="235" t="str">
        <f t="shared" si="41"/>
        <v>FLG  Feld -E1-Q22
S6 Simulation (Anlagenverriegelung)</v>
      </c>
      <c r="D101" s="80" t="str">
        <f t="shared" si="30"/>
        <v>O, Z</v>
      </c>
      <c r="E101" s="81"/>
      <c r="F101" s="344" t="s">
        <v>562</v>
      </c>
      <c r="G101" s="357" t="str">
        <f t="shared" si="43"/>
        <v>-E1-Q22-S1</v>
      </c>
      <c r="H101" s="84"/>
      <c r="I101" s="236"/>
      <c r="J101" s="86"/>
      <c r="K101" s="87"/>
      <c r="L101" s="88"/>
      <c r="M101" s="89"/>
      <c r="N101" s="85"/>
      <c r="O101" s="90"/>
      <c r="P101" s="86"/>
      <c r="Q101" s="86" t="s">
        <v>239</v>
      </c>
      <c r="R101" s="91"/>
      <c r="S101" s="92"/>
      <c r="T101" s="90" t="s">
        <v>88</v>
      </c>
      <c r="U101" s="90" t="s">
        <v>88</v>
      </c>
      <c r="V101" s="86"/>
      <c r="W101" s="93" t="str">
        <f t="shared" si="47"/>
        <v>110kV  
S6 SIMULATION VERRIEGELUNG</v>
      </c>
      <c r="X101" s="94" t="s">
        <v>645</v>
      </c>
      <c r="Y101" s="95"/>
      <c r="Z101" s="96"/>
      <c r="AA101" s="97"/>
      <c r="AB101" s="98" t="str">
        <f t="shared" si="45"/>
        <v/>
      </c>
      <c r="AC101" s="99"/>
      <c r="AD101" s="99"/>
      <c r="AE101" s="97"/>
      <c r="AF101" s="100"/>
      <c r="AG101" s="100"/>
      <c r="AH101" s="100"/>
      <c r="AI101" s="100"/>
      <c r="AJ101" s="101"/>
      <c r="AK101" s="101"/>
      <c r="AL101" s="101"/>
      <c r="AM101" s="101"/>
      <c r="AN101" s="101"/>
      <c r="AO101" s="102"/>
      <c r="AP101" s="103"/>
      <c r="AQ101" s="104"/>
      <c r="AR101" s="102"/>
      <c r="AS101" s="102"/>
      <c r="AT101" s="102"/>
      <c r="AU101" s="105"/>
      <c r="AV101" s="119">
        <f t="shared" si="44"/>
        <v>1</v>
      </c>
      <c r="AW101" s="120" t="str">
        <f t="shared" si="39"/>
        <v>TEST</v>
      </c>
      <c r="AX101" s="120"/>
      <c r="AY101" s="120" t="s">
        <v>93</v>
      </c>
      <c r="AZ101" s="120" t="str">
        <f t="shared" si="42"/>
        <v>-E1-Q22</v>
      </c>
      <c r="BA101" s="245"/>
      <c r="BB101" s="245"/>
      <c r="BC101" s="120"/>
      <c r="BD101" s="120"/>
      <c r="BE101" s="120"/>
      <c r="BF101" s="120"/>
      <c r="BG101" s="120">
        <v>1875</v>
      </c>
      <c r="BH101" s="110" t="str">
        <f>IF(BG101="","",IF(ISERROR(VLOOKUP(BG101,[2]KNULI!$A$2:$J$1250,3,0)),"!!! FEHLER MIT DER IGRULI-VERKNÜPFUNG !!!",VLOOKUP(BG101,[2]KNULI!$A$2:$J$1250,3,0)))</f>
        <v>S6 SIMULATION VERRIEGELUNG</v>
      </c>
      <c r="BI101" s="110" t="str">
        <f>IF(BG101="","",IF(ISERROR(VLOOKUP(BG101,[2]KNULI!$A$2:$J$1250,2,0)),"!!! FEHLER MIT DER IGRULI-VERKNÜPFUNG !!!",VLOOKUP(BG101,[2]KNULI!$A$2:$J$1250,2,0)))</f>
        <v>H/</v>
      </c>
      <c r="BJ101" s="110" t="str">
        <f>IF(BG101="","",IF(ISERROR(VLOOKUP(BG101,[2]KNULI!$A$2:$J$1250,4,0)),"!!! FEHLER MIT DER IGRULI-VERKNÜPFUNG !!!",VLOOKUP(BG101,[2]KNULI!$A$2:$J$1250,4,0)))</f>
        <v>Z</v>
      </c>
      <c r="BK101" s="111" t="str">
        <f>IF(BG101="","",IF(ISERROR(VLOOKUP(BG101,[2]KNULI!$A$2:$J$1250,5,0)),"!!! FEHLER MIT DER IGRULI-VERKNÜPFUNG !!!",VLOOKUP(BG101,[2]KNULI!$A$2:$J$1250,5,0)))</f>
        <v>I</v>
      </c>
      <c r="BL101" s="241"/>
      <c r="BM101" s="120"/>
      <c r="BN101" s="199"/>
      <c r="BO101" s="215"/>
      <c r="BP101" s="122"/>
      <c r="BQ101" s="122" t="s">
        <v>146</v>
      </c>
      <c r="BR101" s="123">
        <v>30</v>
      </c>
      <c r="BS101" s="250"/>
      <c r="BT101" s="115"/>
      <c r="BU101" s="115">
        <f t="shared" si="34"/>
        <v>1</v>
      </c>
      <c r="BV101" s="115">
        <f t="shared" si="40"/>
        <v>51</v>
      </c>
      <c r="BW101" s="115">
        <v>204</v>
      </c>
      <c r="BX101" s="120">
        <v>80</v>
      </c>
      <c r="BY101" s="115">
        <v>23</v>
      </c>
      <c r="BZ101" s="120" t="s">
        <v>118</v>
      </c>
      <c r="CA101" s="124"/>
      <c r="CB101" s="125"/>
      <c r="CC101" s="126"/>
      <c r="CD101" s="127" t="str">
        <f t="shared" si="46"/>
        <v>EM</v>
      </c>
      <c r="CE101" s="128">
        <f t="shared" si="46"/>
        <v>30</v>
      </c>
      <c r="CF101" s="259"/>
      <c r="CG101" s="130"/>
      <c r="CH101" s="130">
        <f t="shared" si="38"/>
        <v>1</v>
      </c>
      <c r="CI101" s="130">
        <f t="shared" si="38"/>
        <v>51</v>
      </c>
      <c r="CJ101" s="131">
        <f t="shared" si="38"/>
        <v>204</v>
      </c>
      <c r="CK101" s="131">
        <f t="shared" si="38"/>
        <v>80</v>
      </c>
      <c r="CL101" s="132">
        <f t="shared" si="38"/>
        <v>23</v>
      </c>
    </row>
    <row r="102" spans="1:90" ht="25.5" customHeight="1" x14ac:dyDescent="0.25">
      <c r="A102" s="133"/>
      <c r="B102" s="78"/>
      <c r="C102" s="235" t="str">
        <f t="shared" si="41"/>
        <v>FLG  Feld -E1-Q23
S6 Simulation (Anlagenverriegelung)</v>
      </c>
      <c r="D102" s="80" t="str">
        <f t="shared" si="30"/>
        <v>O, Z</v>
      </c>
      <c r="E102" s="81"/>
      <c r="F102" s="344" t="s">
        <v>562</v>
      </c>
      <c r="G102" s="357" t="str">
        <f t="shared" si="43"/>
        <v>-E1-Q23-S1</v>
      </c>
      <c r="H102" s="84"/>
      <c r="I102" s="236"/>
      <c r="J102" s="86"/>
      <c r="K102" s="87"/>
      <c r="L102" s="88"/>
      <c r="M102" s="89"/>
      <c r="N102" s="85"/>
      <c r="O102" s="90"/>
      <c r="P102" s="86"/>
      <c r="Q102" s="86" t="s">
        <v>239</v>
      </c>
      <c r="R102" s="91"/>
      <c r="S102" s="92"/>
      <c r="T102" s="90" t="s">
        <v>88</v>
      </c>
      <c r="U102" s="90" t="s">
        <v>88</v>
      </c>
      <c r="V102" s="86"/>
      <c r="W102" s="93" t="str">
        <f t="shared" si="47"/>
        <v>110kV  
S6 SIMULATION VERRIEGELUNG</v>
      </c>
      <c r="X102" s="94" t="s">
        <v>645</v>
      </c>
      <c r="Y102" s="95"/>
      <c r="Z102" s="96"/>
      <c r="AA102" s="97"/>
      <c r="AB102" s="98" t="str">
        <f t="shared" si="45"/>
        <v/>
      </c>
      <c r="AC102" s="99"/>
      <c r="AD102" s="99"/>
      <c r="AE102" s="97"/>
      <c r="AF102" s="100"/>
      <c r="AG102" s="100"/>
      <c r="AH102" s="100"/>
      <c r="AI102" s="100"/>
      <c r="AJ102" s="101"/>
      <c r="AK102" s="101"/>
      <c r="AL102" s="101"/>
      <c r="AM102" s="101"/>
      <c r="AN102" s="101"/>
      <c r="AO102" s="102"/>
      <c r="AP102" s="103"/>
      <c r="AQ102" s="104"/>
      <c r="AR102" s="102"/>
      <c r="AS102" s="102"/>
      <c r="AT102" s="102"/>
      <c r="AU102" s="105"/>
      <c r="AV102" s="119">
        <f t="shared" si="44"/>
        <v>1</v>
      </c>
      <c r="AW102" s="120" t="str">
        <f t="shared" si="39"/>
        <v>TEST</v>
      </c>
      <c r="AX102" s="120"/>
      <c r="AY102" s="120" t="s">
        <v>93</v>
      </c>
      <c r="AZ102" s="120" t="str">
        <f t="shared" si="42"/>
        <v>-E1-Q23</v>
      </c>
      <c r="BA102" s="245"/>
      <c r="BB102" s="245"/>
      <c r="BC102" s="120"/>
      <c r="BD102" s="120"/>
      <c r="BE102" s="120"/>
      <c r="BF102" s="120"/>
      <c r="BG102" s="120">
        <v>1875</v>
      </c>
      <c r="BH102" s="110" t="str">
        <f>IF(BG102="","",IF(ISERROR(VLOOKUP(BG102,[2]KNULI!$A$2:$J$1250,3,0)),"!!! FEHLER MIT DER IGRULI-VERKNÜPFUNG !!!",VLOOKUP(BG102,[2]KNULI!$A$2:$J$1250,3,0)))</f>
        <v>S6 SIMULATION VERRIEGELUNG</v>
      </c>
      <c r="BI102" s="110" t="str">
        <f>IF(BG102="","",IF(ISERROR(VLOOKUP(BG102,[2]KNULI!$A$2:$J$1250,2,0)),"!!! FEHLER MIT DER IGRULI-VERKNÜPFUNG !!!",VLOOKUP(BG102,[2]KNULI!$A$2:$J$1250,2,0)))</f>
        <v>H/</v>
      </c>
      <c r="BJ102" s="110" t="str">
        <f>IF(BG102="","",IF(ISERROR(VLOOKUP(BG102,[2]KNULI!$A$2:$J$1250,4,0)),"!!! FEHLER MIT DER IGRULI-VERKNÜPFUNG !!!",VLOOKUP(BG102,[2]KNULI!$A$2:$J$1250,4,0)))</f>
        <v>Z</v>
      </c>
      <c r="BK102" s="111" t="str">
        <f>IF(BG102="","",IF(ISERROR(VLOOKUP(BG102,[2]KNULI!$A$2:$J$1250,5,0)),"!!! FEHLER MIT DER IGRULI-VERKNÜPFUNG !!!",VLOOKUP(BG102,[2]KNULI!$A$2:$J$1250,5,0)))</f>
        <v>I</v>
      </c>
      <c r="BL102" s="241"/>
      <c r="BM102" s="120"/>
      <c r="BN102" s="199"/>
      <c r="BO102" s="215"/>
      <c r="BP102" s="122"/>
      <c r="BQ102" s="122" t="s">
        <v>146</v>
      </c>
      <c r="BR102" s="123">
        <v>30</v>
      </c>
      <c r="BS102" s="250"/>
      <c r="BT102" s="115"/>
      <c r="BU102" s="115">
        <f t="shared" ref="BU102:BU109" si="48">IF(AV102&lt;&gt;"",AV102,"")</f>
        <v>1</v>
      </c>
      <c r="BV102" s="115">
        <f t="shared" si="40"/>
        <v>51</v>
      </c>
      <c r="BW102" s="115">
        <v>204</v>
      </c>
      <c r="BX102" s="120">
        <v>80</v>
      </c>
      <c r="BY102" s="115">
        <v>4</v>
      </c>
      <c r="BZ102" s="120" t="s">
        <v>118</v>
      </c>
      <c r="CA102" s="124"/>
      <c r="CB102" s="125"/>
      <c r="CC102" s="126"/>
      <c r="CD102" s="127" t="str">
        <f t="shared" si="46"/>
        <v>EM</v>
      </c>
      <c r="CE102" s="128">
        <f t="shared" si="46"/>
        <v>30</v>
      </c>
      <c r="CF102" s="259"/>
      <c r="CG102" s="130"/>
      <c r="CH102" s="130">
        <f t="shared" si="38"/>
        <v>1</v>
      </c>
      <c r="CI102" s="130">
        <f t="shared" si="38"/>
        <v>51</v>
      </c>
      <c r="CJ102" s="131">
        <f t="shared" si="38"/>
        <v>204</v>
      </c>
      <c r="CK102" s="131">
        <f t="shared" si="38"/>
        <v>80</v>
      </c>
      <c r="CL102" s="132">
        <f t="shared" si="38"/>
        <v>4</v>
      </c>
    </row>
    <row r="103" spans="1:90" ht="25.5" customHeight="1" x14ac:dyDescent="0.25">
      <c r="A103" s="133"/>
      <c r="B103" s="78"/>
      <c r="C103" s="235" t="str">
        <f t="shared" si="41"/>
        <v>FLG  Feld -E1-Q24
S6 Simulation (Anlagenverriegelung)</v>
      </c>
      <c r="D103" s="80" t="str">
        <f t="shared" si="30"/>
        <v>O, Z</v>
      </c>
      <c r="E103" s="81"/>
      <c r="F103" s="344" t="s">
        <v>562</v>
      </c>
      <c r="G103" s="357" t="str">
        <f t="shared" si="43"/>
        <v>-E1-Q24-S1</v>
      </c>
      <c r="H103" s="84"/>
      <c r="I103" s="236"/>
      <c r="J103" s="86"/>
      <c r="K103" s="87"/>
      <c r="L103" s="88"/>
      <c r="M103" s="89"/>
      <c r="N103" s="85"/>
      <c r="O103" s="90"/>
      <c r="P103" s="86"/>
      <c r="Q103" s="86" t="s">
        <v>239</v>
      </c>
      <c r="R103" s="91"/>
      <c r="S103" s="92"/>
      <c r="T103" s="90" t="s">
        <v>88</v>
      </c>
      <c r="U103" s="90" t="s">
        <v>88</v>
      </c>
      <c r="V103" s="86"/>
      <c r="W103" s="93" t="str">
        <f t="shared" si="47"/>
        <v>110kV  
S6 SIMULATION VERRIEGELUNG</v>
      </c>
      <c r="X103" s="94" t="s">
        <v>645</v>
      </c>
      <c r="Y103" s="95"/>
      <c r="Z103" s="96"/>
      <c r="AA103" s="97"/>
      <c r="AB103" s="98" t="str">
        <f t="shared" si="45"/>
        <v/>
      </c>
      <c r="AC103" s="99"/>
      <c r="AD103" s="99"/>
      <c r="AE103" s="97"/>
      <c r="AF103" s="100"/>
      <c r="AG103" s="100"/>
      <c r="AH103" s="100"/>
      <c r="AI103" s="100"/>
      <c r="AJ103" s="101"/>
      <c r="AK103" s="101"/>
      <c r="AL103" s="101"/>
      <c r="AM103" s="101"/>
      <c r="AN103" s="101"/>
      <c r="AO103" s="102"/>
      <c r="AP103" s="103"/>
      <c r="AQ103" s="104"/>
      <c r="AR103" s="102"/>
      <c r="AS103" s="102"/>
      <c r="AT103" s="102"/>
      <c r="AU103" s="105"/>
      <c r="AV103" s="119">
        <f t="shared" si="44"/>
        <v>1</v>
      </c>
      <c r="AW103" s="120" t="str">
        <f t="shared" si="39"/>
        <v>TEST</v>
      </c>
      <c r="AX103" s="120"/>
      <c r="AY103" s="120" t="s">
        <v>93</v>
      </c>
      <c r="AZ103" s="120" t="str">
        <f t="shared" si="42"/>
        <v>-E1-Q24</v>
      </c>
      <c r="BA103" s="245"/>
      <c r="BB103" s="245"/>
      <c r="BC103" s="120"/>
      <c r="BD103" s="120"/>
      <c r="BE103" s="120"/>
      <c r="BF103" s="120"/>
      <c r="BG103" s="120">
        <v>1875</v>
      </c>
      <c r="BH103" s="110" t="str">
        <f>IF(BG103="","",IF(ISERROR(VLOOKUP(BG103,[2]KNULI!$A$2:$J$1250,3,0)),"!!! FEHLER MIT DER IGRULI-VERKNÜPFUNG !!!",VLOOKUP(BG103,[2]KNULI!$A$2:$J$1250,3,0)))</f>
        <v>S6 SIMULATION VERRIEGELUNG</v>
      </c>
      <c r="BI103" s="110" t="str">
        <f>IF(BG103="","",IF(ISERROR(VLOOKUP(BG103,[2]KNULI!$A$2:$J$1250,2,0)),"!!! FEHLER MIT DER IGRULI-VERKNÜPFUNG !!!",VLOOKUP(BG103,[2]KNULI!$A$2:$J$1250,2,0)))</f>
        <v>H/</v>
      </c>
      <c r="BJ103" s="110" t="str">
        <f>IF(BG103="","",IF(ISERROR(VLOOKUP(BG103,[2]KNULI!$A$2:$J$1250,4,0)),"!!! FEHLER MIT DER IGRULI-VERKNÜPFUNG !!!",VLOOKUP(BG103,[2]KNULI!$A$2:$J$1250,4,0)))</f>
        <v>Z</v>
      </c>
      <c r="BK103" s="111" t="str">
        <f>IF(BG103="","",IF(ISERROR(VLOOKUP(BG103,[2]KNULI!$A$2:$J$1250,5,0)),"!!! FEHLER MIT DER IGRULI-VERKNÜPFUNG !!!",VLOOKUP(BG103,[2]KNULI!$A$2:$J$1250,5,0)))</f>
        <v>I</v>
      </c>
      <c r="BL103" s="241"/>
      <c r="BM103" s="120"/>
      <c r="BN103" s="199"/>
      <c r="BO103" s="215"/>
      <c r="BP103" s="122"/>
      <c r="BQ103" s="122" t="s">
        <v>146</v>
      </c>
      <c r="BR103" s="123">
        <v>30</v>
      </c>
      <c r="BS103" s="250"/>
      <c r="BT103" s="115"/>
      <c r="BU103" s="115">
        <f t="shared" si="48"/>
        <v>1</v>
      </c>
      <c r="BV103" s="115">
        <f t="shared" si="40"/>
        <v>51</v>
      </c>
      <c r="BW103" s="115">
        <v>204</v>
      </c>
      <c r="BX103" s="120">
        <v>80</v>
      </c>
      <c r="BY103" s="115">
        <v>5</v>
      </c>
      <c r="BZ103" s="120" t="s">
        <v>118</v>
      </c>
      <c r="CA103" s="124"/>
      <c r="CB103" s="125"/>
      <c r="CC103" s="126"/>
      <c r="CD103" s="127" t="str">
        <f t="shared" si="46"/>
        <v>EM</v>
      </c>
      <c r="CE103" s="128">
        <f t="shared" si="46"/>
        <v>30</v>
      </c>
      <c r="CF103" s="259"/>
      <c r="CG103" s="130"/>
      <c r="CH103" s="130">
        <f t="shared" si="38"/>
        <v>1</v>
      </c>
      <c r="CI103" s="130">
        <f t="shared" si="38"/>
        <v>51</v>
      </c>
      <c r="CJ103" s="131">
        <f t="shared" si="38"/>
        <v>204</v>
      </c>
      <c r="CK103" s="131">
        <f t="shared" si="38"/>
        <v>80</v>
      </c>
      <c r="CL103" s="132">
        <f t="shared" si="38"/>
        <v>5</v>
      </c>
    </row>
    <row r="104" spans="1:90" ht="25.5" customHeight="1" x14ac:dyDescent="0.25">
      <c r="A104" s="133"/>
      <c r="B104" s="78"/>
      <c r="C104" s="235" t="str">
        <f t="shared" si="41"/>
        <v>FLG  Feld -E1-Q25
S6 Simulation (Anlagenverriegelung)</v>
      </c>
      <c r="D104" s="80" t="str">
        <f t="shared" si="30"/>
        <v>O, Z</v>
      </c>
      <c r="E104" s="81"/>
      <c r="F104" s="344" t="s">
        <v>562</v>
      </c>
      <c r="G104" s="357" t="str">
        <f t="shared" si="43"/>
        <v>-E1-Q25-S1</v>
      </c>
      <c r="H104" s="84"/>
      <c r="I104" s="236"/>
      <c r="J104" s="86"/>
      <c r="K104" s="87"/>
      <c r="L104" s="88"/>
      <c r="M104" s="89"/>
      <c r="N104" s="85"/>
      <c r="O104" s="90"/>
      <c r="P104" s="86"/>
      <c r="Q104" s="86" t="s">
        <v>239</v>
      </c>
      <c r="R104" s="91"/>
      <c r="S104" s="92"/>
      <c r="T104" s="90" t="s">
        <v>88</v>
      </c>
      <c r="U104" s="90" t="s">
        <v>88</v>
      </c>
      <c r="V104" s="86"/>
      <c r="W104" s="93" t="str">
        <f t="shared" si="47"/>
        <v>110kV  
S6 SIMULATION VERRIEGELUNG</v>
      </c>
      <c r="X104" s="94" t="s">
        <v>645</v>
      </c>
      <c r="Y104" s="95"/>
      <c r="Z104" s="96"/>
      <c r="AA104" s="97"/>
      <c r="AB104" s="98" t="str">
        <f t="shared" si="45"/>
        <v/>
      </c>
      <c r="AC104" s="99"/>
      <c r="AD104" s="99"/>
      <c r="AE104" s="97"/>
      <c r="AF104" s="100"/>
      <c r="AG104" s="100"/>
      <c r="AH104" s="100"/>
      <c r="AI104" s="100"/>
      <c r="AJ104" s="101"/>
      <c r="AK104" s="101"/>
      <c r="AL104" s="101"/>
      <c r="AM104" s="101"/>
      <c r="AN104" s="101"/>
      <c r="AO104" s="102"/>
      <c r="AP104" s="103"/>
      <c r="AQ104" s="104"/>
      <c r="AR104" s="102"/>
      <c r="AS104" s="102"/>
      <c r="AT104" s="102"/>
      <c r="AU104" s="105"/>
      <c r="AV104" s="119">
        <f t="shared" si="44"/>
        <v>1</v>
      </c>
      <c r="AW104" s="120" t="str">
        <f t="shared" si="39"/>
        <v>TEST</v>
      </c>
      <c r="AX104" s="120"/>
      <c r="AY104" s="120" t="s">
        <v>93</v>
      </c>
      <c r="AZ104" s="120" t="str">
        <f t="shared" si="42"/>
        <v>-E1-Q25</v>
      </c>
      <c r="BA104" s="245"/>
      <c r="BB104" s="245"/>
      <c r="BC104" s="120"/>
      <c r="BD104" s="120"/>
      <c r="BE104" s="120"/>
      <c r="BF104" s="120"/>
      <c r="BG104" s="120">
        <v>1875</v>
      </c>
      <c r="BH104" s="110" t="str">
        <f>IF(BG104="","",IF(ISERROR(VLOOKUP(BG104,[2]KNULI!$A$2:$J$1250,3,0)),"!!! FEHLER MIT DER IGRULI-VERKNÜPFUNG !!!",VLOOKUP(BG104,[2]KNULI!$A$2:$J$1250,3,0)))</f>
        <v>S6 SIMULATION VERRIEGELUNG</v>
      </c>
      <c r="BI104" s="110" t="str">
        <f>IF(BG104="","",IF(ISERROR(VLOOKUP(BG104,[2]KNULI!$A$2:$J$1250,2,0)),"!!! FEHLER MIT DER IGRULI-VERKNÜPFUNG !!!",VLOOKUP(BG104,[2]KNULI!$A$2:$J$1250,2,0)))</f>
        <v>H/</v>
      </c>
      <c r="BJ104" s="110" t="str">
        <f>IF(BG104="","",IF(ISERROR(VLOOKUP(BG104,[2]KNULI!$A$2:$J$1250,4,0)),"!!! FEHLER MIT DER IGRULI-VERKNÜPFUNG !!!",VLOOKUP(BG104,[2]KNULI!$A$2:$J$1250,4,0)))</f>
        <v>Z</v>
      </c>
      <c r="BK104" s="111" t="str">
        <f>IF(BG104="","",IF(ISERROR(VLOOKUP(BG104,[2]KNULI!$A$2:$J$1250,5,0)),"!!! FEHLER MIT DER IGRULI-VERKNÜPFUNG !!!",VLOOKUP(BG104,[2]KNULI!$A$2:$J$1250,5,0)))</f>
        <v>I</v>
      </c>
      <c r="BL104" s="241"/>
      <c r="BM104" s="120"/>
      <c r="BN104" s="199"/>
      <c r="BO104" s="215"/>
      <c r="BP104" s="122"/>
      <c r="BQ104" s="122" t="s">
        <v>146</v>
      </c>
      <c r="BR104" s="123">
        <v>30</v>
      </c>
      <c r="BS104" s="250"/>
      <c r="BT104" s="115"/>
      <c r="BU104" s="115">
        <f t="shared" si="48"/>
        <v>1</v>
      </c>
      <c r="BV104" s="115">
        <f t="shared" si="40"/>
        <v>51</v>
      </c>
      <c r="BW104" s="115">
        <v>204</v>
      </c>
      <c r="BX104" s="120">
        <v>80</v>
      </c>
      <c r="BY104" s="115">
        <v>6</v>
      </c>
      <c r="BZ104" s="120" t="s">
        <v>118</v>
      </c>
      <c r="CA104" s="124"/>
      <c r="CB104" s="125"/>
      <c r="CC104" s="126"/>
      <c r="CD104" s="127" t="str">
        <f t="shared" si="46"/>
        <v>EM</v>
      </c>
      <c r="CE104" s="128">
        <f t="shared" si="46"/>
        <v>30</v>
      </c>
      <c r="CF104" s="259"/>
      <c r="CG104" s="130"/>
      <c r="CH104" s="130">
        <f t="shared" si="38"/>
        <v>1</v>
      </c>
      <c r="CI104" s="130">
        <f t="shared" si="38"/>
        <v>51</v>
      </c>
      <c r="CJ104" s="131">
        <f t="shared" si="38"/>
        <v>204</v>
      </c>
      <c r="CK104" s="131">
        <f t="shared" si="38"/>
        <v>80</v>
      </c>
      <c r="CL104" s="132">
        <f t="shared" si="38"/>
        <v>6</v>
      </c>
    </row>
    <row r="105" spans="1:90" ht="25.5" customHeight="1" x14ac:dyDescent="0.25">
      <c r="A105" s="133"/>
      <c r="B105" s="78"/>
      <c r="C105" s="235" t="str">
        <f t="shared" si="41"/>
        <v>FLG  Feld -E1-Q26
S6 Simulation (Anlagenverriegelung)</v>
      </c>
      <c r="D105" s="80" t="str">
        <f t="shared" si="30"/>
        <v>O, Z</v>
      </c>
      <c r="E105" s="81"/>
      <c r="F105" s="344" t="s">
        <v>562</v>
      </c>
      <c r="G105" s="357" t="str">
        <f t="shared" si="43"/>
        <v>-E1-Q26-S1</v>
      </c>
      <c r="H105" s="84"/>
      <c r="I105" s="236"/>
      <c r="J105" s="86"/>
      <c r="K105" s="87"/>
      <c r="L105" s="88"/>
      <c r="M105" s="89"/>
      <c r="N105" s="85"/>
      <c r="O105" s="90"/>
      <c r="P105" s="86"/>
      <c r="Q105" s="86" t="s">
        <v>239</v>
      </c>
      <c r="R105" s="91"/>
      <c r="S105" s="92"/>
      <c r="T105" s="90" t="s">
        <v>88</v>
      </c>
      <c r="U105" s="90" t="s">
        <v>88</v>
      </c>
      <c r="V105" s="86"/>
      <c r="W105" s="93" t="str">
        <f t="shared" si="47"/>
        <v>110kV  
S6 SIMULATION VERRIEGELUNG</v>
      </c>
      <c r="X105" s="94" t="s">
        <v>645</v>
      </c>
      <c r="Y105" s="95"/>
      <c r="Z105" s="96"/>
      <c r="AA105" s="97"/>
      <c r="AB105" s="98" t="str">
        <f t="shared" si="45"/>
        <v/>
      </c>
      <c r="AC105" s="99"/>
      <c r="AD105" s="99"/>
      <c r="AE105" s="97"/>
      <c r="AF105" s="100"/>
      <c r="AG105" s="100"/>
      <c r="AH105" s="100"/>
      <c r="AI105" s="100"/>
      <c r="AJ105" s="101"/>
      <c r="AK105" s="101"/>
      <c r="AL105" s="101"/>
      <c r="AM105" s="101"/>
      <c r="AN105" s="101"/>
      <c r="AO105" s="102"/>
      <c r="AP105" s="103"/>
      <c r="AQ105" s="104"/>
      <c r="AR105" s="102"/>
      <c r="AS105" s="102"/>
      <c r="AT105" s="102"/>
      <c r="AU105" s="105"/>
      <c r="AV105" s="119">
        <f t="shared" si="44"/>
        <v>1</v>
      </c>
      <c r="AW105" s="120" t="str">
        <f t="shared" si="39"/>
        <v>TEST</v>
      </c>
      <c r="AX105" s="120"/>
      <c r="AY105" s="120" t="s">
        <v>93</v>
      </c>
      <c r="AZ105" s="120" t="str">
        <f t="shared" si="42"/>
        <v>-E1-Q26</v>
      </c>
      <c r="BA105" s="245"/>
      <c r="BB105" s="245"/>
      <c r="BC105" s="120"/>
      <c r="BD105" s="120"/>
      <c r="BE105" s="120"/>
      <c r="BF105" s="120"/>
      <c r="BG105" s="120">
        <v>1875</v>
      </c>
      <c r="BH105" s="110" t="str">
        <f>IF(BG105="","",IF(ISERROR(VLOOKUP(BG105,[2]KNULI!$A$2:$J$1250,3,0)),"!!! FEHLER MIT DER IGRULI-VERKNÜPFUNG !!!",VLOOKUP(BG105,[2]KNULI!$A$2:$J$1250,3,0)))</f>
        <v>S6 SIMULATION VERRIEGELUNG</v>
      </c>
      <c r="BI105" s="110" t="str">
        <f>IF(BG105="","",IF(ISERROR(VLOOKUP(BG105,[2]KNULI!$A$2:$J$1250,2,0)),"!!! FEHLER MIT DER IGRULI-VERKNÜPFUNG !!!",VLOOKUP(BG105,[2]KNULI!$A$2:$J$1250,2,0)))</f>
        <v>H/</v>
      </c>
      <c r="BJ105" s="110" t="str">
        <f>IF(BG105="","",IF(ISERROR(VLOOKUP(BG105,[2]KNULI!$A$2:$J$1250,4,0)),"!!! FEHLER MIT DER IGRULI-VERKNÜPFUNG !!!",VLOOKUP(BG105,[2]KNULI!$A$2:$J$1250,4,0)))</f>
        <v>Z</v>
      </c>
      <c r="BK105" s="111" t="str">
        <f>IF(BG105="","",IF(ISERROR(VLOOKUP(BG105,[2]KNULI!$A$2:$J$1250,5,0)),"!!! FEHLER MIT DER IGRULI-VERKNÜPFUNG !!!",VLOOKUP(BG105,[2]KNULI!$A$2:$J$1250,5,0)))</f>
        <v>I</v>
      </c>
      <c r="BL105" s="241"/>
      <c r="BM105" s="120"/>
      <c r="BN105" s="199"/>
      <c r="BO105" s="215"/>
      <c r="BP105" s="122"/>
      <c r="BQ105" s="122" t="s">
        <v>146</v>
      </c>
      <c r="BR105" s="123">
        <v>30</v>
      </c>
      <c r="BS105" s="250"/>
      <c r="BT105" s="115"/>
      <c r="BU105" s="115">
        <f t="shared" si="48"/>
        <v>1</v>
      </c>
      <c r="BV105" s="115">
        <f t="shared" si="40"/>
        <v>51</v>
      </c>
      <c r="BW105" s="115">
        <v>204</v>
      </c>
      <c r="BX105" s="120">
        <v>80</v>
      </c>
      <c r="BY105" s="115">
        <v>7</v>
      </c>
      <c r="BZ105" s="120" t="s">
        <v>118</v>
      </c>
      <c r="CA105" s="124"/>
      <c r="CB105" s="125"/>
      <c r="CC105" s="126"/>
      <c r="CD105" s="127" t="str">
        <f t="shared" si="46"/>
        <v>EM</v>
      </c>
      <c r="CE105" s="128">
        <f t="shared" si="46"/>
        <v>30</v>
      </c>
      <c r="CF105" s="259"/>
      <c r="CG105" s="130"/>
      <c r="CH105" s="130">
        <f t="shared" si="38"/>
        <v>1</v>
      </c>
      <c r="CI105" s="130">
        <f t="shared" si="38"/>
        <v>51</v>
      </c>
      <c r="CJ105" s="131">
        <f t="shared" si="38"/>
        <v>204</v>
      </c>
      <c r="CK105" s="131">
        <f t="shared" si="38"/>
        <v>80</v>
      </c>
      <c r="CL105" s="132">
        <f t="shared" si="38"/>
        <v>7</v>
      </c>
    </row>
    <row r="106" spans="1:90" ht="25.5" customHeight="1" x14ac:dyDescent="0.25">
      <c r="A106" s="133"/>
      <c r="B106" s="78"/>
      <c r="C106" s="235" t="str">
        <f t="shared" si="41"/>
        <v>FLG  Feld -E1-Q27
S6 Simulation (Anlagenverriegelung)</v>
      </c>
      <c r="D106" s="80" t="str">
        <f t="shared" si="30"/>
        <v>O, Z</v>
      </c>
      <c r="E106" s="81"/>
      <c r="F106" s="344" t="s">
        <v>562</v>
      </c>
      <c r="G106" s="357" t="str">
        <f t="shared" si="43"/>
        <v>-E1-Q27-S1</v>
      </c>
      <c r="H106" s="84"/>
      <c r="I106" s="236"/>
      <c r="J106" s="86"/>
      <c r="K106" s="87"/>
      <c r="L106" s="88"/>
      <c r="M106" s="89"/>
      <c r="N106" s="85"/>
      <c r="O106" s="90"/>
      <c r="P106" s="86"/>
      <c r="Q106" s="86" t="s">
        <v>239</v>
      </c>
      <c r="R106" s="91"/>
      <c r="S106" s="92"/>
      <c r="T106" s="90" t="s">
        <v>88</v>
      </c>
      <c r="U106" s="90" t="s">
        <v>88</v>
      </c>
      <c r="V106" s="86"/>
      <c r="W106" s="93" t="str">
        <f t="shared" si="47"/>
        <v>110kV  
S6 SIMULATION VERRIEGELUNG</v>
      </c>
      <c r="X106" s="94" t="s">
        <v>645</v>
      </c>
      <c r="Y106" s="95"/>
      <c r="Z106" s="96"/>
      <c r="AA106" s="97"/>
      <c r="AB106" s="98" t="str">
        <f t="shared" si="45"/>
        <v/>
      </c>
      <c r="AC106" s="99"/>
      <c r="AD106" s="99"/>
      <c r="AE106" s="97"/>
      <c r="AF106" s="100"/>
      <c r="AG106" s="100"/>
      <c r="AH106" s="100"/>
      <c r="AI106" s="100"/>
      <c r="AJ106" s="101"/>
      <c r="AK106" s="101"/>
      <c r="AL106" s="101"/>
      <c r="AM106" s="101"/>
      <c r="AN106" s="101"/>
      <c r="AO106" s="102"/>
      <c r="AP106" s="103"/>
      <c r="AQ106" s="104"/>
      <c r="AR106" s="102"/>
      <c r="AS106" s="102"/>
      <c r="AT106" s="102"/>
      <c r="AU106" s="105"/>
      <c r="AV106" s="119">
        <f t="shared" si="44"/>
        <v>1</v>
      </c>
      <c r="AW106" s="120" t="str">
        <f t="shared" si="39"/>
        <v>TEST</v>
      </c>
      <c r="AX106" s="120"/>
      <c r="AY106" s="120" t="s">
        <v>93</v>
      </c>
      <c r="AZ106" s="120" t="str">
        <f t="shared" si="42"/>
        <v>-E1-Q27</v>
      </c>
      <c r="BA106" s="245"/>
      <c r="BB106" s="245"/>
      <c r="BC106" s="120"/>
      <c r="BD106" s="120"/>
      <c r="BE106" s="120"/>
      <c r="BF106" s="120"/>
      <c r="BG106" s="120">
        <v>1875</v>
      </c>
      <c r="BH106" s="110" t="str">
        <f>IF(BG106="","",IF(ISERROR(VLOOKUP(BG106,[2]KNULI!$A$2:$J$1250,3,0)),"!!! FEHLER MIT DER IGRULI-VERKNÜPFUNG !!!",VLOOKUP(BG106,[2]KNULI!$A$2:$J$1250,3,0)))</f>
        <v>S6 SIMULATION VERRIEGELUNG</v>
      </c>
      <c r="BI106" s="110" t="str">
        <f>IF(BG106="","",IF(ISERROR(VLOOKUP(BG106,[2]KNULI!$A$2:$J$1250,2,0)),"!!! FEHLER MIT DER IGRULI-VERKNÜPFUNG !!!",VLOOKUP(BG106,[2]KNULI!$A$2:$J$1250,2,0)))</f>
        <v>H/</v>
      </c>
      <c r="BJ106" s="110" t="str">
        <f>IF(BG106="","",IF(ISERROR(VLOOKUP(BG106,[2]KNULI!$A$2:$J$1250,4,0)),"!!! FEHLER MIT DER IGRULI-VERKNÜPFUNG !!!",VLOOKUP(BG106,[2]KNULI!$A$2:$J$1250,4,0)))</f>
        <v>Z</v>
      </c>
      <c r="BK106" s="111" t="str">
        <f>IF(BG106="","",IF(ISERROR(VLOOKUP(BG106,[2]KNULI!$A$2:$J$1250,5,0)),"!!! FEHLER MIT DER IGRULI-VERKNÜPFUNG !!!",VLOOKUP(BG106,[2]KNULI!$A$2:$J$1250,5,0)))</f>
        <v>I</v>
      </c>
      <c r="BL106" s="241"/>
      <c r="BM106" s="120"/>
      <c r="BN106" s="199"/>
      <c r="BO106" s="215"/>
      <c r="BP106" s="122"/>
      <c r="BQ106" s="122" t="s">
        <v>146</v>
      </c>
      <c r="BR106" s="123">
        <v>30</v>
      </c>
      <c r="BS106" s="250"/>
      <c r="BT106" s="115"/>
      <c r="BU106" s="115">
        <f t="shared" si="48"/>
        <v>1</v>
      </c>
      <c r="BV106" s="115">
        <f t="shared" si="40"/>
        <v>51</v>
      </c>
      <c r="BW106" s="115">
        <v>204</v>
      </c>
      <c r="BX106" s="120">
        <v>80</v>
      </c>
      <c r="BY106" s="115">
        <v>8</v>
      </c>
      <c r="BZ106" s="120" t="s">
        <v>118</v>
      </c>
      <c r="CA106" s="124"/>
      <c r="CB106" s="125"/>
      <c r="CC106" s="126"/>
      <c r="CD106" s="127" t="str">
        <f t="shared" si="46"/>
        <v>EM</v>
      </c>
      <c r="CE106" s="128">
        <f t="shared" si="46"/>
        <v>30</v>
      </c>
      <c r="CF106" s="259"/>
      <c r="CG106" s="130"/>
      <c r="CH106" s="130">
        <f t="shared" si="38"/>
        <v>1</v>
      </c>
      <c r="CI106" s="130">
        <f t="shared" si="38"/>
        <v>51</v>
      </c>
      <c r="CJ106" s="131">
        <f t="shared" si="38"/>
        <v>204</v>
      </c>
      <c r="CK106" s="131">
        <f t="shared" si="38"/>
        <v>80</v>
      </c>
      <c r="CL106" s="132">
        <f t="shared" si="38"/>
        <v>8</v>
      </c>
    </row>
    <row r="107" spans="1:90" ht="25.5" customHeight="1" x14ac:dyDescent="0.25">
      <c r="A107" s="133"/>
      <c r="B107" s="78"/>
      <c r="C107" s="235" t="str">
        <f t="shared" si="41"/>
        <v>FLG  Feld -E1-Q28
S6 Simulation (Anlagenverriegelung)</v>
      </c>
      <c r="D107" s="80" t="str">
        <f t="shared" si="30"/>
        <v>O, Z</v>
      </c>
      <c r="E107" s="81"/>
      <c r="F107" s="344" t="s">
        <v>562</v>
      </c>
      <c r="G107" s="357" t="str">
        <f t="shared" si="43"/>
        <v>-E1-Q28-S1</v>
      </c>
      <c r="H107" s="84"/>
      <c r="I107" s="236"/>
      <c r="J107" s="86"/>
      <c r="K107" s="87"/>
      <c r="L107" s="88"/>
      <c r="M107" s="89"/>
      <c r="N107" s="85"/>
      <c r="O107" s="90"/>
      <c r="P107" s="86"/>
      <c r="Q107" s="86" t="s">
        <v>239</v>
      </c>
      <c r="R107" s="91"/>
      <c r="S107" s="92"/>
      <c r="T107" s="90" t="s">
        <v>88</v>
      </c>
      <c r="U107" s="90" t="s">
        <v>88</v>
      </c>
      <c r="V107" s="86"/>
      <c r="W107" s="93" t="str">
        <f t="shared" si="47"/>
        <v>110kV  
S6 SIMULATION VERRIEGELUNG</v>
      </c>
      <c r="X107" s="94" t="s">
        <v>645</v>
      </c>
      <c r="Y107" s="95"/>
      <c r="Z107" s="96"/>
      <c r="AA107" s="97"/>
      <c r="AB107" s="98" t="str">
        <f t="shared" si="45"/>
        <v/>
      </c>
      <c r="AC107" s="99"/>
      <c r="AD107" s="99"/>
      <c r="AE107" s="97"/>
      <c r="AF107" s="100"/>
      <c r="AG107" s="100"/>
      <c r="AH107" s="100"/>
      <c r="AI107" s="100"/>
      <c r="AJ107" s="101"/>
      <c r="AK107" s="101"/>
      <c r="AL107" s="101"/>
      <c r="AM107" s="101"/>
      <c r="AN107" s="101"/>
      <c r="AO107" s="102"/>
      <c r="AP107" s="103"/>
      <c r="AQ107" s="104"/>
      <c r="AR107" s="102"/>
      <c r="AS107" s="102"/>
      <c r="AT107" s="102"/>
      <c r="AU107" s="105"/>
      <c r="AV107" s="119">
        <f t="shared" si="44"/>
        <v>1</v>
      </c>
      <c r="AW107" s="120" t="str">
        <f t="shared" si="39"/>
        <v>TEST</v>
      </c>
      <c r="AX107" s="120"/>
      <c r="AY107" s="120" t="s">
        <v>93</v>
      </c>
      <c r="AZ107" s="120" t="str">
        <f t="shared" si="42"/>
        <v>-E1-Q28</v>
      </c>
      <c r="BA107" s="245"/>
      <c r="BB107" s="245"/>
      <c r="BC107" s="120"/>
      <c r="BD107" s="120"/>
      <c r="BE107" s="120"/>
      <c r="BF107" s="120"/>
      <c r="BG107" s="120">
        <v>1875</v>
      </c>
      <c r="BH107" s="110" t="str">
        <f>IF(BG107="","",IF(ISERROR(VLOOKUP(BG107,[2]KNULI!$A$2:$J$1250,3,0)),"!!! FEHLER MIT DER IGRULI-VERKNÜPFUNG !!!",VLOOKUP(BG107,[2]KNULI!$A$2:$J$1250,3,0)))</f>
        <v>S6 SIMULATION VERRIEGELUNG</v>
      </c>
      <c r="BI107" s="110" t="str">
        <f>IF(BG107="","",IF(ISERROR(VLOOKUP(BG107,[2]KNULI!$A$2:$J$1250,2,0)),"!!! FEHLER MIT DER IGRULI-VERKNÜPFUNG !!!",VLOOKUP(BG107,[2]KNULI!$A$2:$J$1250,2,0)))</f>
        <v>H/</v>
      </c>
      <c r="BJ107" s="110" t="str">
        <f>IF(BG107="","",IF(ISERROR(VLOOKUP(BG107,[2]KNULI!$A$2:$J$1250,4,0)),"!!! FEHLER MIT DER IGRULI-VERKNÜPFUNG !!!",VLOOKUP(BG107,[2]KNULI!$A$2:$J$1250,4,0)))</f>
        <v>Z</v>
      </c>
      <c r="BK107" s="111" t="str">
        <f>IF(BG107="","",IF(ISERROR(VLOOKUP(BG107,[2]KNULI!$A$2:$J$1250,5,0)),"!!! FEHLER MIT DER IGRULI-VERKNÜPFUNG !!!",VLOOKUP(BG107,[2]KNULI!$A$2:$J$1250,5,0)))</f>
        <v>I</v>
      </c>
      <c r="BL107" s="241"/>
      <c r="BM107" s="120"/>
      <c r="BN107" s="199"/>
      <c r="BO107" s="215"/>
      <c r="BP107" s="122"/>
      <c r="BQ107" s="122" t="s">
        <v>146</v>
      </c>
      <c r="BR107" s="123">
        <v>30</v>
      </c>
      <c r="BS107" s="250"/>
      <c r="BT107" s="115"/>
      <c r="BU107" s="115">
        <f t="shared" si="48"/>
        <v>1</v>
      </c>
      <c r="BV107" s="115">
        <f t="shared" si="40"/>
        <v>51</v>
      </c>
      <c r="BW107" s="115">
        <v>204</v>
      </c>
      <c r="BX107" s="120">
        <v>80</v>
      </c>
      <c r="BY107" s="115">
        <v>9</v>
      </c>
      <c r="BZ107" s="120" t="s">
        <v>118</v>
      </c>
      <c r="CA107" s="124"/>
      <c r="CB107" s="125"/>
      <c r="CC107" s="126"/>
      <c r="CD107" s="127" t="str">
        <f t="shared" si="46"/>
        <v>EM</v>
      </c>
      <c r="CE107" s="128">
        <f t="shared" si="46"/>
        <v>30</v>
      </c>
      <c r="CF107" s="259"/>
      <c r="CG107" s="130"/>
      <c r="CH107" s="130">
        <f t="shared" si="38"/>
        <v>1</v>
      </c>
      <c r="CI107" s="130">
        <f t="shared" si="38"/>
        <v>51</v>
      </c>
      <c r="CJ107" s="131">
        <f t="shared" si="38"/>
        <v>204</v>
      </c>
      <c r="CK107" s="131">
        <f t="shared" si="38"/>
        <v>80</v>
      </c>
      <c r="CL107" s="132">
        <f t="shared" si="38"/>
        <v>9</v>
      </c>
    </row>
    <row r="108" spans="1:90" ht="25.5" customHeight="1" x14ac:dyDescent="0.25">
      <c r="A108" s="133"/>
      <c r="B108" s="78"/>
      <c r="C108" s="235" t="str">
        <f t="shared" si="41"/>
        <v>FLG  Feld -E1-Q29
S6 Simulation (Anlagenverriegelung)</v>
      </c>
      <c r="D108" s="80" t="str">
        <f t="shared" si="30"/>
        <v>O, Z</v>
      </c>
      <c r="E108" s="81"/>
      <c r="F108" s="344" t="s">
        <v>562</v>
      </c>
      <c r="G108" s="357" t="str">
        <f t="shared" si="43"/>
        <v>-E1-Q29-S1</v>
      </c>
      <c r="H108" s="84"/>
      <c r="I108" s="236"/>
      <c r="J108" s="86"/>
      <c r="K108" s="87"/>
      <c r="L108" s="88"/>
      <c r="M108" s="89"/>
      <c r="N108" s="85"/>
      <c r="O108" s="90"/>
      <c r="P108" s="86"/>
      <c r="Q108" s="86" t="s">
        <v>239</v>
      </c>
      <c r="R108" s="91"/>
      <c r="S108" s="92"/>
      <c r="T108" s="90" t="s">
        <v>88</v>
      </c>
      <c r="U108" s="90" t="s">
        <v>88</v>
      </c>
      <c r="V108" s="86"/>
      <c r="W108" s="93" t="str">
        <f t="shared" si="47"/>
        <v>110kV  
S6 SIMULATION VERRIEGELUNG</v>
      </c>
      <c r="X108" s="94" t="s">
        <v>645</v>
      </c>
      <c r="Y108" s="95"/>
      <c r="Z108" s="96"/>
      <c r="AA108" s="97"/>
      <c r="AB108" s="98" t="str">
        <f t="shared" si="45"/>
        <v/>
      </c>
      <c r="AC108" s="99"/>
      <c r="AD108" s="99"/>
      <c r="AE108" s="97"/>
      <c r="AF108" s="100"/>
      <c r="AG108" s="100"/>
      <c r="AH108" s="100"/>
      <c r="AI108" s="100"/>
      <c r="AJ108" s="101"/>
      <c r="AK108" s="101"/>
      <c r="AL108" s="101"/>
      <c r="AM108" s="101"/>
      <c r="AN108" s="101"/>
      <c r="AO108" s="102"/>
      <c r="AP108" s="103"/>
      <c r="AQ108" s="104"/>
      <c r="AR108" s="102"/>
      <c r="AS108" s="102"/>
      <c r="AT108" s="102"/>
      <c r="AU108" s="105"/>
      <c r="AV108" s="119">
        <f t="shared" si="44"/>
        <v>1</v>
      </c>
      <c r="AW108" s="120" t="str">
        <f t="shared" si="39"/>
        <v>TEST</v>
      </c>
      <c r="AX108" s="120"/>
      <c r="AY108" s="120" t="s">
        <v>93</v>
      </c>
      <c r="AZ108" s="120" t="str">
        <f t="shared" si="42"/>
        <v>-E1-Q29</v>
      </c>
      <c r="BA108" s="245"/>
      <c r="BB108" s="245"/>
      <c r="BC108" s="120"/>
      <c r="BD108" s="120"/>
      <c r="BE108" s="120"/>
      <c r="BF108" s="120"/>
      <c r="BG108" s="120">
        <v>1875</v>
      </c>
      <c r="BH108" s="110" t="str">
        <f>IF(BG108="","",IF(ISERROR(VLOOKUP(BG108,[2]KNULI!$A$2:$J$1250,3,0)),"!!! FEHLER MIT DER IGRULI-VERKNÜPFUNG !!!",VLOOKUP(BG108,[2]KNULI!$A$2:$J$1250,3,0)))</f>
        <v>S6 SIMULATION VERRIEGELUNG</v>
      </c>
      <c r="BI108" s="110" t="str">
        <f>IF(BG108="","",IF(ISERROR(VLOOKUP(BG108,[2]KNULI!$A$2:$J$1250,2,0)),"!!! FEHLER MIT DER IGRULI-VERKNÜPFUNG !!!",VLOOKUP(BG108,[2]KNULI!$A$2:$J$1250,2,0)))</f>
        <v>H/</v>
      </c>
      <c r="BJ108" s="110" t="str">
        <f>IF(BG108="","",IF(ISERROR(VLOOKUP(BG108,[2]KNULI!$A$2:$J$1250,4,0)),"!!! FEHLER MIT DER IGRULI-VERKNÜPFUNG !!!",VLOOKUP(BG108,[2]KNULI!$A$2:$J$1250,4,0)))</f>
        <v>Z</v>
      </c>
      <c r="BK108" s="111" t="str">
        <f>IF(BG108="","",IF(ISERROR(VLOOKUP(BG108,[2]KNULI!$A$2:$J$1250,5,0)),"!!! FEHLER MIT DER IGRULI-VERKNÜPFUNG !!!",VLOOKUP(BG108,[2]KNULI!$A$2:$J$1250,5,0)))</f>
        <v>I</v>
      </c>
      <c r="BL108" s="241"/>
      <c r="BM108" s="120"/>
      <c r="BN108" s="199"/>
      <c r="BO108" s="215"/>
      <c r="BP108" s="122"/>
      <c r="BQ108" s="122" t="s">
        <v>146</v>
      </c>
      <c r="BR108" s="123">
        <v>30</v>
      </c>
      <c r="BS108" s="250"/>
      <c r="BT108" s="115"/>
      <c r="BU108" s="115">
        <f t="shared" si="48"/>
        <v>1</v>
      </c>
      <c r="BV108" s="115">
        <f t="shared" si="40"/>
        <v>51</v>
      </c>
      <c r="BW108" s="115">
        <v>204</v>
      </c>
      <c r="BX108" s="120">
        <v>80</v>
      </c>
      <c r="BY108" s="115">
        <v>10</v>
      </c>
      <c r="BZ108" s="120" t="s">
        <v>118</v>
      </c>
      <c r="CA108" s="124"/>
      <c r="CB108" s="125"/>
      <c r="CC108" s="126"/>
      <c r="CD108" s="127" t="str">
        <f t="shared" si="46"/>
        <v>EM</v>
      </c>
      <c r="CE108" s="128">
        <f t="shared" si="46"/>
        <v>30</v>
      </c>
      <c r="CF108" s="259"/>
      <c r="CG108" s="130"/>
      <c r="CH108" s="130">
        <f t="shared" si="38"/>
        <v>1</v>
      </c>
      <c r="CI108" s="130">
        <f t="shared" si="38"/>
        <v>51</v>
      </c>
      <c r="CJ108" s="131">
        <f t="shared" si="38"/>
        <v>204</v>
      </c>
      <c r="CK108" s="131">
        <f t="shared" si="38"/>
        <v>80</v>
      </c>
      <c r="CL108" s="132">
        <f t="shared" si="38"/>
        <v>10</v>
      </c>
    </row>
    <row r="109" spans="1:90" ht="25.5" customHeight="1" x14ac:dyDescent="0.25">
      <c r="A109" s="133"/>
      <c r="B109" s="78"/>
      <c r="C109" s="235" t="str">
        <f t="shared" si="41"/>
        <v>FLG  Feld -E1-Q30
S6 Simulation (Anlagenverriegelung)</v>
      </c>
      <c r="D109" s="80" t="str">
        <f t="shared" si="30"/>
        <v>O, Z</v>
      </c>
      <c r="E109" s="81"/>
      <c r="F109" s="344" t="s">
        <v>562</v>
      </c>
      <c r="G109" s="357" t="str">
        <f t="shared" si="43"/>
        <v>-E1-Q30-S1</v>
      </c>
      <c r="H109" s="84"/>
      <c r="I109" s="236"/>
      <c r="J109" s="86"/>
      <c r="K109" s="87"/>
      <c r="L109" s="88"/>
      <c r="M109" s="89"/>
      <c r="N109" s="85"/>
      <c r="O109" s="90"/>
      <c r="P109" s="86"/>
      <c r="Q109" s="86" t="s">
        <v>239</v>
      </c>
      <c r="R109" s="91"/>
      <c r="S109" s="92"/>
      <c r="T109" s="90" t="s">
        <v>88</v>
      </c>
      <c r="U109" s="90" t="s">
        <v>88</v>
      </c>
      <c r="V109" s="86"/>
      <c r="W109" s="93" t="str">
        <f t="shared" si="47"/>
        <v>110kV  
S6 SIMULATION VERRIEGELUNG</v>
      </c>
      <c r="X109" s="94" t="s">
        <v>645</v>
      </c>
      <c r="Y109" s="95"/>
      <c r="Z109" s="96"/>
      <c r="AA109" s="97"/>
      <c r="AB109" s="98" t="str">
        <f t="shared" si="45"/>
        <v/>
      </c>
      <c r="AC109" s="99"/>
      <c r="AD109" s="99"/>
      <c r="AE109" s="97"/>
      <c r="AF109" s="100"/>
      <c r="AG109" s="100"/>
      <c r="AH109" s="100"/>
      <c r="AI109" s="100"/>
      <c r="AJ109" s="101"/>
      <c r="AK109" s="101"/>
      <c r="AL109" s="101"/>
      <c r="AM109" s="101"/>
      <c r="AN109" s="101"/>
      <c r="AO109" s="102"/>
      <c r="AP109" s="103"/>
      <c r="AQ109" s="104"/>
      <c r="AR109" s="102"/>
      <c r="AS109" s="102"/>
      <c r="AT109" s="102"/>
      <c r="AU109" s="105"/>
      <c r="AV109" s="119">
        <f t="shared" si="44"/>
        <v>1</v>
      </c>
      <c r="AW109" s="120" t="str">
        <f t="shared" si="39"/>
        <v>TEST</v>
      </c>
      <c r="AX109" s="120"/>
      <c r="AY109" s="120" t="s">
        <v>93</v>
      </c>
      <c r="AZ109" s="120" t="str">
        <f t="shared" si="42"/>
        <v>-E1-Q30</v>
      </c>
      <c r="BA109" s="245"/>
      <c r="BB109" s="245"/>
      <c r="BC109" s="120"/>
      <c r="BD109" s="120"/>
      <c r="BE109" s="120"/>
      <c r="BF109" s="120"/>
      <c r="BG109" s="120">
        <v>1875</v>
      </c>
      <c r="BH109" s="110" t="str">
        <f>IF(BG109="","",IF(ISERROR(VLOOKUP(BG109,[2]KNULI!$A$2:$J$1250,3,0)),"!!! FEHLER MIT DER IGRULI-VERKNÜPFUNG !!!",VLOOKUP(BG109,[2]KNULI!$A$2:$J$1250,3,0)))</f>
        <v>S6 SIMULATION VERRIEGELUNG</v>
      </c>
      <c r="BI109" s="110" t="str">
        <f>IF(BG109="","",IF(ISERROR(VLOOKUP(BG109,[2]KNULI!$A$2:$J$1250,2,0)),"!!! FEHLER MIT DER IGRULI-VERKNÜPFUNG !!!",VLOOKUP(BG109,[2]KNULI!$A$2:$J$1250,2,0)))</f>
        <v>H/</v>
      </c>
      <c r="BJ109" s="110" t="str">
        <f>IF(BG109="","",IF(ISERROR(VLOOKUP(BG109,[2]KNULI!$A$2:$J$1250,4,0)),"!!! FEHLER MIT DER IGRULI-VERKNÜPFUNG !!!",VLOOKUP(BG109,[2]KNULI!$A$2:$J$1250,4,0)))</f>
        <v>Z</v>
      </c>
      <c r="BK109" s="111" t="str">
        <f>IF(BG109="","",IF(ISERROR(VLOOKUP(BG109,[2]KNULI!$A$2:$J$1250,5,0)),"!!! FEHLER MIT DER IGRULI-VERKNÜPFUNG !!!",VLOOKUP(BG109,[2]KNULI!$A$2:$J$1250,5,0)))</f>
        <v>I</v>
      </c>
      <c r="BL109" s="241"/>
      <c r="BM109" s="120"/>
      <c r="BN109" s="199"/>
      <c r="BO109" s="215"/>
      <c r="BP109" s="122"/>
      <c r="BQ109" s="122" t="s">
        <v>146</v>
      </c>
      <c r="BR109" s="123">
        <v>30</v>
      </c>
      <c r="BS109" s="250"/>
      <c r="BT109" s="115"/>
      <c r="BU109" s="115">
        <f t="shared" si="48"/>
        <v>1</v>
      </c>
      <c r="BV109" s="115">
        <f t="shared" si="40"/>
        <v>51</v>
      </c>
      <c r="BW109" s="115">
        <v>204</v>
      </c>
      <c r="BX109" s="120">
        <v>80</v>
      </c>
      <c r="BY109" s="115">
        <v>11</v>
      </c>
      <c r="BZ109" s="120" t="s">
        <v>118</v>
      </c>
      <c r="CA109" s="124"/>
      <c r="CB109" s="125"/>
      <c r="CC109" s="126"/>
      <c r="CD109" s="127" t="str">
        <f t="shared" si="46"/>
        <v>EM</v>
      </c>
      <c r="CE109" s="128">
        <f t="shared" si="46"/>
        <v>30</v>
      </c>
      <c r="CF109" s="259"/>
      <c r="CG109" s="130"/>
      <c r="CH109" s="130">
        <f t="shared" si="38"/>
        <v>1</v>
      </c>
      <c r="CI109" s="130">
        <f t="shared" si="38"/>
        <v>51</v>
      </c>
      <c r="CJ109" s="131">
        <f t="shared" si="38"/>
        <v>204</v>
      </c>
      <c r="CK109" s="131">
        <f t="shared" si="38"/>
        <v>80</v>
      </c>
      <c r="CL109" s="132">
        <f t="shared" si="38"/>
        <v>11</v>
      </c>
    </row>
    <row r="110" spans="1:90" ht="25.5" customHeight="1" x14ac:dyDescent="0.25">
      <c r="A110" s="133"/>
      <c r="B110" s="68" t="s">
        <v>88</v>
      </c>
      <c r="C110" s="243" t="s">
        <v>664</v>
      </c>
      <c r="D110" s="80" t="str">
        <f t="shared" ref="D110:D112" si="49">CHOOSE(1+IF(COUNTA(H110:Q110)&gt;0,1,0)+IF(AND(COUNTA(R110:V110)&gt;0),2,0)+IF(OR(BZ110="X",BZ110="P"),4,0),"","O","Z","O, Z","N","O, N", "Z, N", "O, Z, N")</f>
        <v/>
      </c>
      <c r="E110" s="81"/>
      <c r="F110" s="344"/>
      <c r="G110" s="344"/>
      <c r="H110" s="84"/>
      <c r="I110" s="236"/>
      <c r="J110" s="86"/>
      <c r="K110" s="87"/>
      <c r="L110" s="88"/>
      <c r="M110" s="89"/>
      <c r="N110" s="85"/>
      <c r="O110" s="90"/>
      <c r="P110" s="86"/>
      <c r="Q110" s="86"/>
      <c r="R110" s="91"/>
      <c r="S110" s="92"/>
      <c r="T110" s="90"/>
      <c r="U110" s="90"/>
      <c r="V110" s="86"/>
      <c r="W110" s="93" t="str">
        <f t="shared" ref="W110:W112" si="50">IF(OR(U110="X",V110="x"),AY110&amp;" "&amp;BA110&amp;" " &amp;BC110&amp;CHAR(10)&amp;BD110&amp;BH110,"")</f>
        <v/>
      </c>
      <c r="X110" s="94"/>
      <c r="Y110" s="95"/>
      <c r="Z110" s="96"/>
      <c r="AA110" s="97"/>
      <c r="AB110" s="98" t="str">
        <f t="shared" ref="AB110:AB112" si="51">IF(OR(Y110="X",Z110="X",AA110="X"),"X","")</f>
        <v/>
      </c>
      <c r="AC110" s="99"/>
      <c r="AD110" s="99"/>
      <c r="AE110" s="97"/>
      <c r="AF110" s="100"/>
      <c r="AG110" s="100"/>
      <c r="AH110" s="100"/>
      <c r="AI110" s="100"/>
      <c r="AJ110" s="101"/>
      <c r="AK110" s="101"/>
      <c r="AL110" s="101"/>
      <c r="AM110" s="101"/>
      <c r="AN110" s="101"/>
      <c r="AO110" s="102"/>
      <c r="AP110" s="103"/>
      <c r="AQ110" s="104"/>
      <c r="AR110" s="102"/>
      <c r="AS110" s="102"/>
      <c r="AT110" s="102"/>
      <c r="AU110" s="105"/>
      <c r="AV110" s="119"/>
      <c r="AW110" s="120" t="str">
        <f>IF(AV110&lt;&gt;"",#REF!,"")</f>
        <v/>
      </c>
      <c r="AX110" s="120"/>
      <c r="AY110" s="120"/>
      <c r="AZ110" s="120"/>
      <c r="BA110" s="120"/>
      <c r="BB110" s="120" t="str">
        <f t="shared" ref="BB110:BB113" si="52">IF(AV110&lt;&gt;"",BA110,"")</f>
        <v/>
      </c>
      <c r="BC110" s="120"/>
      <c r="BD110" s="120"/>
      <c r="BE110" s="120"/>
      <c r="BF110" s="120"/>
      <c r="BG110" s="120"/>
      <c r="BH110" s="110" t="str">
        <f>IF(BG110="","",IF(ISERROR(VLOOKUP(BG110,[2]KNULI!$A$2:$J$1250,3,0)),"!!! FEHLER MIT DER IGRULI-VERKNÜPFUNG !!!",VLOOKUP(BG110,[2]KNULI!$A$2:$J$1250,3,0)))</f>
        <v/>
      </c>
      <c r="BI110" s="110" t="str">
        <f>IF(BG110="","",IF(ISERROR(VLOOKUP(BG110,[2]KNULI!$A$2:$J$1250,2,0)),"!!! FEHLER MIT DER IGRULI-VERKNÜPFUNG !!!",VLOOKUP(BG110,[2]KNULI!$A$2:$J$1250,2,0)))</f>
        <v/>
      </c>
      <c r="BJ110" s="110" t="str">
        <f>IF(BG110="","",IF(ISERROR(VLOOKUP(BG110,[2]KNULI!$A$2:$J$1250,4,0)),"!!! FEHLER MIT DER IGRULI-VERKNÜPFUNG !!!",VLOOKUP(BG110,[2]KNULI!$A$2:$J$1250,4,0)))</f>
        <v/>
      </c>
      <c r="BK110" s="111" t="str">
        <f>IF(BG110="","",IF(ISERROR(VLOOKUP(BG110,[2]KNULI!$A$2:$J$1250,5,0)),"!!! FEHLER MIT DER IGRULI-VERKNÜPFUNG !!!",VLOOKUP(BG110,[2]KNULI!$A$2:$J$1250,5,0)))</f>
        <v/>
      </c>
      <c r="BL110" s="241"/>
      <c r="BM110" s="120"/>
      <c r="BN110" s="199"/>
      <c r="BO110" s="215"/>
      <c r="BP110" s="122"/>
      <c r="BQ110" s="122"/>
      <c r="BR110" s="123"/>
      <c r="BS110" s="250"/>
      <c r="BT110" s="115"/>
      <c r="BU110" s="115" t="str">
        <f t="shared" ref="BU110:BU113" si="53">IF(AV110&lt;&gt;"",AV110,"")</f>
        <v/>
      </c>
      <c r="BV110" s="115" t="str">
        <f>IF(AV110&lt;&gt;"",#REF!,"")</f>
        <v/>
      </c>
      <c r="BW110" s="115" t="str">
        <f>IF($AV110&lt;&gt;"",#REF!,"")</f>
        <v/>
      </c>
      <c r="BX110" s="120"/>
      <c r="BY110" s="115"/>
      <c r="BZ110" s="120"/>
      <c r="CA110" s="378"/>
      <c r="CB110" s="125"/>
      <c r="CC110" s="380"/>
      <c r="CD110" s="127" t="str">
        <f t="shared" ref="CD110:CE112" si="54">IF($AV110&lt;&gt;"",BQ110,"")</f>
        <v/>
      </c>
      <c r="CE110" s="128" t="str">
        <f t="shared" si="54"/>
        <v/>
      </c>
      <c r="CF110" s="259"/>
      <c r="CG110" s="130"/>
      <c r="CH110" s="130" t="str">
        <f t="shared" ref="CH110:CL112" si="55">IF($AV110&lt;&gt;"",BU110,"")</f>
        <v/>
      </c>
      <c r="CI110" s="130" t="str">
        <f t="shared" si="55"/>
        <v/>
      </c>
      <c r="CJ110" s="131" t="str">
        <f t="shared" si="55"/>
        <v/>
      </c>
      <c r="CK110" s="131" t="str">
        <f t="shared" si="55"/>
        <v/>
      </c>
      <c r="CL110" s="132" t="str">
        <f t="shared" si="55"/>
        <v/>
      </c>
    </row>
    <row r="111" spans="1:90" ht="25.5" customHeight="1" x14ac:dyDescent="0.25">
      <c r="A111" s="264"/>
      <c r="B111" s="78"/>
      <c r="C111" s="235"/>
      <c r="D111" s="80" t="str">
        <f t="shared" si="49"/>
        <v/>
      </c>
      <c r="E111" s="81"/>
      <c r="F111" s="83"/>
      <c r="G111" s="83"/>
      <c r="H111" s="84"/>
      <c r="I111" s="236"/>
      <c r="J111" s="86"/>
      <c r="K111" s="87"/>
      <c r="L111" s="88"/>
      <c r="M111" s="89"/>
      <c r="N111" s="85"/>
      <c r="O111" s="90"/>
      <c r="P111" s="86"/>
      <c r="Q111" s="86"/>
      <c r="R111" s="91"/>
      <c r="S111" s="92"/>
      <c r="T111" s="90"/>
      <c r="U111" s="90"/>
      <c r="V111" s="86"/>
      <c r="W111" s="93" t="str">
        <f t="shared" si="50"/>
        <v/>
      </c>
      <c r="X111" s="94"/>
      <c r="Y111" s="95"/>
      <c r="Z111" s="96"/>
      <c r="AA111" s="97"/>
      <c r="AB111" s="98" t="str">
        <f t="shared" si="51"/>
        <v/>
      </c>
      <c r="AC111" s="99"/>
      <c r="AD111" s="99"/>
      <c r="AE111" s="97"/>
      <c r="AF111" s="100"/>
      <c r="AG111" s="100"/>
      <c r="AH111" s="100"/>
      <c r="AI111" s="100"/>
      <c r="AJ111" s="101"/>
      <c r="AK111" s="101"/>
      <c r="AL111" s="101"/>
      <c r="AM111" s="101"/>
      <c r="AN111" s="101"/>
      <c r="AO111" s="102"/>
      <c r="AP111" s="103"/>
      <c r="AQ111" s="104"/>
      <c r="AR111" s="102"/>
      <c r="AS111" s="102"/>
      <c r="AT111" s="102"/>
      <c r="AU111" s="105"/>
      <c r="AV111" s="119"/>
      <c r="AW111" s="120" t="str">
        <f>IF(AV111&lt;&gt;"",#REF!,"")</f>
        <v/>
      </c>
      <c r="AX111" s="120"/>
      <c r="AY111" s="120"/>
      <c r="AZ111" s="120"/>
      <c r="BA111" s="120"/>
      <c r="BB111" s="120" t="str">
        <f t="shared" si="52"/>
        <v/>
      </c>
      <c r="BC111" s="120"/>
      <c r="BD111" s="120"/>
      <c r="BE111" s="120"/>
      <c r="BF111" s="120"/>
      <c r="BG111" s="120"/>
      <c r="BH111" s="110" t="str">
        <f>IF(BG111="","",IF(ISERROR(VLOOKUP(BG111,[2]KNULI!$A$2:$J$1250,3,0)),"!!! FEHLER MIT DER IGRULI-VERKNÜPFUNG !!!",VLOOKUP(BG111,[2]KNULI!$A$2:$J$1250,3,0)))</f>
        <v/>
      </c>
      <c r="BI111" s="110" t="str">
        <f>IF(BG111="","",IF(ISERROR(VLOOKUP(BG111,[2]KNULI!$A$2:$J$1250,2,0)),"!!! FEHLER MIT DER IGRULI-VERKNÜPFUNG !!!",VLOOKUP(BG111,[2]KNULI!$A$2:$J$1250,2,0)))</f>
        <v/>
      </c>
      <c r="BJ111" s="110" t="str">
        <f>IF(BG111="","",IF(ISERROR(VLOOKUP(BG111,[2]KNULI!$A$2:$J$1250,4,0)),"!!! FEHLER MIT DER IGRULI-VERKNÜPFUNG !!!",VLOOKUP(BG111,[2]KNULI!$A$2:$J$1250,4,0)))</f>
        <v/>
      </c>
      <c r="BK111" s="111" t="str">
        <f>IF(BG111="","",IF(ISERROR(VLOOKUP(BG111,[2]KNULI!$A$2:$J$1250,5,0)),"!!! FEHLER MIT DER IGRULI-VERKNÜPFUNG !!!",VLOOKUP(BG111,[2]KNULI!$A$2:$J$1250,5,0)))</f>
        <v/>
      </c>
      <c r="BL111" s="241"/>
      <c r="BM111" s="120"/>
      <c r="BN111" s="199"/>
      <c r="BO111" s="215"/>
      <c r="BP111" s="122"/>
      <c r="BQ111" s="122"/>
      <c r="BR111" s="123"/>
      <c r="BS111" s="250"/>
      <c r="BT111" s="115"/>
      <c r="BU111" s="115" t="str">
        <f t="shared" si="53"/>
        <v/>
      </c>
      <c r="BV111" s="115" t="str">
        <f>IF(AV111&lt;&gt;"",#REF!,"")</f>
        <v/>
      </c>
      <c r="BW111" s="115" t="str">
        <f>IF($AV111&lt;&gt;"",#REF!,"")</f>
        <v/>
      </c>
      <c r="BX111" s="120"/>
      <c r="BY111" s="115"/>
      <c r="BZ111" s="120"/>
      <c r="CA111" s="378"/>
      <c r="CB111" s="125"/>
      <c r="CC111" s="126"/>
      <c r="CD111" s="127" t="str">
        <f t="shared" si="54"/>
        <v/>
      </c>
      <c r="CE111" s="128" t="str">
        <f t="shared" si="54"/>
        <v/>
      </c>
      <c r="CF111" s="259"/>
      <c r="CG111" s="130"/>
      <c r="CH111" s="130" t="str">
        <f t="shared" si="55"/>
        <v/>
      </c>
      <c r="CI111" s="130" t="str">
        <f t="shared" si="55"/>
        <v/>
      </c>
      <c r="CJ111" s="131" t="str">
        <f t="shared" si="55"/>
        <v/>
      </c>
      <c r="CK111" s="131" t="str">
        <f t="shared" si="55"/>
        <v/>
      </c>
      <c r="CL111" s="132" t="str">
        <f t="shared" si="55"/>
        <v/>
      </c>
    </row>
    <row r="112" spans="1:90" ht="25.5" customHeight="1" x14ac:dyDescent="0.25">
      <c r="A112" s="264"/>
      <c r="B112" s="78"/>
      <c r="C112" s="235"/>
      <c r="D112" s="80" t="str">
        <f t="shared" si="49"/>
        <v/>
      </c>
      <c r="E112" s="81"/>
      <c r="F112" s="83"/>
      <c r="G112" s="83"/>
      <c r="H112" s="84"/>
      <c r="I112" s="236"/>
      <c r="J112" s="86"/>
      <c r="K112" s="87"/>
      <c r="L112" s="88"/>
      <c r="M112" s="89"/>
      <c r="N112" s="85"/>
      <c r="O112" s="90"/>
      <c r="P112" s="86"/>
      <c r="Q112" s="86"/>
      <c r="R112" s="91"/>
      <c r="S112" s="92"/>
      <c r="T112" s="90"/>
      <c r="U112" s="90"/>
      <c r="V112" s="86"/>
      <c r="W112" s="93" t="str">
        <f t="shared" si="50"/>
        <v/>
      </c>
      <c r="X112" s="94"/>
      <c r="Y112" s="95"/>
      <c r="Z112" s="96"/>
      <c r="AA112" s="97"/>
      <c r="AB112" s="98" t="str">
        <f t="shared" si="51"/>
        <v/>
      </c>
      <c r="AC112" s="99"/>
      <c r="AD112" s="99"/>
      <c r="AE112" s="97"/>
      <c r="AF112" s="100"/>
      <c r="AG112" s="100"/>
      <c r="AH112" s="100"/>
      <c r="AI112" s="100"/>
      <c r="AJ112" s="101"/>
      <c r="AK112" s="101"/>
      <c r="AL112" s="101"/>
      <c r="AM112" s="101"/>
      <c r="AN112" s="101"/>
      <c r="AO112" s="102"/>
      <c r="AP112" s="103"/>
      <c r="AQ112" s="104"/>
      <c r="AR112" s="102"/>
      <c r="AS112" s="102"/>
      <c r="AT112" s="102"/>
      <c r="AU112" s="105"/>
      <c r="AV112" s="119"/>
      <c r="AW112" s="120" t="str">
        <f>IF(AV112&lt;&gt;"",#REF!,"")</f>
        <v/>
      </c>
      <c r="AX112" s="120"/>
      <c r="AY112" s="120"/>
      <c r="AZ112" s="120"/>
      <c r="BA112" s="120"/>
      <c r="BB112" s="120" t="str">
        <f t="shared" si="52"/>
        <v/>
      </c>
      <c r="BC112" s="120"/>
      <c r="BD112" s="120"/>
      <c r="BE112" s="120"/>
      <c r="BF112" s="120"/>
      <c r="BG112" s="120"/>
      <c r="BH112" s="110" t="str">
        <f>IF(BG112="","",IF(ISERROR(VLOOKUP(BG112,[2]KNULI!$A$2:$J$1250,3,0)),"!!! FEHLER MIT DER IGRULI-VERKNÜPFUNG !!!",VLOOKUP(BG112,[2]KNULI!$A$2:$J$1250,3,0)))</f>
        <v/>
      </c>
      <c r="BI112" s="110" t="str">
        <f>IF(BG112="","",IF(ISERROR(VLOOKUP(BG112,[2]KNULI!$A$2:$J$1250,2,0)),"!!! FEHLER MIT DER IGRULI-VERKNÜPFUNG !!!",VLOOKUP(BG112,[2]KNULI!$A$2:$J$1250,2,0)))</f>
        <v/>
      </c>
      <c r="BJ112" s="110" t="str">
        <f>IF(BG112="","",IF(ISERROR(VLOOKUP(BG112,[2]KNULI!$A$2:$J$1250,4,0)),"!!! FEHLER MIT DER IGRULI-VERKNÜPFUNG !!!",VLOOKUP(BG112,[2]KNULI!$A$2:$J$1250,4,0)))</f>
        <v/>
      </c>
      <c r="BK112" s="111" t="str">
        <f>IF(BG112="","",IF(ISERROR(VLOOKUP(BG112,[2]KNULI!$A$2:$J$1250,5,0)),"!!! FEHLER MIT DER IGRULI-VERKNÜPFUNG !!!",VLOOKUP(BG112,[2]KNULI!$A$2:$J$1250,5,0)))</f>
        <v/>
      </c>
      <c r="BL112" s="241"/>
      <c r="BM112" s="120"/>
      <c r="BN112" s="199"/>
      <c r="BO112" s="215"/>
      <c r="BP112" s="122"/>
      <c r="BQ112" s="122"/>
      <c r="BR112" s="123"/>
      <c r="BS112" s="250"/>
      <c r="BT112" s="115"/>
      <c r="BU112" s="115" t="str">
        <f t="shared" si="53"/>
        <v/>
      </c>
      <c r="BV112" s="115" t="str">
        <f>IF(AV112&lt;&gt;"",#REF!,"")</f>
        <v/>
      </c>
      <c r="BW112" s="115" t="str">
        <f>IF($AV112&lt;&gt;"",#REF!,"")</f>
        <v/>
      </c>
      <c r="BX112" s="120"/>
      <c r="BY112" s="115"/>
      <c r="BZ112" s="120"/>
      <c r="CA112" s="378"/>
      <c r="CB112" s="125"/>
      <c r="CC112" s="126"/>
      <c r="CD112" s="127" t="str">
        <f t="shared" si="54"/>
        <v/>
      </c>
      <c r="CE112" s="128" t="str">
        <f t="shared" si="54"/>
        <v/>
      </c>
      <c r="CF112" s="259"/>
      <c r="CG112" s="130"/>
      <c r="CH112" s="130" t="str">
        <f t="shared" si="55"/>
        <v/>
      </c>
      <c r="CI112" s="130" t="str">
        <f t="shared" si="55"/>
        <v/>
      </c>
      <c r="CJ112" s="131" t="str">
        <f t="shared" si="55"/>
        <v/>
      </c>
      <c r="CK112" s="131" t="str">
        <f t="shared" si="55"/>
        <v/>
      </c>
      <c r="CL112" s="132" t="str">
        <f t="shared" si="55"/>
        <v/>
      </c>
    </row>
    <row r="113" spans="1:90" ht="25.5" customHeight="1" x14ac:dyDescent="0.25">
      <c r="A113" s="133"/>
      <c r="B113" s="68" t="s">
        <v>88</v>
      </c>
      <c r="C113" s="144"/>
      <c r="D113" s="136"/>
      <c r="E113" s="76"/>
      <c r="F113" s="353"/>
      <c r="G113" s="148"/>
      <c r="H113" s="146"/>
      <c r="I113" s="146"/>
      <c r="J113" s="146"/>
      <c r="K113" s="76"/>
      <c r="L113" s="76"/>
      <c r="M113" s="76"/>
      <c r="N113" s="76"/>
      <c r="O113" s="76"/>
      <c r="P113" s="76"/>
      <c r="Q113" s="76"/>
      <c r="R113" s="76"/>
      <c r="S113" s="76"/>
      <c r="T113" s="76"/>
      <c r="U113" s="76"/>
      <c r="V113" s="76"/>
      <c r="W113" s="76"/>
      <c r="X113" s="76"/>
      <c r="Y113" s="76"/>
      <c r="Z113" s="76"/>
      <c r="AA113" s="76"/>
      <c r="AB113" s="76"/>
      <c r="AC113" s="76"/>
      <c r="AD113" s="136"/>
      <c r="AE113" s="136"/>
      <c r="AF113" s="136"/>
      <c r="AG113" s="136"/>
      <c r="AH113" s="136"/>
      <c r="AI113" s="136"/>
      <c r="AJ113" s="136"/>
      <c r="AK113" s="136"/>
      <c r="AL113" s="136"/>
      <c r="AM113" s="136"/>
      <c r="AN113" s="136"/>
      <c r="AO113" s="136"/>
      <c r="AP113" s="136"/>
      <c r="AQ113" s="136"/>
      <c r="AR113" s="136"/>
      <c r="AS113" s="76"/>
      <c r="AT113" s="147"/>
      <c r="AU113" s="147"/>
      <c r="AV113" s="76"/>
      <c r="AW113" s="76" t="str">
        <f>IF(AV113&lt;&gt;"",#REF!,"")</f>
        <v/>
      </c>
      <c r="AX113" s="76"/>
      <c r="AY113" s="76"/>
      <c r="AZ113" s="76"/>
      <c r="BA113" s="76"/>
      <c r="BB113" s="76" t="str">
        <f t="shared" si="52"/>
        <v/>
      </c>
      <c r="BC113" s="76"/>
      <c r="BD113" s="76"/>
      <c r="BE113" s="76"/>
      <c r="BF113" s="76"/>
      <c r="BG113" s="76"/>
      <c r="BH113" s="76"/>
      <c r="BI113" s="76"/>
      <c r="BJ113" s="76"/>
      <c r="BK113" s="76"/>
      <c r="BL113" s="76"/>
      <c r="BM113" s="76"/>
      <c r="BN113" s="76"/>
      <c r="BO113" s="76"/>
      <c r="BP113" s="76"/>
      <c r="BQ113" s="76"/>
      <c r="BR113" s="76"/>
      <c r="BS113" s="76"/>
      <c r="BT113" s="76"/>
      <c r="BU113" s="76" t="str">
        <f t="shared" si="53"/>
        <v/>
      </c>
      <c r="BV113" s="76"/>
      <c r="BW113" s="76"/>
      <c r="BX113" s="76"/>
      <c r="BY113" s="76"/>
      <c r="BZ113" s="76"/>
      <c r="CA113" s="76"/>
      <c r="CB113" s="76"/>
      <c r="CC113" s="76"/>
      <c r="CD113" s="71"/>
      <c r="CE113" s="71"/>
      <c r="CF113" s="71"/>
      <c r="CG113" s="71"/>
      <c r="CH113" s="71"/>
      <c r="CI113" s="71"/>
      <c r="CJ113" s="71"/>
      <c r="CK113" s="71"/>
      <c r="CL113" s="149"/>
    </row>
    <row r="114" spans="1:90" ht="25.5" customHeight="1" x14ac:dyDescent="0.4">
      <c r="A114" s="536"/>
      <c r="B114" s="537"/>
      <c r="C114" s="431"/>
      <c r="D114" s="462"/>
      <c r="E114" s="463"/>
      <c r="F114" s="354" t="s">
        <v>330</v>
      </c>
      <c r="G114" s="542">
        <v>44405</v>
      </c>
      <c r="H114" s="520"/>
      <c r="I114" s="521"/>
      <c r="J114" s="543" t="s">
        <v>331</v>
      </c>
      <c r="K114" s="544"/>
      <c r="L114" s="544"/>
      <c r="M114" s="544"/>
      <c r="N114" s="544"/>
      <c r="O114" s="544"/>
      <c r="P114" s="544"/>
      <c r="Q114" s="544"/>
      <c r="R114" s="545"/>
      <c r="S114" s="546"/>
      <c r="T114" s="546"/>
      <c r="U114" s="546"/>
      <c r="V114" s="547"/>
      <c r="W114" s="552"/>
      <c r="X114" s="554"/>
      <c r="Y114" s="554"/>
      <c r="Z114" s="554"/>
      <c r="AA114" s="554"/>
      <c r="AB114" s="445" t="s">
        <v>287</v>
      </c>
      <c r="AC114" s="605" t="s">
        <v>874</v>
      </c>
      <c r="AD114" s="606"/>
      <c r="AE114" s="272"/>
      <c r="AF114" s="151"/>
      <c r="AG114" s="151"/>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c r="BI114" s="151"/>
      <c r="BJ114" s="151"/>
      <c r="BK114" s="151"/>
      <c r="BL114" s="151"/>
      <c r="BM114" s="152"/>
      <c r="BN114" s="152"/>
      <c r="BO114" s="152"/>
      <c r="BP114" s="152"/>
      <c r="BQ114" s="152"/>
      <c r="BR114" s="152"/>
      <c r="BS114" s="152"/>
      <c r="BT114" s="152"/>
      <c r="BU114" s="152"/>
      <c r="BV114" s="152"/>
      <c r="BW114" s="152"/>
      <c r="BX114" s="152"/>
      <c r="BY114" s="152"/>
      <c r="BZ114" s="152"/>
      <c r="CA114" s="152"/>
      <c r="CB114" s="152"/>
      <c r="CC114" s="152"/>
      <c r="CD114" s="153"/>
      <c r="CE114" s="154"/>
      <c r="CF114" s="154"/>
      <c r="CG114" s="155"/>
      <c r="CH114" s="156"/>
      <c r="CI114" s="156"/>
      <c r="CJ114" s="156"/>
      <c r="CK114" s="156"/>
      <c r="CL114" s="308"/>
    </row>
    <row r="115" spans="1:90" ht="26.25" customHeight="1" x14ac:dyDescent="0.4">
      <c r="A115" s="538"/>
      <c r="B115" s="539"/>
      <c r="C115" s="157"/>
      <c r="D115" s="462"/>
      <c r="E115" s="463"/>
      <c r="F115" s="354" t="s">
        <v>332</v>
      </c>
      <c r="G115" s="520" t="s">
        <v>875</v>
      </c>
      <c r="H115" s="520"/>
      <c r="I115" s="521"/>
      <c r="J115" s="522" t="s">
        <v>604</v>
      </c>
      <c r="K115" s="523"/>
      <c r="L115" s="523"/>
      <c r="M115" s="523"/>
      <c r="N115" s="523"/>
      <c r="O115" s="523"/>
      <c r="P115" s="523"/>
      <c r="Q115" s="523"/>
      <c r="R115" s="524"/>
      <c r="S115" s="548"/>
      <c r="T115" s="548"/>
      <c r="U115" s="548"/>
      <c r="V115" s="549"/>
      <c r="W115" s="553"/>
      <c r="X115" s="554"/>
      <c r="Y115" s="554"/>
      <c r="Z115" s="554"/>
      <c r="AA115" s="554"/>
      <c r="AB115" s="519"/>
      <c r="AC115" s="519"/>
      <c r="AD115" s="519"/>
      <c r="AE115" s="519"/>
      <c r="AF115" s="273"/>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c r="BC115" s="159"/>
      <c r="BD115" s="159"/>
      <c r="BE115" s="159"/>
      <c r="BF115" s="159"/>
      <c r="BG115" s="159"/>
      <c r="BH115" s="159"/>
      <c r="BI115" s="159"/>
      <c r="BJ115" s="159"/>
      <c r="BK115" s="159"/>
      <c r="BL115" s="159"/>
      <c r="BM115" s="160"/>
      <c r="BN115" s="160"/>
      <c r="BO115" s="160"/>
      <c r="BP115" s="160"/>
      <c r="BQ115" s="160"/>
      <c r="BR115" s="160"/>
      <c r="BS115" s="160"/>
      <c r="BT115" s="160"/>
      <c r="BU115" s="160"/>
      <c r="BV115" s="160"/>
      <c r="BW115" s="160"/>
      <c r="BX115" s="160"/>
      <c r="BY115" s="160"/>
      <c r="BZ115" s="160"/>
      <c r="CA115" s="160"/>
      <c r="CB115" s="160"/>
      <c r="CC115" s="160"/>
      <c r="CD115" s="161"/>
      <c r="CE115" s="162"/>
      <c r="CF115" s="162"/>
      <c r="CG115" s="163"/>
      <c r="CH115" s="164"/>
      <c r="CI115" s="164"/>
      <c r="CJ115" s="164"/>
      <c r="CK115" s="164"/>
      <c r="CL115" s="309"/>
    </row>
    <row r="116" spans="1:90" ht="25.5" customHeight="1" x14ac:dyDescent="0.4">
      <c r="A116" s="538"/>
      <c r="B116" s="539"/>
      <c r="C116" s="157"/>
      <c r="D116" s="462"/>
      <c r="E116" s="463"/>
      <c r="F116" s="354" t="s">
        <v>333</v>
      </c>
      <c r="G116" s="520"/>
      <c r="H116" s="520"/>
      <c r="I116" s="521"/>
      <c r="J116" s="525" t="s">
        <v>876</v>
      </c>
      <c r="K116" s="526"/>
      <c r="L116" s="526"/>
      <c r="M116" s="526"/>
      <c r="N116" s="526"/>
      <c r="O116" s="603"/>
      <c r="P116" s="604"/>
      <c r="Q116" s="165" t="s">
        <v>335</v>
      </c>
      <c r="R116" s="300" t="s">
        <v>336</v>
      </c>
      <c r="S116" s="550"/>
      <c r="T116" s="550"/>
      <c r="U116" s="550"/>
      <c r="V116" s="551"/>
      <c r="W116" s="529"/>
      <c r="X116" s="531"/>
      <c r="Y116" s="531"/>
      <c r="Z116" s="531"/>
      <c r="AA116" s="531"/>
      <c r="AB116" s="531"/>
      <c r="AC116" s="519" t="s">
        <v>337</v>
      </c>
      <c r="AD116" s="519"/>
      <c r="AE116" s="519"/>
      <c r="AF116" s="273"/>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9"/>
      <c r="BC116" s="159"/>
      <c r="BD116" s="159"/>
      <c r="BE116" s="159"/>
      <c r="BF116" s="159"/>
      <c r="BG116" s="159"/>
      <c r="BH116" s="159"/>
      <c r="BI116" s="159"/>
      <c r="BJ116" s="159"/>
      <c r="BK116" s="159"/>
      <c r="BL116" s="159"/>
      <c r="BM116" s="160"/>
      <c r="BN116" s="160"/>
      <c r="BO116" s="160"/>
      <c r="BP116" s="160"/>
      <c r="BQ116" s="160"/>
      <c r="BR116" s="160"/>
      <c r="BS116" s="160"/>
      <c r="BT116" s="160"/>
      <c r="BU116" s="160"/>
      <c r="BV116" s="160"/>
      <c r="BW116" s="160"/>
      <c r="BX116" s="160"/>
      <c r="BY116" s="160"/>
      <c r="BZ116" s="160"/>
      <c r="CA116" s="160"/>
      <c r="CB116" s="160"/>
      <c r="CC116" s="160"/>
      <c r="CD116" s="161"/>
      <c r="CE116" s="162"/>
      <c r="CF116" s="162"/>
      <c r="CG116" s="163"/>
      <c r="CH116" s="164"/>
      <c r="CI116" s="164"/>
      <c r="CJ116" s="164"/>
      <c r="CK116" s="164"/>
      <c r="CL116" s="309"/>
    </row>
    <row r="117" spans="1:90" ht="24.6" x14ac:dyDescent="0.4">
      <c r="A117" s="540"/>
      <c r="B117" s="541"/>
      <c r="C117" s="166" t="s">
        <v>338</v>
      </c>
      <c r="D117" s="167" t="s">
        <v>330</v>
      </c>
      <c r="E117" s="167" t="s">
        <v>339</v>
      </c>
      <c r="F117" s="354" t="s">
        <v>340</v>
      </c>
      <c r="G117" s="355"/>
      <c r="H117" s="457"/>
      <c r="I117" s="458"/>
      <c r="J117" s="459" t="s">
        <v>341</v>
      </c>
      <c r="K117" s="460"/>
      <c r="L117" s="460"/>
      <c r="M117" s="460"/>
      <c r="N117" s="461"/>
      <c r="O117" s="459" t="s">
        <v>342</v>
      </c>
      <c r="P117" s="460"/>
      <c r="Q117" s="460"/>
      <c r="R117" s="300"/>
      <c r="S117" s="460" t="s">
        <v>343</v>
      </c>
      <c r="T117" s="460"/>
      <c r="U117" s="460"/>
      <c r="V117" s="461"/>
      <c r="W117" s="530"/>
      <c r="X117" s="531"/>
      <c r="Y117" s="531"/>
      <c r="Z117" s="531"/>
      <c r="AA117" s="531"/>
      <c r="AB117" s="531"/>
      <c r="AC117" s="519" t="s">
        <v>344</v>
      </c>
      <c r="AD117" s="519"/>
      <c r="AE117" s="519"/>
      <c r="AF117" s="174"/>
      <c r="AG117" s="174"/>
      <c r="AH117" s="174"/>
      <c r="AI117" s="174"/>
      <c r="AJ117" s="174"/>
      <c r="AK117" s="174"/>
      <c r="AL117" s="174"/>
      <c r="AM117" s="174"/>
      <c r="AN117" s="174"/>
      <c r="AO117" s="174"/>
      <c r="AP117" s="174"/>
      <c r="AQ117" s="174"/>
      <c r="AR117" s="174"/>
      <c r="AS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5"/>
      <c r="BN117" s="175"/>
      <c r="BO117" s="175"/>
      <c r="BP117" s="175"/>
      <c r="BQ117" s="175"/>
      <c r="BR117" s="175"/>
      <c r="BS117" s="175"/>
      <c r="BT117" s="175"/>
      <c r="BU117" s="175"/>
      <c r="BV117" s="175"/>
      <c r="BW117" s="175"/>
      <c r="BX117" s="175"/>
      <c r="BY117" s="175"/>
      <c r="BZ117" s="175"/>
      <c r="CA117" s="175"/>
      <c r="CB117" s="175"/>
      <c r="CC117" s="175"/>
      <c r="CD117" s="176"/>
      <c r="CE117" s="177"/>
      <c r="CF117" s="177"/>
      <c r="CG117" s="178"/>
      <c r="CH117" s="179"/>
      <c r="CI117" s="179"/>
      <c r="CJ117" s="179"/>
      <c r="CK117" s="179"/>
      <c r="CL117" s="310"/>
    </row>
  </sheetData>
  <autoFilter ref="C5:CL117" xr:uid="{00000000-0009-0000-0000-000008000000}"/>
  <mergeCells count="105">
    <mergeCell ref="H4:H5"/>
    <mergeCell ref="I4:I5"/>
    <mergeCell ref="J4:J5"/>
    <mergeCell ref="K4:K5"/>
    <mergeCell ref="L4:L5"/>
    <mergeCell ref="M4:M5"/>
    <mergeCell ref="A4:A5"/>
    <mergeCell ref="B4:B5"/>
    <mergeCell ref="D4:D5"/>
    <mergeCell ref="E4:E5"/>
    <mergeCell ref="F4:F5"/>
    <mergeCell ref="G4:G5"/>
    <mergeCell ref="T4:T5"/>
    <mergeCell ref="U4:U5"/>
    <mergeCell ref="V4:V5"/>
    <mergeCell ref="W4:W5"/>
    <mergeCell ref="X4:X5"/>
    <mergeCell ref="Y4:Y5"/>
    <mergeCell ref="N4:N5"/>
    <mergeCell ref="O4:O5"/>
    <mergeCell ref="P4:P5"/>
    <mergeCell ref="Q4:Q5"/>
    <mergeCell ref="R4:R5"/>
    <mergeCell ref="S4:S5"/>
    <mergeCell ref="AF4:AF5"/>
    <mergeCell ref="AG4:AG5"/>
    <mergeCell ref="AH4:AI4"/>
    <mergeCell ref="AJ4:AJ5"/>
    <mergeCell ref="AK4:AK5"/>
    <mergeCell ref="AL4:AL5"/>
    <mergeCell ref="Z4:Z5"/>
    <mergeCell ref="AA4:AA5"/>
    <mergeCell ref="AB4:AB5"/>
    <mergeCell ref="AC4:AC5"/>
    <mergeCell ref="AD4:AD5"/>
    <mergeCell ref="AE4:AE5"/>
    <mergeCell ref="AS4:AS5"/>
    <mergeCell ref="AT4:AT5"/>
    <mergeCell ref="AU4:AU5"/>
    <mergeCell ref="AV4:AV5"/>
    <mergeCell ref="AW4:AW5"/>
    <mergeCell ref="AX4:AX5"/>
    <mergeCell ref="AM4:AM5"/>
    <mergeCell ref="AN4:AN5"/>
    <mergeCell ref="AO4:AO5"/>
    <mergeCell ref="AP4:AP5"/>
    <mergeCell ref="AQ4:AQ5"/>
    <mergeCell ref="AR4:AR5"/>
    <mergeCell ref="BE4:BE5"/>
    <mergeCell ref="BF4:BF5"/>
    <mergeCell ref="BG4:BG5"/>
    <mergeCell ref="BH4:BH5"/>
    <mergeCell ref="BI4:BI5"/>
    <mergeCell ref="BJ4:BJ5"/>
    <mergeCell ref="AY4:AY5"/>
    <mergeCell ref="AZ4:AZ5"/>
    <mergeCell ref="BA4:BA5"/>
    <mergeCell ref="BB4:BB5"/>
    <mergeCell ref="BC4:BC5"/>
    <mergeCell ref="BD4:BD5"/>
    <mergeCell ref="BS4:BS5"/>
    <mergeCell ref="BT4:BT5"/>
    <mergeCell ref="BU4:BU5"/>
    <mergeCell ref="BV4:BV5"/>
    <mergeCell ref="BK4:BK5"/>
    <mergeCell ref="BL4:BL5"/>
    <mergeCell ref="BM4:BM5"/>
    <mergeCell ref="BN4:BN5"/>
    <mergeCell ref="BO4:BO5"/>
    <mergeCell ref="BP4:BP5"/>
    <mergeCell ref="CI4:CI5"/>
    <mergeCell ref="CJ4:CJ5"/>
    <mergeCell ref="CK4:CK5"/>
    <mergeCell ref="CL4:CL5"/>
    <mergeCell ref="A114:B117"/>
    <mergeCell ref="G114:I114"/>
    <mergeCell ref="J114:R114"/>
    <mergeCell ref="S114:V116"/>
    <mergeCell ref="W114:W115"/>
    <mergeCell ref="X114:AA115"/>
    <mergeCell ref="CC4:CC5"/>
    <mergeCell ref="CD4:CD5"/>
    <mergeCell ref="CE4:CE5"/>
    <mergeCell ref="CF4:CF5"/>
    <mergeCell ref="CG4:CG5"/>
    <mergeCell ref="CH4:CH5"/>
    <mergeCell ref="BW4:BW5"/>
    <mergeCell ref="BX4:BX5"/>
    <mergeCell ref="BY4:BY5"/>
    <mergeCell ref="BZ4:BZ5"/>
    <mergeCell ref="CA4:CA5"/>
    <mergeCell ref="CB4:CB5"/>
    <mergeCell ref="BQ4:BQ5"/>
    <mergeCell ref="BR4:BR5"/>
    <mergeCell ref="AC117:AE117"/>
    <mergeCell ref="AC114:AD114"/>
    <mergeCell ref="G115:I115"/>
    <mergeCell ref="J115:R115"/>
    <mergeCell ref="AB115:AE115"/>
    <mergeCell ref="G116:I116"/>
    <mergeCell ref="J116:N116"/>
    <mergeCell ref="O116:P116"/>
    <mergeCell ref="W116:W117"/>
    <mergeCell ref="X116:AB117"/>
    <mergeCell ref="AC116:AE116"/>
  </mergeCells>
  <conditionalFormatting sqref="AF64:AF66 AF74:AF101 AF70 AF7:AF8 AF10:AF19 AF22:AF27 AF60 AF29:AF50">
    <cfRule type="expression" dxfId="1176" priority="1823" stopIfTrue="1">
      <formula>COUNTA($H7:$J7)&gt;0</formula>
    </cfRule>
    <cfRule type="expression" dxfId="1175" priority="1824" stopIfTrue="1">
      <formula>COUNTA($H7:$J7)=0</formula>
    </cfRule>
  </conditionalFormatting>
  <conditionalFormatting sqref="AG13:AG15 AG76:AG101 AG65 AG60 AG7:AG8 AG10:AG11 AG22:AG24">
    <cfRule type="expression" dxfId="1174" priority="1825" stopIfTrue="1">
      <formula>COUNTA($K7:$Q7)&gt;0</formula>
    </cfRule>
    <cfRule type="expression" dxfId="1173" priority="1826" stopIfTrue="1">
      <formula>COUNTA($K7:$Q7)=0</formula>
    </cfRule>
  </conditionalFormatting>
  <conditionalFormatting sqref="AJ64 AJ74:AJ101 AJ70 AJ7:AJ8 AJ10:AJ19 AJ22:AJ27 AJ60 AJ29:AJ50">
    <cfRule type="expression" dxfId="1172" priority="1827" stopIfTrue="1">
      <formula>COUNTA($Y7)&gt;0</formula>
    </cfRule>
    <cfRule type="expression" dxfId="1171" priority="1828" stopIfTrue="1">
      <formula>COUNTA($Y7)=0</formula>
    </cfRule>
  </conditionalFormatting>
  <conditionalFormatting sqref="AK64:AK66 AK74:AK101 AK70 AK7:AK8 AK10:AK19 AK22:AK27 AK60 AK29:AK50">
    <cfRule type="expression" dxfId="1170" priority="1829" stopIfTrue="1">
      <formula>COUNTA($Z7)&gt;0</formula>
    </cfRule>
    <cfRule type="expression" dxfId="1169" priority="1830" stopIfTrue="1">
      <formula>COUNTA($Z7)=0</formula>
    </cfRule>
  </conditionalFormatting>
  <conditionalFormatting sqref="AL64:AL66 AL74:AL101 AL70 AL7:AL8 AL10:AL19 AL22:AL27 AL60 AL29:AL50">
    <cfRule type="expression" dxfId="1168" priority="1831" stopIfTrue="1">
      <formula>COUNTA($AA7)&gt;0</formula>
    </cfRule>
    <cfRule type="expression" dxfId="1167" priority="1832" stopIfTrue="1">
      <formula>COUNTA($AA7)=0</formula>
    </cfRule>
  </conditionalFormatting>
  <conditionalFormatting sqref="AN64:AN66 AN74:AN101 AN70 AN7:AN8 AN10:AN19 AN22:AN27 AN60 AN29:AN50">
    <cfRule type="expression" dxfId="1166" priority="1833" stopIfTrue="1">
      <formula>COUNTA($AC7:$AE7)&gt;0</formula>
    </cfRule>
    <cfRule type="expression" dxfId="1165" priority="1834" stopIfTrue="1">
      <formula>COUNTA($AC7:$AE7)=0</formula>
    </cfRule>
  </conditionalFormatting>
  <conditionalFormatting sqref="AM64 AM74:AM101 AM70 AM7:AM8 AM10:AM19 AM22:AM27 AM60 AM29:AM50">
    <cfRule type="expression" dxfId="1164" priority="1835" stopIfTrue="1">
      <formula>COUNTA($Y7:$AA7)&gt;0</formula>
    </cfRule>
    <cfRule type="expression" dxfId="1163" priority="1836" stopIfTrue="1">
      <formula>COUNTA($Y7:$AA7)=0</formula>
    </cfRule>
  </conditionalFormatting>
  <conditionalFormatting sqref="AP64:AQ66 AP74:AQ101 AP70:AQ70 AP8:AQ8 AP10:AQ27 AP60:AQ60 AP29:AQ50">
    <cfRule type="expression" dxfId="1162" priority="1807" stopIfTrue="1">
      <formula>OR($BZ8="X",$BZ8="P")</formula>
    </cfRule>
    <cfRule type="expression" dxfId="1161" priority="1808" stopIfTrue="1">
      <formula>$BZ8&lt;&gt;"X"</formula>
    </cfRule>
  </conditionalFormatting>
  <conditionalFormatting sqref="CM66:IL66">
    <cfRule type="expression" dxfId="1160" priority="1792" stopIfTrue="1">
      <formula>$B66&lt;&gt;"X"</formula>
    </cfRule>
  </conditionalFormatting>
  <conditionalFormatting sqref="CM101:IL101">
    <cfRule type="expression" dxfId="1159" priority="1705" stopIfTrue="1">
      <formula>$B101&lt;&gt;"X"</formula>
    </cfRule>
  </conditionalFormatting>
  <conditionalFormatting sqref="AH65 AH74:AH101 AH70 AH7:AH8 AH10:AH19 AH22:AH24 AH60">
    <cfRule type="expression" dxfId="1158" priority="1837" stopIfTrue="1">
      <formula>COUNTA($R7:$V7)&gt;0</formula>
    </cfRule>
    <cfRule type="expression" dxfId="1157" priority="1838" stopIfTrue="1">
      <formula>COUNTA($R7:$V7)=0</formula>
    </cfRule>
  </conditionalFormatting>
  <conditionalFormatting sqref="AP64:AQ66 AP74:AQ101 AP70:AQ70 BA7:BA8 D7:D8 AP8:AQ8 AP10:AQ27 AP60:AQ60 D10:D27 D29:D112 AP29:AQ50">
    <cfRule type="expression" dxfId="1156" priority="1679">
      <formula>$B7&lt;&gt;"x"</formula>
    </cfRule>
  </conditionalFormatting>
  <conditionalFormatting sqref="AH12:AO12 AJ64:AO64 AK65:AL66 AN65:AO66 BA80:BU101 AZ80:AZ109 C64:C66 AR64:CL64 H21:AO23 H13:AO15 G12:AF12 G10:AO10 G64:AF64 AJ25:AO27 G74:AF74 AR74:CL74 AH74:AO75 AH70:AO70 AR70:CL70 C70 AH16:AO20 H16:AF20 G13:G23 E16:F19 E70 E60:AO60 E74 E78:AO78 E15 E13:F14 E22:E23 E75:AF75 E64 E66:AF66 E65:AI65 E12 E11:AO11 C7:C8 E7:AO8 AR8:AU8 CD7:CL8 BB7:BU8 C10:C19 AR10:CL11 E10 E24:AO24 AR22:CL22 AR60:CL60 C22:C27 C74:C109 AX8:AZ8 BW7:BZ8 AR13:CL14 AR12:AU12 BW12:CL12 AX12:BU12 AR16:CL19 AR15:AU15 AX15:BU15 AR24:CL27 AR23:AU23 AX23:BU23 AR66:CL66 AR65:AU65 AX65:BU65 AR76:CL78 AR75:AU75 AX75:BU75 AX79:BU79 AR79:AU101 AX80:AY101 BW15:CL15 BW23:CL23 BW65:CL65 BW75:CL75 BW79:CL101 E79:F101 H79:AO109 E25:AF27 G70:AF70 E76:E77 G76:AO77 E29:AF59 AR29:CL50 C29:C60 AJ29:AO59">
    <cfRule type="expression" dxfId="1155" priority="1678">
      <formula>$B7&lt;&gt;"X"</formula>
    </cfRule>
  </conditionalFormatting>
  <conditionalFormatting sqref="AR7:AU7 AX7:AZ7">
    <cfRule type="expression" dxfId="1154" priority="1661">
      <formula>$B7&lt;&gt;"X"</formula>
    </cfRule>
  </conditionalFormatting>
  <conditionalFormatting sqref="AF20:AF21">
    <cfRule type="expression" dxfId="1153" priority="1628" stopIfTrue="1">
      <formula>COUNTA($H20:$J20)&gt;0</formula>
    </cfRule>
    <cfRule type="expression" dxfId="1152" priority="1629" stopIfTrue="1">
      <formula>COUNTA($H20:$J20)=0</formula>
    </cfRule>
  </conditionalFormatting>
  <conditionalFormatting sqref="AG21">
    <cfRule type="expression" dxfId="1151" priority="1630" stopIfTrue="1">
      <formula>COUNTA($K21:$Q21)&gt;0</formula>
    </cfRule>
    <cfRule type="expression" dxfId="1150" priority="1631" stopIfTrue="1">
      <formula>COUNTA($K21:$Q21)=0</formula>
    </cfRule>
  </conditionalFormatting>
  <conditionalFormatting sqref="AJ20:AJ21">
    <cfRule type="expression" dxfId="1149" priority="1632" stopIfTrue="1">
      <formula>COUNTA($Y20)&gt;0</formula>
    </cfRule>
    <cfRule type="expression" dxfId="1148" priority="1633" stopIfTrue="1">
      <formula>COUNTA($Y20)=0</formula>
    </cfRule>
  </conditionalFormatting>
  <conditionalFormatting sqref="AK20:AK21">
    <cfRule type="expression" dxfId="1147" priority="1634" stopIfTrue="1">
      <formula>COUNTA($Z20)&gt;0</formula>
    </cfRule>
    <cfRule type="expression" dxfId="1146" priority="1635" stopIfTrue="1">
      <formula>COUNTA($Z20)=0</formula>
    </cfRule>
  </conditionalFormatting>
  <conditionalFormatting sqref="AL20:AL21">
    <cfRule type="expression" dxfId="1145" priority="1636" stopIfTrue="1">
      <formula>COUNTA($AA20)&gt;0</formula>
    </cfRule>
    <cfRule type="expression" dxfId="1144" priority="1637" stopIfTrue="1">
      <formula>COUNTA($AA20)=0</formula>
    </cfRule>
  </conditionalFormatting>
  <conditionalFormatting sqref="AN20:AN21">
    <cfRule type="expression" dxfId="1143" priority="1638" stopIfTrue="1">
      <formula>COUNTA($AC20:$AE20)&gt;0</formula>
    </cfRule>
    <cfRule type="expression" dxfId="1142" priority="1639" stopIfTrue="1">
      <formula>COUNTA($AC20:$AE20)=0</formula>
    </cfRule>
  </conditionalFormatting>
  <conditionalFormatting sqref="AM20:AM21">
    <cfRule type="expression" dxfId="1141" priority="1640" stopIfTrue="1">
      <formula>COUNTA($Y20:$AA20)&gt;0</formula>
    </cfRule>
    <cfRule type="expression" dxfId="1140" priority="1641" stopIfTrue="1">
      <formula>COUNTA($Y20:$AA20)=0</formula>
    </cfRule>
  </conditionalFormatting>
  <conditionalFormatting sqref="AH20:AH21">
    <cfRule type="expression" dxfId="1139" priority="1642" stopIfTrue="1">
      <formula>COUNTA($R20:$V20)&gt;0</formula>
    </cfRule>
    <cfRule type="expression" dxfId="1138" priority="1643" stopIfTrue="1">
      <formula>COUNTA($R20:$V20)=0</formula>
    </cfRule>
  </conditionalFormatting>
  <conditionalFormatting sqref="AX20:BN20 BP21:CL21 AR20:AU20 AR21:BN21 C20:C21 E20:E21 BP20:BU20 BW20:CL20">
    <cfRule type="expression" dxfId="1137" priority="1627">
      <formula>$B20&lt;&gt;"X"</formula>
    </cfRule>
  </conditionalFormatting>
  <conditionalFormatting sqref="BO20:BO21">
    <cfRule type="expression" dxfId="1136" priority="1574">
      <formula>$B20&lt;&gt;"X"</formula>
    </cfRule>
  </conditionalFormatting>
  <conditionalFormatting sqref="AF51:AF59">
    <cfRule type="expression" dxfId="1135" priority="1533" stopIfTrue="1">
      <formula>COUNTA($H51:$J51)&gt;0</formula>
    </cfRule>
    <cfRule type="expression" dxfId="1134" priority="1534" stopIfTrue="1">
      <formula>COUNTA($H51:$J51)=0</formula>
    </cfRule>
  </conditionalFormatting>
  <conditionalFormatting sqref="AJ51:AJ59">
    <cfRule type="expression" dxfId="1133" priority="1535" stopIfTrue="1">
      <formula>COUNTA($Y51)&gt;0</formula>
    </cfRule>
    <cfRule type="expression" dxfId="1132" priority="1536" stopIfTrue="1">
      <formula>COUNTA($Y51)=0</formula>
    </cfRule>
  </conditionalFormatting>
  <conditionalFormatting sqref="AK51:AK59">
    <cfRule type="expression" dxfId="1131" priority="1537" stopIfTrue="1">
      <formula>COUNTA($Z51)&gt;0</formula>
    </cfRule>
    <cfRule type="expression" dxfId="1130" priority="1538" stopIfTrue="1">
      <formula>COUNTA($Z51)=0</formula>
    </cfRule>
  </conditionalFormatting>
  <conditionalFormatting sqref="AL51:AL59">
    <cfRule type="expression" dxfId="1129" priority="1539" stopIfTrue="1">
      <formula>COUNTA($AA51)&gt;0</formula>
    </cfRule>
    <cfRule type="expression" dxfId="1128" priority="1540" stopIfTrue="1">
      <formula>COUNTA($AA51)=0</formula>
    </cfRule>
  </conditionalFormatting>
  <conditionalFormatting sqref="AN51:AN59">
    <cfRule type="expression" dxfId="1127" priority="1541" stopIfTrue="1">
      <formula>COUNTA($AC51:$AE51)&gt;0</formula>
    </cfRule>
    <cfRule type="expression" dxfId="1126" priority="1542" stopIfTrue="1">
      <formula>COUNTA($AC51:$AE51)=0</formula>
    </cfRule>
  </conditionalFormatting>
  <conditionalFormatting sqref="AM51:AM59">
    <cfRule type="expression" dxfId="1125" priority="1543" stopIfTrue="1">
      <formula>COUNTA($Y51:$AA51)&gt;0</formula>
    </cfRule>
    <cfRule type="expression" dxfId="1124" priority="1544" stopIfTrue="1">
      <formula>COUNTA($Y51:$AA51)=0</formula>
    </cfRule>
  </conditionalFormatting>
  <conditionalFormatting sqref="AR51:BN59 BP51:CL59">
    <cfRule type="expression" dxfId="1123" priority="1532">
      <formula>$B51&lt;&gt;"X"</formula>
    </cfRule>
  </conditionalFormatting>
  <conditionalFormatting sqref="BO51:BO59">
    <cfRule type="expression" dxfId="1122" priority="1531">
      <formula>$B51&lt;&gt;"X"</formula>
    </cfRule>
  </conditionalFormatting>
  <conditionalFormatting sqref="AP51:AQ59">
    <cfRule type="expression" dxfId="1121" priority="1529" stopIfTrue="1">
      <formula>OR($BZ51="X",$BZ51="P")</formula>
    </cfRule>
    <cfRule type="expression" dxfId="1120" priority="1530" stopIfTrue="1">
      <formula>$BZ51&lt;&gt;"X"</formula>
    </cfRule>
  </conditionalFormatting>
  <conditionalFormatting sqref="AP51:AQ59">
    <cfRule type="expression" dxfId="1119" priority="1528">
      <formula>$B51&lt;&gt;"x"</formula>
    </cfRule>
  </conditionalFormatting>
  <conditionalFormatting sqref="AF102:AF109">
    <cfRule type="expression" dxfId="1118" priority="1478" stopIfTrue="1">
      <formula>COUNTA($H102:$J102)&gt;0</formula>
    </cfRule>
    <cfRule type="expression" dxfId="1117" priority="1479" stopIfTrue="1">
      <formula>COUNTA($H102:$J102)=0</formula>
    </cfRule>
  </conditionalFormatting>
  <conditionalFormatting sqref="AG102:AG109">
    <cfRule type="expression" dxfId="1116" priority="1480" stopIfTrue="1">
      <formula>COUNTA($K102:$Q102)&gt;0</formula>
    </cfRule>
    <cfRule type="expression" dxfId="1115" priority="1481" stopIfTrue="1">
      <formula>COUNTA($K102:$Q102)=0</formula>
    </cfRule>
  </conditionalFormatting>
  <conditionalFormatting sqref="AJ102:AJ109">
    <cfRule type="expression" dxfId="1114" priority="1482" stopIfTrue="1">
      <formula>COUNTA($Y102)&gt;0</formula>
    </cfRule>
    <cfRule type="expression" dxfId="1113" priority="1483" stopIfTrue="1">
      <formula>COUNTA($Y102)=0</formula>
    </cfRule>
  </conditionalFormatting>
  <conditionalFormatting sqref="AK102:AK109">
    <cfRule type="expression" dxfId="1112" priority="1484" stopIfTrue="1">
      <formula>COUNTA($Z102)&gt;0</formula>
    </cfRule>
    <cfRule type="expression" dxfId="1111" priority="1485" stopIfTrue="1">
      <formula>COUNTA($Z102)=0</formula>
    </cfRule>
  </conditionalFormatting>
  <conditionalFormatting sqref="AL102:AL109">
    <cfRule type="expression" dxfId="1110" priority="1486" stopIfTrue="1">
      <formula>COUNTA($AA102)&gt;0</formula>
    </cfRule>
    <cfRule type="expression" dxfId="1109" priority="1487" stopIfTrue="1">
      <formula>COUNTA($AA102)=0</formula>
    </cfRule>
  </conditionalFormatting>
  <conditionalFormatting sqref="AN102:AN109">
    <cfRule type="expression" dxfId="1108" priority="1488" stopIfTrue="1">
      <formula>COUNTA($AC102:$AE102)&gt;0</formula>
    </cfRule>
    <cfRule type="expression" dxfId="1107" priority="1489" stopIfTrue="1">
      <formula>COUNTA($AC102:$AE102)=0</formula>
    </cfRule>
  </conditionalFormatting>
  <conditionalFormatting sqref="AM102:AM109">
    <cfRule type="expression" dxfId="1106" priority="1490" stopIfTrue="1">
      <formula>COUNTA($Y102:$AA102)&gt;0</formula>
    </cfRule>
    <cfRule type="expression" dxfId="1105" priority="1491" stopIfTrue="1">
      <formula>COUNTA($Y102:$AA102)=0</formula>
    </cfRule>
  </conditionalFormatting>
  <conditionalFormatting sqref="AP102:AQ109">
    <cfRule type="expression" dxfId="1104" priority="1476" stopIfTrue="1">
      <formula>OR($BZ102="X",$BZ102="P")</formula>
    </cfRule>
    <cfRule type="expression" dxfId="1103" priority="1477" stopIfTrue="1">
      <formula>$BZ102&lt;&gt;"X"</formula>
    </cfRule>
  </conditionalFormatting>
  <conditionalFormatting sqref="AH102:AH109">
    <cfRule type="expression" dxfId="1102" priority="1492" stopIfTrue="1">
      <formula>COUNTA($R102:$V102)&gt;0</formula>
    </cfRule>
    <cfRule type="expression" dxfId="1101" priority="1493" stopIfTrue="1">
      <formula>COUNTA($R102:$V102)=0</formula>
    </cfRule>
  </conditionalFormatting>
  <conditionalFormatting sqref="AP102:AQ109">
    <cfRule type="expression" dxfId="1100" priority="1475">
      <formula>$B102&lt;&gt;"x"</formula>
    </cfRule>
  </conditionalFormatting>
  <conditionalFormatting sqref="AR102:AU109 E102:F109 BA102:BU109 AX102:AY109 BW102:CL109">
    <cfRule type="expression" dxfId="1099" priority="1474">
      <formula>$B102&lt;&gt;"X"</formula>
    </cfRule>
  </conditionalFormatting>
  <conditionalFormatting sqref="AI65 AI70 AI7:AI8 AI10:AI24 AI60 AI74:AI109">
    <cfRule type="expression" dxfId="1098" priority="1839" stopIfTrue="1">
      <formula>AND($BQ7&lt;&gt;"DB",COUNTA($R7:$V7)&gt;0)</formula>
    </cfRule>
    <cfRule type="expression" dxfId="1097" priority="1840" stopIfTrue="1">
      <formula>OR($BQ7="DB",COUNTA($R7:$V7)=0)</formula>
    </cfRule>
  </conditionalFormatting>
  <conditionalFormatting sqref="AF67:AF69">
    <cfRule type="expression" dxfId="1096" priority="1456" stopIfTrue="1">
      <formula>COUNTA($H67:$J67)&gt;0</formula>
    </cfRule>
    <cfRule type="expression" dxfId="1095" priority="1457" stopIfTrue="1">
      <formula>COUNTA($H67:$J67)=0</formula>
    </cfRule>
  </conditionalFormatting>
  <conditionalFormatting sqref="AJ67:AJ69">
    <cfRule type="expression" dxfId="1094" priority="1458" stopIfTrue="1">
      <formula>COUNTA($Y67)&gt;0</formula>
    </cfRule>
    <cfRule type="expression" dxfId="1093" priority="1459" stopIfTrue="1">
      <formula>COUNTA($Y67)=0</formula>
    </cfRule>
  </conditionalFormatting>
  <conditionalFormatting sqref="AK67:AK69">
    <cfRule type="expression" dxfId="1092" priority="1460" stopIfTrue="1">
      <formula>COUNTA($Z67)&gt;0</formula>
    </cfRule>
    <cfRule type="expression" dxfId="1091" priority="1461" stopIfTrue="1">
      <formula>COUNTA($Z67)=0</formula>
    </cfRule>
  </conditionalFormatting>
  <conditionalFormatting sqref="AL67:AL69">
    <cfRule type="expression" dxfId="1090" priority="1462" stopIfTrue="1">
      <formula>COUNTA($AA67)&gt;0</formula>
    </cfRule>
    <cfRule type="expression" dxfId="1089" priority="1463" stopIfTrue="1">
      <formula>COUNTA($AA67)=0</formula>
    </cfRule>
  </conditionalFormatting>
  <conditionalFormatting sqref="AN67:AN69">
    <cfRule type="expression" dxfId="1088" priority="1464" stopIfTrue="1">
      <formula>COUNTA($AC67:$AE67)&gt;0</formula>
    </cfRule>
    <cfRule type="expression" dxfId="1087" priority="1465" stopIfTrue="1">
      <formula>COUNTA($AC67:$AE67)=0</formula>
    </cfRule>
  </conditionalFormatting>
  <conditionalFormatting sqref="AM67:AM69">
    <cfRule type="expression" dxfId="1086" priority="1466" stopIfTrue="1">
      <formula>COUNTA($Y67:$AA67)&gt;0</formula>
    </cfRule>
    <cfRule type="expression" dxfId="1085" priority="1467" stopIfTrue="1">
      <formula>COUNTA($Y67:$AA67)=0</formula>
    </cfRule>
  </conditionalFormatting>
  <conditionalFormatting sqref="AP67:AQ69">
    <cfRule type="expression" dxfId="1084" priority="1454" stopIfTrue="1">
      <formula>OR($BZ67="X",$BZ67="P")</formula>
    </cfRule>
    <cfRule type="expression" dxfId="1083" priority="1455" stopIfTrue="1">
      <formula>$BZ67&lt;&gt;"X"</formula>
    </cfRule>
  </conditionalFormatting>
  <conditionalFormatting sqref="AH67:AH69">
    <cfRule type="expression" dxfId="1082" priority="1468" stopIfTrue="1">
      <formula>COUNTA($R67:$V67)&gt;0</formula>
    </cfRule>
    <cfRule type="expression" dxfId="1081" priority="1469" stopIfTrue="1">
      <formula>COUNTA($R67:$V67)=0</formula>
    </cfRule>
  </conditionalFormatting>
  <conditionalFormatting sqref="AP67:AQ69">
    <cfRule type="expression" dxfId="1080" priority="1453">
      <formula>$B67&lt;&gt;"x"</formula>
    </cfRule>
  </conditionalFormatting>
  <conditionalFormatting sqref="BP67:CL69 AR67:BN69 C67:C69 AH67:AO69 G67:L69 N67:AF69 E67:E69">
    <cfRule type="expression" dxfId="1079" priority="1452">
      <formula>$B67&lt;&gt;"X"</formula>
    </cfRule>
  </conditionalFormatting>
  <conditionalFormatting sqref="BO67:BO69">
    <cfRule type="expression" dxfId="1078" priority="1451">
      <formula>$B67&lt;&gt;"X"</formula>
    </cfRule>
  </conditionalFormatting>
  <conditionalFormatting sqref="AI67:AI69">
    <cfRule type="expression" dxfId="1077" priority="1470" stopIfTrue="1">
      <formula>AND($BQ67&lt;&gt;"DB",COUNTA($R67:$V67)&gt;0)</formula>
    </cfRule>
    <cfRule type="expression" dxfId="1076" priority="1471" stopIfTrue="1">
      <formula>OR($BQ67="DB",COUNTA($R67:$V67)=0)</formula>
    </cfRule>
  </conditionalFormatting>
  <conditionalFormatting sqref="M67">
    <cfRule type="expression" dxfId="1075" priority="1450">
      <formula>$B67&lt;&gt;"X"</formula>
    </cfRule>
  </conditionalFormatting>
  <conditionalFormatting sqref="M68">
    <cfRule type="expression" dxfId="1074" priority="1449">
      <formula>$B68&lt;&gt;"X"</formula>
    </cfRule>
  </conditionalFormatting>
  <conditionalFormatting sqref="M69">
    <cfRule type="expression" dxfId="1073" priority="1448">
      <formula>$B69&lt;&gt;"X"</formula>
    </cfRule>
  </conditionalFormatting>
  <conditionalFormatting sqref="AF61:AF63">
    <cfRule type="expression" dxfId="1072" priority="1430" stopIfTrue="1">
      <formula>COUNTA($H61:$J61)&gt;0</formula>
    </cfRule>
    <cfRule type="expression" dxfId="1071" priority="1431" stopIfTrue="1">
      <formula>COUNTA($H61:$J61)=0</formula>
    </cfRule>
  </conditionalFormatting>
  <conditionalFormatting sqref="AG61 AG63">
    <cfRule type="expression" dxfId="1070" priority="1432" stopIfTrue="1">
      <formula>COUNTA($K61:$Q61)&gt;0</formula>
    </cfRule>
    <cfRule type="expression" dxfId="1069" priority="1433" stopIfTrue="1">
      <formula>COUNTA($K61:$Q61)=0</formula>
    </cfRule>
  </conditionalFormatting>
  <conditionalFormatting sqref="AJ61:AJ63">
    <cfRule type="expression" dxfId="1068" priority="1434" stopIfTrue="1">
      <formula>COUNTA($Y61)&gt;0</formula>
    </cfRule>
    <cfRule type="expression" dxfId="1067" priority="1435" stopIfTrue="1">
      <formula>COUNTA($Y61)=0</formula>
    </cfRule>
  </conditionalFormatting>
  <conditionalFormatting sqref="AK61:AK63">
    <cfRule type="expression" dxfId="1066" priority="1436" stopIfTrue="1">
      <formula>COUNTA($Z61)&gt;0</formula>
    </cfRule>
    <cfRule type="expression" dxfId="1065" priority="1437" stopIfTrue="1">
      <formula>COUNTA($Z61)=0</formula>
    </cfRule>
  </conditionalFormatting>
  <conditionalFormatting sqref="AL61:AL63">
    <cfRule type="expression" dxfId="1064" priority="1438" stopIfTrue="1">
      <formula>COUNTA($AA61)&gt;0</formula>
    </cfRule>
    <cfRule type="expression" dxfId="1063" priority="1439" stopIfTrue="1">
      <formula>COUNTA($AA61)=0</formula>
    </cfRule>
  </conditionalFormatting>
  <conditionalFormatting sqref="AN61:AN63">
    <cfRule type="expression" dxfId="1062" priority="1440" stopIfTrue="1">
      <formula>COUNTA($AC61:$AE61)&gt;0</formula>
    </cfRule>
    <cfRule type="expression" dxfId="1061" priority="1441" stopIfTrue="1">
      <formula>COUNTA($AC61:$AE61)=0</formula>
    </cfRule>
  </conditionalFormatting>
  <conditionalFormatting sqref="AM61:AM63">
    <cfRule type="expression" dxfId="1060" priority="1442" stopIfTrue="1">
      <formula>COUNTA($Y61:$AA61)&gt;0</formula>
    </cfRule>
    <cfRule type="expression" dxfId="1059" priority="1443" stopIfTrue="1">
      <formula>COUNTA($Y61:$AA61)=0</formula>
    </cfRule>
  </conditionalFormatting>
  <conditionalFormatting sqref="AP61:AQ63">
    <cfRule type="expression" dxfId="1058" priority="1428" stopIfTrue="1">
      <formula>OR($BZ61="X",$BZ61="P")</formula>
    </cfRule>
    <cfRule type="expression" dxfId="1057" priority="1429" stopIfTrue="1">
      <formula>$BZ61&lt;&gt;"X"</formula>
    </cfRule>
  </conditionalFormatting>
  <conditionalFormatting sqref="AH61:AH63">
    <cfRule type="expression" dxfId="1056" priority="1444" stopIfTrue="1">
      <formula>COUNTA($R61:$V61)&gt;0</formula>
    </cfRule>
    <cfRule type="expression" dxfId="1055" priority="1445" stopIfTrue="1">
      <formula>COUNTA($R61:$V61)=0</formula>
    </cfRule>
  </conditionalFormatting>
  <conditionalFormatting sqref="AP61:AQ63">
    <cfRule type="expression" dxfId="1054" priority="1427">
      <formula>$B61&lt;&gt;"x"</formula>
    </cfRule>
  </conditionalFormatting>
  <conditionalFormatting sqref="BP61:CL61 AR61:BN61 C61:C63 AH62:AO62 G61:AO61 G63:AO63 E62:AF62 E63 E61 AR63:BN63 AR62:AU62 AX62:BN62 BP63:CL63 BP62:BU62 BW62:CL62">
    <cfRule type="expression" dxfId="1053" priority="1426">
      <formula>$B61&lt;&gt;"X"</formula>
    </cfRule>
  </conditionalFormatting>
  <conditionalFormatting sqref="BO61:BO63">
    <cfRule type="expression" dxfId="1052" priority="1425">
      <formula>$B61&lt;&gt;"X"</formula>
    </cfRule>
  </conditionalFormatting>
  <conditionalFormatting sqref="AI61:AI63">
    <cfRule type="expression" dxfId="1051" priority="1446" stopIfTrue="1">
      <formula>AND($BQ61&lt;&gt;"DB",COUNTA($R61:$V61)&gt;0)</formula>
    </cfRule>
    <cfRule type="expression" dxfId="1050" priority="1447" stopIfTrue="1">
      <formula>OR($BQ61="DB",COUNTA($R61:$V61)=0)</formula>
    </cfRule>
  </conditionalFormatting>
  <conditionalFormatting sqref="F21:F23">
    <cfRule type="expression" dxfId="1049" priority="1419">
      <formula>$B21&lt;&gt;"X"</formula>
    </cfRule>
  </conditionalFormatting>
  <conditionalFormatting sqref="F10">
    <cfRule type="expression" dxfId="1048" priority="1418">
      <formula>$B10&lt;&gt;"X"</formula>
    </cfRule>
  </conditionalFormatting>
  <conditionalFormatting sqref="F12">
    <cfRule type="expression" dxfId="1047" priority="1417">
      <formula>$B12&lt;&gt;"X"</formula>
    </cfRule>
  </conditionalFormatting>
  <conditionalFormatting sqref="F15">
    <cfRule type="expression" dxfId="1046" priority="1416">
      <formula>$B15&lt;&gt;"X"</formula>
    </cfRule>
  </conditionalFormatting>
  <conditionalFormatting sqref="F20">
    <cfRule type="expression" dxfId="1045" priority="1415">
      <formula>$B20&lt;&gt;"X"</formula>
    </cfRule>
  </conditionalFormatting>
  <conditionalFormatting sqref="F61">
    <cfRule type="expression" dxfId="1044" priority="1412">
      <formula>$B61&lt;&gt;"X"</formula>
    </cfRule>
  </conditionalFormatting>
  <conditionalFormatting sqref="AF110:AF112">
    <cfRule type="expression" dxfId="1043" priority="1352" stopIfTrue="1">
      <formula>COUNTA($H110:$J110)&gt;0</formula>
    </cfRule>
    <cfRule type="expression" dxfId="1042" priority="1353" stopIfTrue="1">
      <formula>COUNTA($H110:$J110)=0</formula>
    </cfRule>
  </conditionalFormatting>
  <conditionalFormatting sqref="AG110:AG112">
    <cfRule type="expression" dxfId="1041" priority="1354" stopIfTrue="1">
      <formula>COUNTA($K110:$Q110)&gt;0</formula>
    </cfRule>
    <cfRule type="expression" dxfId="1040" priority="1355" stopIfTrue="1">
      <formula>COUNTA($K110:$Q110)=0</formula>
    </cfRule>
  </conditionalFormatting>
  <conditionalFormatting sqref="AJ110:AJ112">
    <cfRule type="expression" dxfId="1039" priority="1356" stopIfTrue="1">
      <formula>COUNTA($Y110)&gt;0</formula>
    </cfRule>
    <cfRule type="expression" dxfId="1038" priority="1357" stopIfTrue="1">
      <formula>COUNTA($Y110)=0</formula>
    </cfRule>
  </conditionalFormatting>
  <conditionalFormatting sqref="AK110:AK112">
    <cfRule type="expression" dxfId="1037" priority="1358" stopIfTrue="1">
      <formula>COUNTA($Z110)&gt;0</formula>
    </cfRule>
    <cfRule type="expression" dxfId="1036" priority="1359" stopIfTrue="1">
      <formula>COUNTA($Z110)=0</formula>
    </cfRule>
  </conditionalFormatting>
  <conditionalFormatting sqref="AL110:AL112">
    <cfRule type="expression" dxfId="1035" priority="1360" stopIfTrue="1">
      <formula>COUNTA($AA110)&gt;0</formula>
    </cfRule>
    <cfRule type="expression" dxfId="1034" priority="1361" stopIfTrue="1">
      <formula>COUNTA($AA110)=0</formula>
    </cfRule>
  </conditionalFormatting>
  <conditionalFormatting sqref="AN110:AN112">
    <cfRule type="expression" dxfId="1033" priority="1362" stopIfTrue="1">
      <formula>COUNTA($AC110:$AE110)&gt;0</formula>
    </cfRule>
    <cfRule type="expression" dxfId="1032" priority="1363" stopIfTrue="1">
      <formula>COUNTA($AC110:$AE110)=0</formula>
    </cfRule>
  </conditionalFormatting>
  <conditionalFormatting sqref="AM110:AM112">
    <cfRule type="expression" dxfId="1031" priority="1364" stopIfTrue="1">
      <formula>COUNTA($Y110:$AA110)&gt;0</formula>
    </cfRule>
    <cfRule type="expression" dxfId="1030" priority="1365" stopIfTrue="1">
      <formula>COUNTA($Y110:$AA110)=0</formula>
    </cfRule>
  </conditionalFormatting>
  <conditionalFormatting sqref="AP110:AQ112">
    <cfRule type="expression" dxfId="1029" priority="1350" stopIfTrue="1">
      <formula>OR($BZ110="X",$BZ110="P")</formula>
    </cfRule>
    <cfRule type="expression" dxfId="1028" priority="1351" stopIfTrue="1">
      <formula>$BZ110&lt;&gt;"X"</formula>
    </cfRule>
  </conditionalFormatting>
  <conditionalFormatting sqref="AH110:AH112">
    <cfRule type="expression" dxfId="1027" priority="1366" stopIfTrue="1">
      <formula>COUNTA($R110:$V110)&gt;0</formula>
    </cfRule>
    <cfRule type="expression" dxfId="1026" priority="1367" stopIfTrue="1">
      <formula>COUNTA($R110:$V110)=0</formula>
    </cfRule>
  </conditionalFormatting>
  <conditionalFormatting sqref="AP110:AQ112">
    <cfRule type="expression" dxfId="1025" priority="1349">
      <formula>$B110&lt;&gt;"x"</formula>
    </cfRule>
  </conditionalFormatting>
  <conditionalFormatting sqref="C110:C112 AR110:CL112 E110:AO112">
    <cfRule type="expression" dxfId="1024" priority="1348">
      <formula>$B110&lt;&gt;"X"</formula>
    </cfRule>
  </conditionalFormatting>
  <conditionalFormatting sqref="AI110:AI112">
    <cfRule type="expression" dxfId="1023" priority="1368" stopIfTrue="1">
      <formula>AND($BQ110&lt;&gt;"DB",COUNTA($R110:$V110)&gt;0)</formula>
    </cfRule>
    <cfRule type="expression" dxfId="1022" priority="1369" stopIfTrue="1">
      <formula>OR($BQ110="DB",COUNTA($R110:$V110)=0)</formula>
    </cfRule>
  </conditionalFormatting>
  <conditionalFormatting sqref="AF73">
    <cfRule type="expression" dxfId="1021" priority="1311" stopIfTrue="1">
      <formula>COUNTA($H73:$J73)&gt;0</formula>
    </cfRule>
    <cfRule type="expression" dxfId="1020" priority="1312" stopIfTrue="1">
      <formula>COUNTA($H73:$J73)=0</formula>
    </cfRule>
  </conditionalFormatting>
  <conditionalFormatting sqref="AJ73">
    <cfRule type="expression" dxfId="1019" priority="1313" stopIfTrue="1">
      <formula>COUNTA($Y73)&gt;0</formula>
    </cfRule>
    <cfRule type="expression" dxfId="1018" priority="1314" stopIfTrue="1">
      <formula>COUNTA($Y73)=0</formula>
    </cfRule>
  </conditionalFormatting>
  <conditionalFormatting sqref="AK73">
    <cfRule type="expression" dxfId="1017" priority="1315" stopIfTrue="1">
      <formula>COUNTA($Z73)&gt;0</formula>
    </cfRule>
    <cfRule type="expression" dxfId="1016" priority="1316" stopIfTrue="1">
      <formula>COUNTA($Z73)=0</formula>
    </cfRule>
  </conditionalFormatting>
  <conditionalFormatting sqref="AL73">
    <cfRule type="expression" dxfId="1015" priority="1317" stopIfTrue="1">
      <formula>COUNTA($AA73)&gt;0</formula>
    </cfRule>
    <cfRule type="expression" dxfId="1014" priority="1318" stopIfTrue="1">
      <formula>COUNTA($AA73)=0</formula>
    </cfRule>
  </conditionalFormatting>
  <conditionalFormatting sqref="AN73">
    <cfRule type="expression" dxfId="1013" priority="1319" stopIfTrue="1">
      <formula>COUNTA($AC73:$AE73)&gt;0</formula>
    </cfRule>
    <cfRule type="expression" dxfId="1012" priority="1320" stopIfTrue="1">
      <formula>COUNTA($AC73:$AE73)=0</formula>
    </cfRule>
  </conditionalFormatting>
  <conditionalFormatting sqref="AM73">
    <cfRule type="expression" dxfId="1011" priority="1321" stopIfTrue="1">
      <formula>COUNTA($Y73:$AA73)&gt;0</formula>
    </cfRule>
    <cfRule type="expression" dxfId="1010" priority="1322" stopIfTrue="1">
      <formula>COUNTA($Y73:$AA73)=0</formula>
    </cfRule>
  </conditionalFormatting>
  <conditionalFormatting sqref="AP73:AQ73">
    <cfRule type="expression" dxfId="1009" priority="1309" stopIfTrue="1">
      <formula>OR($BZ73="X",$BZ73="P")</formula>
    </cfRule>
    <cfRule type="expression" dxfId="1008" priority="1310" stopIfTrue="1">
      <formula>$BZ73&lt;&gt;"X"</formula>
    </cfRule>
  </conditionalFormatting>
  <conditionalFormatting sqref="AH73">
    <cfRule type="expression" dxfId="1007" priority="1323" stopIfTrue="1">
      <formula>COUNTA($R73:$V73)&gt;0</formula>
    </cfRule>
    <cfRule type="expression" dxfId="1006" priority="1324" stopIfTrue="1">
      <formula>COUNTA($R73:$V73)=0</formula>
    </cfRule>
  </conditionalFormatting>
  <conditionalFormatting sqref="AP73:AQ73">
    <cfRule type="expression" dxfId="1005" priority="1308">
      <formula>$B73&lt;&gt;"x"</formula>
    </cfRule>
  </conditionalFormatting>
  <conditionalFormatting sqref="AH73:AO73 AR73:CL73 C73 H73:AF73 E73">
    <cfRule type="expression" dxfId="1004" priority="1307">
      <formula>$B73&lt;&gt;"X"</formula>
    </cfRule>
  </conditionalFormatting>
  <conditionalFormatting sqref="AI73">
    <cfRule type="expression" dxfId="1003" priority="1325" stopIfTrue="1">
      <formula>AND($BQ73&lt;&gt;"DB",COUNTA($R73:$V73)&gt;0)</formula>
    </cfRule>
    <cfRule type="expression" dxfId="1002" priority="1326" stopIfTrue="1">
      <formula>OR($BQ73="DB",COUNTA($R73:$V73)=0)</formula>
    </cfRule>
  </conditionalFormatting>
  <conditionalFormatting sqref="G73">
    <cfRule type="expression" dxfId="1001" priority="1305">
      <formula>$B73&lt;&gt;"X"</formula>
    </cfRule>
  </conditionalFormatting>
  <conditionalFormatting sqref="AF71">
    <cfRule type="expression" dxfId="1000" priority="1244" stopIfTrue="1">
      <formula>COUNTA($H71:$J71)&gt;0</formula>
    </cfRule>
    <cfRule type="expression" dxfId="999" priority="1245" stopIfTrue="1">
      <formula>COUNTA($H71:$J71)=0</formula>
    </cfRule>
  </conditionalFormatting>
  <conditionalFormatting sqref="AJ71">
    <cfRule type="expression" dxfId="998" priority="1246" stopIfTrue="1">
      <formula>COUNTA($Y71)&gt;0</formula>
    </cfRule>
    <cfRule type="expression" dxfId="997" priority="1247" stopIfTrue="1">
      <formula>COUNTA($Y71)=0</formula>
    </cfRule>
  </conditionalFormatting>
  <conditionalFormatting sqref="AK71">
    <cfRule type="expression" dxfId="996" priority="1248" stopIfTrue="1">
      <formula>COUNTA($Z71)&gt;0</formula>
    </cfRule>
    <cfRule type="expression" dxfId="995" priority="1249" stopIfTrue="1">
      <formula>COUNTA($Z71)=0</formula>
    </cfRule>
  </conditionalFormatting>
  <conditionalFormatting sqref="AL71">
    <cfRule type="expression" dxfId="994" priority="1250" stopIfTrue="1">
      <formula>COUNTA($AA71)&gt;0</formula>
    </cfRule>
    <cfRule type="expression" dxfId="993" priority="1251" stopIfTrue="1">
      <formula>COUNTA($AA71)=0</formula>
    </cfRule>
  </conditionalFormatting>
  <conditionalFormatting sqref="AN71">
    <cfRule type="expression" dxfId="992" priority="1252" stopIfTrue="1">
      <formula>COUNTA($AC71:$AE71)&gt;0</formula>
    </cfRule>
    <cfRule type="expression" dxfId="991" priority="1253" stopIfTrue="1">
      <formula>COUNTA($AC71:$AE71)=0</formula>
    </cfRule>
  </conditionalFormatting>
  <conditionalFormatting sqref="AM71">
    <cfRule type="expression" dxfId="990" priority="1254" stopIfTrue="1">
      <formula>COUNTA($Y71:$AA71)&gt;0</formula>
    </cfRule>
    <cfRule type="expression" dxfId="989" priority="1255" stopIfTrue="1">
      <formula>COUNTA($Y71:$AA71)=0</formula>
    </cfRule>
  </conditionalFormatting>
  <conditionalFormatting sqref="AP71:AQ71">
    <cfRule type="expression" dxfId="988" priority="1242" stopIfTrue="1">
      <formula>OR($BZ71="X",$BZ71="P")</formula>
    </cfRule>
    <cfRule type="expression" dxfId="987" priority="1243" stopIfTrue="1">
      <formula>$BZ71&lt;&gt;"X"</formula>
    </cfRule>
  </conditionalFormatting>
  <conditionalFormatting sqref="AH71">
    <cfRule type="expression" dxfId="986" priority="1256" stopIfTrue="1">
      <formula>COUNTA($R71:$V71)&gt;0</formula>
    </cfRule>
    <cfRule type="expression" dxfId="985" priority="1257" stopIfTrue="1">
      <formula>COUNTA($R71:$V71)=0</formula>
    </cfRule>
  </conditionalFormatting>
  <conditionalFormatting sqref="AP71:AQ71">
    <cfRule type="expression" dxfId="984" priority="1241">
      <formula>$B71&lt;&gt;"x"</formula>
    </cfRule>
  </conditionalFormatting>
  <conditionalFormatting sqref="AH71:AO71 AR71:CA71 C71 CC71:CL71 E71 G71:AF71">
    <cfRule type="expression" dxfId="983" priority="1240">
      <formula>$B71&lt;&gt;"X"</formula>
    </cfRule>
  </conditionalFormatting>
  <conditionalFormatting sqref="AI71">
    <cfRule type="expression" dxfId="982" priority="1258" stopIfTrue="1">
      <formula>AND($BQ71&lt;&gt;"DB",COUNTA($R71:$V71)&gt;0)</formula>
    </cfRule>
    <cfRule type="expression" dxfId="981" priority="1259" stopIfTrue="1">
      <formula>OR($BQ71="DB",COUNTA($R71:$V71)=0)</formula>
    </cfRule>
  </conditionalFormatting>
  <conditionalFormatting sqref="AF72">
    <cfRule type="expression" dxfId="980" priority="1224" stopIfTrue="1">
      <formula>COUNTA($H72:$J72)&gt;0</formula>
    </cfRule>
    <cfRule type="expression" dxfId="979" priority="1225" stopIfTrue="1">
      <formula>COUNTA($H72:$J72)=0</formula>
    </cfRule>
  </conditionalFormatting>
  <conditionalFormatting sqref="AJ72">
    <cfRule type="expression" dxfId="978" priority="1226" stopIfTrue="1">
      <formula>COUNTA($Y72)&gt;0</formula>
    </cfRule>
    <cfRule type="expression" dxfId="977" priority="1227" stopIfTrue="1">
      <formula>COUNTA($Y72)=0</formula>
    </cfRule>
  </conditionalFormatting>
  <conditionalFormatting sqref="AK72">
    <cfRule type="expression" dxfId="976" priority="1228" stopIfTrue="1">
      <formula>COUNTA($Z72)&gt;0</formula>
    </cfRule>
    <cfRule type="expression" dxfId="975" priority="1229" stopIfTrue="1">
      <formula>COUNTA($Z72)=0</formula>
    </cfRule>
  </conditionalFormatting>
  <conditionalFormatting sqref="AL72">
    <cfRule type="expression" dxfId="974" priority="1230" stopIfTrue="1">
      <formula>COUNTA($AA72)&gt;0</formula>
    </cfRule>
    <cfRule type="expression" dxfId="973" priority="1231" stopIfTrue="1">
      <formula>COUNTA($AA72)=0</formula>
    </cfRule>
  </conditionalFormatting>
  <conditionalFormatting sqref="AN72">
    <cfRule type="expression" dxfId="972" priority="1232" stopIfTrue="1">
      <formula>COUNTA($AC72:$AE72)&gt;0</formula>
    </cfRule>
    <cfRule type="expression" dxfId="971" priority="1233" stopIfTrue="1">
      <formula>COUNTA($AC72:$AE72)=0</formula>
    </cfRule>
  </conditionalFormatting>
  <conditionalFormatting sqref="AM72">
    <cfRule type="expression" dxfId="970" priority="1234" stopIfTrue="1">
      <formula>COUNTA($Y72:$AA72)&gt;0</formula>
    </cfRule>
    <cfRule type="expression" dxfId="969" priority="1235" stopIfTrue="1">
      <formula>COUNTA($Y72:$AA72)=0</formula>
    </cfRule>
  </conditionalFormatting>
  <conditionalFormatting sqref="AP72:AQ72">
    <cfRule type="expression" dxfId="968" priority="1222" stopIfTrue="1">
      <formula>OR($BZ72="X",$BZ72="P")</formula>
    </cfRule>
    <cfRule type="expression" dxfId="967" priority="1223" stopIfTrue="1">
      <formula>$BZ72&lt;&gt;"X"</formula>
    </cfRule>
  </conditionalFormatting>
  <conditionalFormatting sqref="AH72">
    <cfRule type="expression" dxfId="966" priority="1236" stopIfTrue="1">
      <formula>COUNTA($R72:$V72)&gt;0</formula>
    </cfRule>
    <cfRule type="expression" dxfId="965" priority="1237" stopIfTrue="1">
      <formula>COUNTA($R72:$V72)=0</formula>
    </cfRule>
  </conditionalFormatting>
  <conditionalFormatting sqref="AP72:AQ72">
    <cfRule type="expression" dxfId="964" priority="1221">
      <formula>$B72&lt;&gt;"x"</formula>
    </cfRule>
  </conditionalFormatting>
  <conditionalFormatting sqref="AH72:AO72 AR72:CA72 C72 CC72:CL72 E72 G72:AF72">
    <cfRule type="expression" dxfId="963" priority="1220">
      <formula>$B72&lt;&gt;"X"</formula>
    </cfRule>
  </conditionalFormatting>
  <conditionalFormatting sqref="AI72">
    <cfRule type="expression" dxfId="962" priority="1238" stopIfTrue="1">
      <formula>AND($BQ72&lt;&gt;"DB",COUNTA($R72:$V72)&gt;0)</formula>
    </cfRule>
    <cfRule type="expression" dxfId="961" priority="1239" stopIfTrue="1">
      <formula>OR($BQ72="DB",COUNTA($R72:$V72)=0)</formula>
    </cfRule>
  </conditionalFormatting>
  <conditionalFormatting sqref="CB71">
    <cfRule type="expression" dxfId="960" priority="1095">
      <formula>$B71&lt;&gt;"X"</formula>
    </cfRule>
  </conditionalFormatting>
  <conditionalFormatting sqref="CB72">
    <cfRule type="expression" dxfId="959" priority="1094">
      <formula>$B72&lt;&gt;"X"</formula>
    </cfRule>
  </conditionalFormatting>
  <conditionalFormatting sqref="CA7:CC7">
    <cfRule type="expression" dxfId="958" priority="1070">
      <formula>$B7&lt;&gt;"x"</formula>
    </cfRule>
  </conditionalFormatting>
  <conditionalFormatting sqref="CA8:CC8">
    <cfRule type="expression" dxfId="957" priority="1069">
      <formula>$B8&lt;&gt;"x"</formula>
    </cfRule>
  </conditionalFormatting>
  <conditionalFormatting sqref="AV7:AW7">
    <cfRule type="expression" dxfId="956" priority="67">
      <formula>$B7&lt;&gt;"x"</formula>
    </cfRule>
  </conditionalFormatting>
  <conditionalFormatting sqref="AV8">
    <cfRule type="expression" dxfId="955" priority="66">
      <formula>$B8&lt;&gt;"X"</formula>
    </cfRule>
  </conditionalFormatting>
  <conditionalFormatting sqref="AW8">
    <cfRule type="expression" dxfId="954" priority="65">
      <formula>$B8&lt;&gt;"X"</formula>
    </cfRule>
  </conditionalFormatting>
  <conditionalFormatting sqref="BV7">
    <cfRule type="expression" dxfId="953" priority="64">
      <formula>$B7&lt;&gt;"x"</formula>
    </cfRule>
  </conditionalFormatting>
  <conditionalFormatting sqref="BV8">
    <cfRule type="expression" dxfId="952" priority="63">
      <formula>$B8&lt;&gt;"X"</formula>
    </cfRule>
  </conditionalFormatting>
  <conditionalFormatting sqref="BV12">
    <cfRule type="expression" dxfId="951" priority="62">
      <formula>$B12&lt;&gt;"X"</formula>
    </cfRule>
  </conditionalFormatting>
  <conditionalFormatting sqref="AW12">
    <cfRule type="expression" dxfId="950" priority="61">
      <formula>$B12&lt;&gt;"X"</formula>
    </cfRule>
  </conditionalFormatting>
  <conditionalFormatting sqref="AV12">
    <cfRule type="expression" dxfId="949" priority="60">
      <formula>$B12&lt;&gt;"X"</formula>
    </cfRule>
  </conditionalFormatting>
  <conditionalFormatting sqref="AV15">
    <cfRule type="expression" dxfId="948" priority="59">
      <formula>$B15&lt;&gt;"X"</formula>
    </cfRule>
  </conditionalFormatting>
  <conditionalFormatting sqref="AV20">
    <cfRule type="expression" dxfId="947" priority="58">
      <formula>$B20&lt;&gt;"X"</formula>
    </cfRule>
  </conditionalFormatting>
  <conditionalFormatting sqref="AV23">
    <cfRule type="expression" dxfId="946" priority="57">
      <formula>$B23&lt;&gt;"X"</formula>
    </cfRule>
  </conditionalFormatting>
  <conditionalFormatting sqref="AV62">
    <cfRule type="expression" dxfId="945" priority="56">
      <formula>$B62&lt;&gt;"X"</formula>
    </cfRule>
  </conditionalFormatting>
  <conditionalFormatting sqref="AV65">
    <cfRule type="expression" dxfId="944" priority="55">
      <formula>$B65&lt;&gt;"X"</formula>
    </cfRule>
  </conditionalFormatting>
  <conditionalFormatting sqref="AV75">
    <cfRule type="expression" dxfId="943" priority="54">
      <formula>$B75&lt;&gt;"X"</formula>
    </cfRule>
  </conditionalFormatting>
  <conditionalFormatting sqref="AV79">
    <cfRule type="expression" dxfId="942" priority="53">
      <formula>$B79&lt;&gt;"X"</formula>
    </cfRule>
  </conditionalFormatting>
  <conditionalFormatting sqref="AV80">
    <cfRule type="expression" dxfId="941" priority="52">
      <formula>$B80&lt;&gt;"X"</formula>
    </cfRule>
  </conditionalFormatting>
  <conditionalFormatting sqref="AV81:AV109">
    <cfRule type="expression" dxfId="940" priority="51">
      <formula>$B81&lt;&gt;"X"</formula>
    </cfRule>
  </conditionalFormatting>
  <conditionalFormatting sqref="AW15">
    <cfRule type="expression" dxfId="939" priority="50">
      <formula>$B15&lt;&gt;"X"</formula>
    </cfRule>
  </conditionalFormatting>
  <conditionalFormatting sqref="AW20">
    <cfRule type="expression" dxfId="938" priority="49">
      <formula>$B20&lt;&gt;"X"</formula>
    </cfRule>
  </conditionalFormatting>
  <conditionalFormatting sqref="AW23">
    <cfRule type="expression" dxfId="937" priority="48">
      <formula>$B23&lt;&gt;"X"</formula>
    </cfRule>
  </conditionalFormatting>
  <conditionalFormatting sqref="AW62">
    <cfRule type="expression" dxfId="936" priority="47">
      <formula>$B62&lt;&gt;"X"</formula>
    </cfRule>
  </conditionalFormatting>
  <conditionalFormatting sqref="AW65">
    <cfRule type="expression" dxfId="935" priority="46">
      <formula>$B65&lt;&gt;"X"</formula>
    </cfRule>
  </conditionalFormatting>
  <conditionalFormatting sqref="AW75">
    <cfRule type="expression" dxfId="934" priority="45">
      <formula>$B75&lt;&gt;"X"</formula>
    </cfRule>
  </conditionalFormatting>
  <conditionalFormatting sqref="AW79:AW109">
    <cfRule type="expression" dxfId="933" priority="44">
      <formula>$B79&lt;&gt;"X"</formula>
    </cfRule>
  </conditionalFormatting>
  <conditionalFormatting sqref="BV15">
    <cfRule type="expression" dxfId="932" priority="43">
      <formula>$B15&lt;&gt;"X"</formula>
    </cfRule>
  </conditionalFormatting>
  <conditionalFormatting sqref="BV20">
    <cfRule type="expression" dxfId="931" priority="42">
      <formula>$B20&lt;&gt;"X"</formula>
    </cfRule>
  </conditionalFormatting>
  <conditionalFormatting sqref="BV23">
    <cfRule type="expression" dxfId="930" priority="41">
      <formula>$B23&lt;&gt;"X"</formula>
    </cfRule>
  </conditionalFormatting>
  <conditionalFormatting sqref="BV62">
    <cfRule type="expression" dxfId="929" priority="40">
      <formula>$B62&lt;&gt;"X"</formula>
    </cfRule>
  </conditionalFormatting>
  <conditionalFormatting sqref="BV65">
    <cfRule type="expression" dxfId="928" priority="39">
      <formula>$B65&lt;&gt;"X"</formula>
    </cfRule>
  </conditionalFormatting>
  <conditionalFormatting sqref="BV75">
    <cfRule type="expression" dxfId="927" priority="38">
      <formula>$B75&lt;&gt;"X"</formula>
    </cfRule>
  </conditionalFormatting>
  <conditionalFormatting sqref="BV79:BV109">
    <cfRule type="expression" dxfId="926" priority="37">
      <formula>$B79&lt;&gt;"X"</formula>
    </cfRule>
  </conditionalFormatting>
  <conditionalFormatting sqref="G79">
    <cfRule type="expression" dxfId="925" priority="36">
      <formula>$B79&lt;&gt;"X"</formula>
    </cfRule>
  </conditionalFormatting>
  <conditionalFormatting sqref="F63">
    <cfRule type="expression" dxfId="924" priority="33">
      <formula>$B63&lt;&gt;"X"</formula>
    </cfRule>
  </conditionalFormatting>
  <conditionalFormatting sqref="F64">
    <cfRule type="expression" dxfId="923" priority="32">
      <formula>$B64&lt;&gt;"X"</formula>
    </cfRule>
  </conditionalFormatting>
  <conditionalFormatting sqref="F67">
    <cfRule type="expression" dxfId="922" priority="31">
      <formula>$B67&lt;&gt;"X"</formula>
    </cfRule>
  </conditionalFormatting>
  <conditionalFormatting sqref="F68">
    <cfRule type="expression" dxfId="921" priority="30">
      <formula>$B68&lt;&gt;"X"</formula>
    </cfRule>
  </conditionalFormatting>
  <conditionalFormatting sqref="F69">
    <cfRule type="expression" dxfId="920" priority="29">
      <formula>$B69&lt;&gt;"X"</formula>
    </cfRule>
  </conditionalFormatting>
  <conditionalFormatting sqref="F70">
    <cfRule type="expression" dxfId="919" priority="28">
      <formula>$B70&lt;&gt;"X"</formula>
    </cfRule>
  </conditionalFormatting>
  <conditionalFormatting sqref="F71">
    <cfRule type="expression" dxfId="918" priority="27">
      <formula>$B71&lt;&gt;"X"</formula>
    </cfRule>
  </conditionalFormatting>
  <conditionalFormatting sqref="F72">
    <cfRule type="expression" dxfId="917" priority="26">
      <formula>$B72&lt;&gt;"X"</formula>
    </cfRule>
  </conditionalFormatting>
  <conditionalFormatting sqref="F73">
    <cfRule type="expression" dxfId="916" priority="25">
      <formula>$B73&lt;&gt;"X"</formula>
    </cfRule>
  </conditionalFormatting>
  <conditionalFormatting sqref="F74">
    <cfRule type="expression" dxfId="915" priority="24">
      <formula>$B74&lt;&gt;"X"</formula>
    </cfRule>
  </conditionalFormatting>
  <conditionalFormatting sqref="F76">
    <cfRule type="expression" dxfId="914" priority="23">
      <formula>$B76&lt;&gt;"X"</formula>
    </cfRule>
  </conditionalFormatting>
  <conditionalFormatting sqref="F77">
    <cfRule type="expression" dxfId="913" priority="22">
      <formula>$B77&lt;&gt;"X"</formula>
    </cfRule>
  </conditionalFormatting>
  <conditionalFormatting sqref="G80">
    <cfRule type="expression" dxfId="912" priority="21">
      <formula>$B80&lt;&gt;"X"</formula>
    </cfRule>
  </conditionalFormatting>
  <conditionalFormatting sqref="G81:G109">
    <cfRule type="expression" dxfId="911" priority="20">
      <formula>$B81&lt;&gt;"X"</formula>
    </cfRule>
  </conditionalFormatting>
  <conditionalFormatting sqref="AF28">
    <cfRule type="expression" dxfId="910" priority="8" stopIfTrue="1">
      <formula>COUNTA($H28:$J28)&gt;0</formula>
    </cfRule>
    <cfRule type="expression" dxfId="909" priority="9" stopIfTrue="1">
      <formula>COUNTA($H28:$J28)=0</formula>
    </cfRule>
  </conditionalFormatting>
  <conditionalFormatting sqref="AJ28">
    <cfRule type="expression" dxfId="908" priority="10" stopIfTrue="1">
      <formula>COUNTA($Y28)&gt;0</formula>
    </cfRule>
    <cfRule type="expression" dxfId="907" priority="11" stopIfTrue="1">
      <formula>COUNTA($Y28)=0</formula>
    </cfRule>
  </conditionalFormatting>
  <conditionalFormatting sqref="AK28">
    <cfRule type="expression" dxfId="906" priority="12" stopIfTrue="1">
      <formula>COUNTA($Z28)&gt;0</formula>
    </cfRule>
    <cfRule type="expression" dxfId="905" priority="13" stopIfTrue="1">
      <formula>COUNTA($Z28)=0</formula>
    </cfRule>
  </conditionalFormatting>
  <conditionalFormatting sqref="AL28">
    <cfRule type="expression" dxfId="904" priority="14" stopIfTrue="1">
      <formula>COUNTA($AA28)&gt;0</formula>
    </cfRule>
    <cfRule type="expression" dxfId="903" priority="15" stopIfTrue="1">
      <formula>COUNTA($AA28)=0</formula>
    </cfRule>
  </conditionalFormatting>
  <conditionalFormatting sqref="AN28">
    <cfRule type="expression" dxfId="902" priority="16" stopIfTrue="1">
      <formula>COUNTA($AC28:$AE28)&gt;0</formula>
    </cfRule>
    <cfRule type="expression" dxfId="901" priority="17" stopIfTrue="1">
      <formula>COUNTA($AC28:$AE28)=0</formula>
    </cfRule>
  </conditionalFormatting>
  <conditionalFormatting sqref="AM28">
    <cfRule type="expression" dxfId="900" priority="18" stopIfTrue="1">
      <formula>COUNTA($Y28:$AA28)&gt;0</formula>
    </cfRule>
    <cfRule type="expression" dxfId="899" priority="19" stopIfTrue="1">
      <formula>COUNTA($Y28:$AA28)=0</formula>
    </cfRule>
  </conditionalFormatting>
  <conditionalFormatting sqref="AP28:AQ28">
    <cfRule type="expression" dxfId="898" priority="6" stopIfTrue="1">
      <formula>OR($BZ28="X",$BZ28="P")</formula>
    </cfRule>
    <cfRule type="expression" dxfId="897" priority="7" stopIfTrue="1">
      <formula>$BZ28&lt;&gt;"X"</formula>
    </cfRule>
  </conditionalFormatting>
  <conditionalFormatting sqref="AP28:AQ28">
    <cfRule type="expression" dxfId="896" priority="5">
      <formula>$B28&lt;&gt;"x"</formula>
    </cfRule>
  </conditionalFormatting>
  <conditionalFormatting sqref="AR28:CL28 AJ28:AO28 C28 E28 H28:AF28">
    <cfRule type="expression" dxfId="895" priority="4">
      <formula>$B28&lt;&gt;"X"</formula>
    </cfRule>
  </conditionalFormatting>
  <conditionalFormatting sqref="D28">
    <cfRule type="expression" dxfId="894" priority="3">
      <formula>$B28&lt;&gt;"x"</formula>
    </cfRule>
  </conditionalFormatting>
  <conditionalFormatting sqref="F28">
    <cfRule type="expression" dxfId="893" priority="2">
      <formula>$B28&lt;&gt;"X"</formula>
    </cfRule>
  </conditionalFormatting>
  <conditionalFormatting sqref="G28">
    <cfRule type="expression" dxfId="892" priority="1">
      <formula>$B28&lt;&gt;"X"</formula>
    </cfRule>
  </conditionalFormatting>
  <dataValidations count="2">
    <dataValidation allowBlank="1" showInputMessage="1" showErrorMessage="1" errorTitle="Eingabe ist falsch!!!" error="Die Eingabe muss der Vorlage &quot;110kV-Leitung ___/____&quot; entsprechen. Beispiel: &quot;110kV-Leitung GL2/ALTO&quot;" sqref="J116:R116" xr:uid="{00000000-0002-0000-0800-000000000000}"/>
    <dataValidation allowBlank="1" showInputMessage="1" showErrorMessage="1" errorTitle="Eingabe ist falsch!!!" error="Die Eingabe muss der Vorlage &quot;=EXX+R01&quot; entsprechen. Beispiel: &quot;=E01+R01&quot;" sqref="AB114:AE114" xr:uid="{00000000-0002-0000-0800-000001000000}"/>
  </dataValidations>
  <printOptions horizontalCentered="1" headings="1"/>
  <pageMargins left="0.78740157480314965" right="0.78740157480314965" top="0.98425196850393704" bottom="0.98425196850393704" header="0.51181102362204722" footer="0.51181102362204722"/>
  <pageSetup paperSize="261" scale="17" fitToHeight="3" orientation="landscape" r:id="rId1"/>
  <headerFooter alignWithMargins="0">
    <oddFooter>&amp;R&amp;"Arial,Fett"&amp;18 Blatt: &amp;P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
    <pageSetUpPr fitToPage="1"/>
  </sheetPr>
  <dimension ref="A1:CL28"/>
  <sheetViews>
    <sheetView view="pageBreakPreview" zoomScale="70" zoomScaleNormal="50" zoomScaleSheetLayoutView="70" workbookViewId="0">
      <pane ySplit="5" topLeftCell="A6" activePane="bottomLeft" state="frozen"/>
      <selection pane="bottomLeft" activeCell="Z41" sqref="Z41"/>
    </sheetView>
  </sheetViews>
  <sheetFormatPr baseColWidth="10" defaultColWidth="11.44140625" defaultRowHeight="13.2" x14ac:dyDescent="0.25"/>
  <cols>
    <col min="1" max="1" width="30.6640625" style="21" customWidth="1"/>
    <col min="2" max="2" width="5.6640625" style="21" customWidth="1"/>
    <col min="3" max="3" width="42.6640625" style="21" customWidth="1"/>
    <col min="4" max="5" width="14.6640625" style="21" customWidth="1"/>
    <col min="6" max="6" width="11.6640625" style="21" customWidth="1"/>
    <col min="7" max="7" width="14.6640625" style="21" customWidth="1"/>
    <col min="8" max="17" width="5.6640625" style="21" customWidth="1"/>
    <col min="18" max="18" width="8.6640625" style="21" customWidth="1"/>
    <col min="19" max="22" width="5.6640625" style="21" customWidth="1"/>
    <col min="23" max="23" width="32.6640625" style="21" customWidth="1"/>
    <col min="24" max="24" width="11.6640625" style="21" customWidth="1"/>
    <col min="25" max="27" width="6.6640625" style="21" customWidth="1"/>
    <col min="28" max="30" width="5.6640625" style="21" customWidth="1"/>
    <col min="31" max="31" width="7.33203125" style="21" customWidth="1"/>
    <col min="32" max="47" width="6.6640625" style="21" customWidth="1"/>
    <col min="48" max="48" width="4.6640625" style="21" customWidth="1"/>
    <col min="49" max="49" width="6.6640625" style="21" customWidth="1"/>
    <col min="50" max="50" width="4.6640625" style="21" customWidth="1"/>
    <col min="51" max="54" width="7.6640625" style="21" customWidth="1"/>
    <col min="55" max="55" width="8.6640625" style="21" customWidth="1"/>
    <col min="56" max="59" width="6.6640625" style="21" customWidth="1"/>
    <col min="60" max="60" width="30.6640625" style="21" customWidth="1"/>
    <col min="61" max="64" width="9.6640625" style="21" customWidth="1"/>
    <col min="65" max="65" width="17.6640625" style="21" customWidth="1"/>
    <col min="66" max="66" width="9.6640625" style="21" customWidth="1"/>
    <col min="67" max="67" width="10.6640625" style="21" customWidth="1"/>
    <col min="68" max="68" width="4.6640625" style="21" customWidth="1"/>
    <col min="69" max="70" width="5.6640625" style="21" customWidth="1"/>
    <col min="71" max="79" width="4.6640625" style="21" customWidth="1"/>
    <col min="80" max="85" width="10.6640625" style="21" customWidth="1"/>
    <col min="86" max="90" width="8.6640625" style="21" customWidth="1"/>
    <col min="91" max="16384" width="11.44140625" style="21"/>
  </cols>
  <sheetData>
    <row r="1" spans="1:90" x14ac:dyDescent="0.25">
      <c r="A1" s="1"/>
      <c r="B1" s="2"/>
      <c r="C1" s="183"/>
      <c r="D1" s="3"/>
      <c r="E1" s="4"/>
      <c r="F1" s="4"/>
      <c r="G1" s="4"/>
      <c r="H1" s="5" t="s">
        <v>0</v>
      </c>
      <c r="I1" s="6"/>
      <c r="J1" s="7"/>
      <c r="K1" s="5" t="s">
        <v>1</v>
      </c>
      <c r="L1" s="6"/>
      <c r="M1" s="8"/>
      <c r="N1" s="8"/>
      <c r="O1" s="7"/>
      <c r="P1" s="7"/>
      <c r="Q1" s="7"/>
      <c r="R1" s="10" t="s">
        <v>2</v>
      </c>
      <c r="S1" s="11"/>
      <c r="T1" s="11"/>
      <c r="U1" s="11"/>
      <c r="V1" s="12"/>
      <c r="W1" s="9"/>
      <c r="X1" s="13"/>
      <c r="Y1" s="14" t="s">
        <v>3</v>
      </c>
      <c r="Z1" s="15"/>
      <c r="AA1" s="9"/>
      <c r="AB1" s="14" t="s">
        <v>4</v>
      </c>
      <c r="AC1" s="15"/>
      <c r="AD1" s="16"/>
      <c r="AE1" s="17"/>
      <c r="AF1" s="15" t="s">
        <v>5</v>
      </c>
      <c r="AG1" s="15"/>
      <c r="AH1" s="15"/>
      <c r="AI1" s="15"/>
      <c r="AJ1" s="15"/>
      <c r="AK1" s="15"/>
      <c r="AL1" s="9"/>
      <c r="AM1" s="15"/>
      <c r="AN1" s="16"/>
      <c r="AO1" s="15"/>
      <c r="AP1" s="15"/>
      <c r="AQ1" s="14" t="s">
        <v>6</v>
      </c>
      <c r="AR1" s="15"/>
      <c r="AS1" s="15"/>
      <c r="AT1" s="15"/>
      <c r="AU1" s="15"/>
      <c r="AV1" s="18" t="s">
        <v>7</v>
      </c>
      <c r="AW1" s="4"/>
      <c r="AX1" s="4"/>
      <c r="AY1" s="4"/>
      <c r="AZ1" s="4"/>
      <c r="BA1" s="4"/>
      <c r="BB1" s="4"/>
      <c r="BC1" s="4"/>
      <c r="BD1" s="4"/>
      <c r="BE1" s="4"/>
      <c r="BF1" s="4"/>
      <c r="BG1" s="4"/>
      <c r="BH1" s="4"/>
      <c r="BI1" s="4"/>
      <c r="BJ1" s="4"/>
      <c r="BK1" s="4"/>
      <c r="BL1" s="4"/>
      <c r="BM1" s="8"/>
      <c r="BN1" s="8"/>
      <c r="BO1" s="8"/>
      <c r="BP1" s="4"/>
      <c r="BQ1" s="4"/>
      <c r="BR1" s="4"/>
      <c r="BS1" s="18" t="s">
        <v>8</v>
      </c>
      <c r="BT1" s="4"/>
      <c r="BU1" s="4"/>
      <c r="BV1" s="3"/>
      <c r="BW1" s="19"/>
      <c r="BX1" s="3"/>
      <c r="BY1" s="3"/>
      <c r="BZ1" s="3"/>
      <c r="CA1" s="8"/>
      <c r="CB1" s="8"/>
      <c r="CC1" s="8"/>
      <c r="CD1" s="8"/>
      <c r="CE1" s="8"/>
      <c r="CF1" s="8"/>
      <c r="CG1" s="8"/>
      <c r="CH1" s="14" t="s">
        <v>345</v>
      </c>
      <c r="CI1" s="15"/>
      <c r="CJ1" s="7"/>
      <c r="CK1" s="7"/>
      <c r="CL1" s="311"/>
    </row>
    <row r="2" spans="1:90" x14ac:dyDescent="0.25">
      <c r="A2" s="22"/>
      <c r="B2" s="23"/>
      <c r="C2" s="184"/>
      <c r="D2" s="24"/>
      <c r="E2" s="25"/>
      <c r="F2" s="25"/>
      <c r="G2" s="25"/>
      <c r="H2" s="26"/>
      <c r="I2" s="27"/>
      <c r="J2" s="28"/>
      <c r="K2" s="29"/>
      <c r="L2" s="30"/>
      <c r="M2" s="31"/>
      <c r="N2" s="28"/>
      <c r="O2" s="28"/>
      <c r="P2" s="28"/>
      <c r="Q2" s="28"/>
      <c r="R2" s="33"/>
      <c r="S2" s="34"/>
      <c r="T2" s="34"/>
      <c r="U2" s="34"/>
      <c r="V2" s="35"/>
      <c r="W2" s="32"/>
      <c r="X2" s="36"/>
      <c r="AB2" s="37" t="s">
        <v>3</v>
      </c>
      <c r="AC2" s="38"/>
      <c r="AD2" s="38"/>
      <c r="AE2" s="39"/>
      <c r="AF2" s="34"/>
      <c r="AG2" s="34"/>
      <c r="AH2" s="34"/>
      <c r="AI2" s="34"/>
      <c r="AJ2" s="40"/>
      <c r="AK2" s="40"/>
      <c r="AL2" s="40"/>
      <c r="AM2" s="38"/>
      <c r="AN2" s="38"/>
      <c r="AO2" s="34"/>
      <c r="AP2" s="34"/>
      <c r="AQ2" s="41"/>
      <c r="AR2" s="34"/>
      <c r="AS2" s="34"/>
      <c r="AT2" s="34"/>
      <c r="AU2" s="34"/>
      <c r="AV2" s="42"/>
      <c r="AW2" s="25"/>
      <c r="AX2" s="25"/>
      <c r="AY2" s="25"/>
      <c r="AZ2" s="25"/>
      <c r="BA2" s="25"/>
      <c r="BB2" s="25"/>
      <c r="BC2" s="25"/>
      <c r="BD2" s="25"/>
      <c r="BE2" s="25"/>
      <c r="BF2" s="25"/>
      <c r="BG2" s="25"/>
      <c r="BH2" s="25"/>
      <c r="BI2" s="25"/>
      <c r="BJ2" s="25"/>
      <c r="BK2" s="25"/>
      <c r="BL2" s="25"/>
      <c r="BM2" s="31"/>
      <c r="BN2" s="25"/>
      <c r="BO2" s="31"/>
      <c r="BP2" s="25"/>
      <c r="BQ2" s="25"/>
      <c r="BR2" s="25"/>
      <c r="BS2" s="42"/>
      <c r="BT2" s="25"/>
      <c r="BU2" s="25"/>
      <c r="BV2" s="24"/>
      <c r="BW2" s="43"/>
      <c r="BX2" s="24"/>
      <c r="BY2" s="24"/>
      <c r="BZ2" s="24"/>
      <c r="CA2" s="31"/>
      <c r="CB2" s="31"/>
      <c r="CC2" s="31"/>
      <c r="CD2" s="31"/>
      <c r="CE2" s="31"/>
      <c r="CF2" s="31"/>
      <c r="CG2" s="31"/>
      <c r="CH2" s="44"/>
      <c r="CI2" s="28"/>
      <c r="CJ2" s="28"/>
      <c r="CK2" s="28"/>
      <c r="CL2" s="45"/>
    </row>
    <row r="3" spans="1:90" ht="13.8" thickBot="1" x14ac:dyDescent="0.3">
      <c r="A3" s="46"/>
      <c r="B3" s="47"/>
      <c r="C3" s="185"/>
      <c r="D3" s="48"/>
      <c r="E3" s="48"/>
      <c r="F3" s="48"/>
      <c r="G3" s="48"/>
      <c r="H3" s="49"/>
      <c r="I3" s="50"/>
      <c r="J3" s="51"/>
      <c r="K3" s="52"/>
      <c r="L3" s="53"/>
      <c r="M3" s="51"/>
      <c r="N3" s="51"/>
      <c r="O3" s="51"/>
      <c r="P3" s="51"/>
      <c r="Q3" s="51"/>
      <c r="R3" s="54"/>
      <c r="S3" s="53"/>
      <c r="T3" s="53"/>
      <c r="U3" s="53"/>
      <c r="V3" s="53"/>
      <c r="W3" s="53"/>
      <c r="X3" s="55"/>
      <c r="Y3" s="56" t="s">
        <v>10</v>
      </c>
      <c r="Z3" s="40" t="s">
        <v>11</v>
      </c>
      <c r="AA3" s="57" t="s">
        <v>11</v>
      </c>
      <c r="AB3" s="52"/>
      <c r="AC3" s="53"/>
      <c r="AD3" s="53"/>
      <c r="AE3" s="55"/>
      <c r="AF3" s="53"/>
      <c r="AG3" s="53"/>
      <c r="AH3" s="297"/>
      <c r="AI3" s="297"/>
      <c r="AJ3" s="58" t="s">
        <v>10</v>
      </c>
      <c r="AK3" s="58" t="s">
        <v>11</v>
      </c>
      <c r="AL3" s="58" t="s">
        <v>11</v>
      </c>
      <c r="AM3" s="53"/>
      <c r="AN3" s="53"/>
      <c r="AO3" s="53"/>
      <c r="AP3" s="53"/>
      <c r="AQ3" s="52"/>
      <c r="AR3" s="53"/>
      <c r="AS3" s="53"/>
      <c r="AT3" s="53"/>
      <c r="AU3" s="53"/>
      <c r="AV3" s="59"/>
      <c r="AW3" s="60"/>
      <c r="AX3" s="60"/>
      <c r="AY3" s="60"/>
      <c r="AZ3" s="60"/>
      <c r="BA3" s="60"/>
      <c r="BB3" s="60"/>
      <c r="BC3" s="60"/>
      <c r="BD3" s="60"/>
      <c r="BE3" s="60"/>
      <c r="BF3" s="60"/>
      <c r="BG3" s="60"/>
      <c r="BH3" s="60"/>
      <c r="BI3" s="60"/>
      <c r="BJ3" s="60"/>
      <c r="BK3" s="60"/>
      <c r="BL3" s="60"/>
      <c r="BM3" s="61"/>
      <c r="BN3" s="60"/>
      <c r="BO3" s="61"/>
      <c r="BP3" s="60"/>
      <c r="BQ3" s="60"/>
      <c r="BR3" s="60"/>
      <c r="BS3" s="59"/>
      <c r="BT3" s="60"/>
      <c r="BU3" s="60"/>
      <c r="BV3" s="60"/>
      <c r="BW3" s="60"/>
      <c r="BX3" s="62"/>
      <c r="BY3" s="62"/>
      <c r="BZ3" s="62"/>
      <c r="CA3" s="61"/>
      <c r="CB3" s="61"/>
      <c r="CC3" s="61"/>
      <c r="CD3" s="61"/>
      <c r="CE3" s="61"/>
      <c r="CF3" s="61"/>
      <c r="CG3" s="61"/>
      <c r="CH3" s="63"/>
      <c r="CI3" s="51"/>
      <c r="CJ3" s="51"/>
      <c r="CK3" s="51"/>
      <c r="CL3" s="64"/>
    </row>
    <row r="4" spans="1:90" ht="45.75" customHeight="1" x14ac:dyDescent="0.3">
      <c r="A4" s="598" t="s">
        <v>370</v>
      </c>
      <c r="B4" s="600" t="s">
        <v>12</v>
      </c>
      <c r="C4" s="65" t="s">
        <v>13</v>
      </c>
      <c r="D4" s="575" t="s">
        <v>14</v>
      </c>
      <c r="E4" s="587" t="s">
        <v>15</v>
      </c>
      <c r="F4" s="589" t="s">
        <v>16</v>
      </c>
      <c r="G4" s="589" t="s">
        <v>848</v>
      </c>
      <c r="H4" s="593" t="s">
        <v>17</v>
      </c>
      <c r="I4" s="594" t="s">
        <v>18</v>
      </c>
      <c r="J4" s="589" t="s">
        <v>19</v>
      </c>
      <c r="K4" s="596" t="s">
        <v>20</v>
      </c>
      <c r="L4" s="597" t="s">
        <v>21</v>
      </c>
      <c r="M4" s="589" t="s">
        <v>22</v>
      </c>
      <c r="N4" s="589" t="s">
        <v>23</v>
      </c>
      <c r="O4" s="589" t="s">
        <v>19</v>
      </c>
      <c r="P4" s="589" t="s">
        <v>24</v>
      </c>
      <c r="Q4" s="589" t="s">
        <v>25</v>
      </c>
      <c r="R4" s="592" t="s">
        <v>22</v>
      </c>
      <c r="S4" s="587" t="s">
        <v>26</v>
      </c>
      <c r="T4" s="589" t="s">
        <v>27</v>
      </c>
      <c r="U4" s="575" t="s">
        <v>28</v>
      </c>
      <c r="V4" s="575" t="s">
        <v>29</v>
      </c>
      <c r="W4" s="573" t="s">
        <v>30</v>
      </c>
      <c r="X4" s="569" t="s">
        <v>31</v>
      </c>
      <c r="Y4" s="582" t="s">
        <v>32</v>
      </c>
      <c r="Z4" s="573" t="s">
        <v>33</v>
      </c>
      <c r="AA4" s="584" t="s">
        <v>34</v>
      </c>
      <c r="AB4" s="586" t="s">
        <v>35</v>
      </c>
      <c r="AC4" s="575" t="s">
        <v>36</v>
      </c>
      <c r="AD4" s="575" t="s">
        <v>37</v>
      </c>
      <c r="AE4" s="578" t="s">
        <v>38</v>
      </c>
      <c r="AF4" s="575" t="s">
        <v>635</v>
      </c>
      <c r="AG4" s="569" t="s">
        <v>636</v>
      </c>
      <c r="AH4" s="580" t="s">
        <v>634</v>
      </c>
      <c r="AI4" s="581"/>
      <c r="AJ4" s="576" t="s">
        <v>32</v>
      </c>
      <c r="AK4" s="573" t="s">
        <v>39</v>
      </c>
      <c r="AL4" s="573" t="s">
        <v>34</v>
      </c>
      <c r="AM4" s="573" t="s">
        <v>40</v>
      </c>
      <c r="AN4" s="573" t="s">
        <v>41</v>
      </c>
      <c r="AO4" s="577" t="s">
        <v>42</v>
      </c>
      <c r="AP4" s="569" t="s">
        <v>43</v>
      </c>
      <c r="AQ4" s="571" t="s">
        <v>44</v>
      </c>
      <c r="AR4" s="573" t="s">
        <v>637</v>
      </c>
      <c r="AS4" s="575" t="s">
        <v>45</v>
      </c>
      <c r="AT4" s="569" t="s">
        <v>46</v>
      </c>
      <c r="AU4" s="569" t="s">
        <v>47</v>
      </c>
      <c r="AV4" s="568" t="s">
        <v>48</v>
      </c>
      <c r="AW4" s="561" t="s">
        <v>49</v>
      </c>
      <c r="AX4" s="561" t="s">
        <v>50</v>
      </c>
      <c r="AY4" s="561" t="s">
        <v>10</v>
      </c>
      <c r="AZ4" s="561" t="s">
        <v>51</v>
      </c>
      <c r="BA4" s="561" t="s">
        <v>52</v>
      </c>
      <c r="BB4" s="561" t="s">
        <v>53</v>
      </c>
      <c r="BC4" s="561" t="s">
        <v>54</v>
      </c>
      <c r="BD4" s="561" t="s">
        <v>55</v>
      </c>
      <c r="BE4" s="561" t="s">
        <v>56</v>
      </c>
      <c r="BF4" s="561" t="s">
        <v>57</v>
      </c>
      <c r="BG4" s="561" t="s">
        <v>58</v>
      </c>
      <c r="BH4" s="561" t="s">
        <v>59</v>
      </c>
      <c r="BI4" s="561" t="s">
        <v>60</v>
      </c>
      <c r="BJ4" s="561" t="s">
        <v>61</v>
      </c>
      <c r="BK4" s="561" t="s">
        <v>62</v>
      </c>
      <c r="BL4" s="561" t="s">
        <v>63</v>
      </c>
      <c r="BM4" s="561" t="s">
        <v>64</v>
      </c>
      <c r="BN4" s="566" t="s">
        <v>65</v>
      </c>
      <c r="BO4" s="561" t="s">
        <v>66</v>
      </c>
      <c r="BP4" s="561" t="s">
        <v>67</v>
      </c>
      <c r="BQ4" s="564" t="s">
        <v>68</v>
      </c>
      <c r="BR4" s="561" t="s">
        <v>69</v>
      </c>
      <c r="BS4" s="557" t="s">
        <v>70</v>
      </c>
      <c r="BT4" s="559" t="s">
        <v>71</v>
      </c>
      <c r="BU4" s="559" t="s">
        <v>72</v>
      </c>
      <c r="BV4" s="559" t="s">
        <v>73</v>
      </c>
      <c r="BW4" s="559" t="s">
        <v>74</v>
      </c>
      <c r="BX4" s="559" t="s">
        <v>75</v>
      </c>
      <c r="BY4" s="559" t="s">
        <v>76</v>
      </c>
      <c r="BZ4" s="561" t="s">
        <v>77</v>
      </c>
      <c r="CA4" s="561" t="s">
        <v>78</v>
      </c>
      <c r="CB4" s="562" t="s">
        <v>79</v>
      </c>
      <c r="CC4" s="563" t="s">
        <v>80</v>
      </c>
      <c r="CD4" s="186"/>
      <c r="CE4" s="186"/>
      <c r="CF4" s="186"/>
      <c r="CG4" s="186"/>
      <c r="CH4" s="568" t="s">
        <v>346</v>
      </c>
      <c r="CI4" s="564" t="s">
        <v>347</v>
      </c>
      <c r="CJ4" s="561" t="s">
        <v>348</v>
      </c>
      <c r="CK4" s="561" t="s">
        <v>349</v>
      </c>
      <c r="CL4" s="619" t="s">
        <v>386</v>
      </c>
    </row>
    <row r="5" spans="1:90" ht="81" customHeight="1" x14ac:dyDescent="0.25">
      <c r="A5" s="599"/>
      <c r="B5" s="601"/>
      <c r="C5" s="66" t="str">
        <f>J27 &amp; " " &amp; O27&amp; " " &amp; Q27 &amp; " " &amp; R27&amp; CHAR(10) &amp; AB25 &amp; AC25&amp; AE25</f>
        <v>110kV-Leitung XX / XXXX
-E1-Q01-B1</v>
      </c>
      <c r="D5" s="602"/>
      <c r="E5" s="574"/>
      <c r="F5" s="574"/>
      <c r="G5" s="574"/>
      <c r="H5" s="583"/>
      <c r="I5" s="595"/>
      <c r="J5" s="574"/>
      <c r="K5" s="583"/>
      <c r="L5" s="574"/>
      <c r="M5" s="574"/>
      <c r="N5" s="574"/>
      <c r="O5" s="574"/>
      <c r="P5" s="574"/>
      <c r="Q5" s="588"/>
      <c r="R5" s="572"/>
      <c r="S5" s="588"/>
      <c r="T5" s="610"/>
      <c r="U5" s="588"/>
      <c r="V5" s="588"/>
      <c r="W5" s="591"/>
      <c r="X5" s="570"/>
      <c r="Y5" s="583"/>
      <c r="Z5" s="574"/>
      <c r="AA5" s="585"/>
      <c r="AB5" s="583"/>
      <c r="AC5" s="574"/>
      <c r="AD5" s="574"/>
      <c r="AE5" s="579"/>
      <c r="AF5" s="574"/>
      <c r="AG5" s="570"/>
      <c r="AH5" s="298" t="s">
        <v>632</v>
      </c>
      <c r="AI5" s="299" t="s">
        <v>633</v>
      </c>
      <c r="AJ5" s="574"/>
      <c r="AK5" s="574"/>
      <c r="AL5" s="574"/>
      <c r="AM5" s="574"/>
      <c r="AN5" s="574"/>
      <c r="AO5" s="570"/>
      <c r="AP5" s="570"/>
      <c r="AQ5" s="572"/>
      <c r="AR5" s="574"/>
      <c r="AS5" s="574"/>
      <c r="AT5" s="570"/>
      <c r="AU5" s="570"/>
      <c r="AV5" s="558"/>
      <c r="AW5" s="560"/>
      <c r="AX5" s="560"/>
      <c r="AY5" s="560"/>
      <c r="AZ5" s="560"/>
      <c r="BA5" s="560"/>
      <c r="BB5" s="560"/>
      <c r="BC5" s="560"/>
      <c r="BD5" s="560"/>
      <c r="BE5" s="560"/>
      <c r="BF5" s="560"/>
      <c r="BG5" s="560"/>
      <c r="BH5" s="560"/>
      <c r="BI5" s="560"/>
      <c r="BJ5" s="560"/>
      <c r="BK5" s="560"/>
      <c r="BL5" s="560"/>
      <c r="BM5" s="560"/>
      <c r="BN5" s="567"/>
      <c r="BO5" s="560"/>
      <c r="BP5" s="560"/>
      <c r="BQ5" s="565"/>
      <c r="BR5" s="560"/>
      <c r="BS5" s="558"/>
      <c r="BT5" s="560"/>
      <c r="BU5" s="560"/>
      <c r="BV5" s="560"/>
      <c r="BW5" s="560"/>
      <c r="BX5" s="560"/>
      <c r="BY5" s="560"/>
      <c r="BZ5" s="560"/>
      <c r="CA5" s="560"/>
      <c r="CB5" s="560"/>
      <c r="CC5" s="533"/>
      <c r="CD5" s="187"/>
      <c r="CE5" s="187"/>
      <c r="CF5" s="187"/>
      <c r="CG5" s="187"/>
      <c r="CH5" s="558"/>
      <c r="CI5" s="565"/>
      <c r="CJ5" s="560"/>
      <c r="CK5" s="618"/>
      <c r="CL5" s="620"/>
    </row>
    <row r="6" spans="1:90" ht="25.5" customHeight="1" x14ac:dyDescent="0.25">
      <c r="A6" s="534"/>
      <c r="B6" s="535"/>
      <c r="C6" s="190" t="s">
        <v>350</v>
      </c>
      <c r="D6" s="70"/>
      <c r="E6" s="71"/>
      <c r="F6" s="72"/>
      <c r="G6" s="72"/>
      <c r="H6" s="71"/>
      <c r="I6" s="71"/>
      <c r="J6" s="71"/>
      <c r="K6" s="71"/>
      <c r="L6" s="71"/>
      <c r="M6" s="71"/>
      <c r="N6" s="71"/>
      <c r="O6" s="71"/>
      <c r="P6" s="71"/>
      <c r="Q6" s="71"/>
      <c r="R6" s="71"/>
      <c r="S6" s="71"/>
      <c r="T6" s="191"/>
      <c r="U6" s="71"/>
      <c r="V6" s="71"/>
      <c r="W6" s="71"/>
      <c r="X6" s="74"/>
      <c r="Y6" s="71"/>
      <c r="Z6" s="71"/>
      <c r="AA6" s="71"/>
      <c r="AB6" s="71"/>
      <c r="AC6" s="71"/>
      <c r="AD6" s="71"/>
      <c r="AE6" s="71"/>
      <c r="AF6" s="74"/>
      <c r="AG6" s="74"/>
      <c r="AH6" s="74"/>
      <c r="AI6" s="74"/>
      <c r="AJ6" s="74"/>
      <c r="AK6" s="74"/>
      <c r="AL6" s="74"/>
      <c r="AM6" s="74"/>
      <c r="AN6" s="74"/>
      <c r="AO6" s="75"/>
      <c r="AP6" s="75"/>
      <c r="AQ6" s="74"/>
      <c r="AR6" s="74"/>
      <c r="AS6" s="74"/>
      <c r="AT6" s="75"/>
      <c r="AU6" s="75"/>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6"/>
      <c r="CK6" s="76"/>
      <c r="CL6" s="313"/>
    </row>
    <row r="7" spans="1:90" ht="25.5" customHeight="1" x14ac:dyDescent="0.25">
      <c r="A7" s="188"/>
      <c r="B7" s="189" t="s">
        <v>88</v>
      </c>
      <c r="C7" s="192" t="s">
        <v>351</v>
      </c>
      <c r="D7" s="80" t="str">
        <f t="shared" ref="D7:D19" si="0">CHOOSE(1+IF(COUNTA(H7:Q7)&gt;0,1,0)+IF(AND(BQ7&lt;&gt;"DB",COUNTA(R7:V7)&gt;0),2,0)+IF(BZ7="X",4,0),"","O","Z","O, Z","N","O, N", "Z, N", "O, Z, N")</f>
        <v>Z</v>
      </c>
      <c r="E7" s="89"/>
      <c r="F7" s="408" t="s">
        <v>696</v>
      </c>
      <c r="G7" s="435" t="str">
        <f>$AB$25&amp;$AC$25&amp;$AE$25&amp;"-UC1"</f>
        <v>-E1-Q01-B1-UC1</v>
      </c>
      <c r="H7" s="194"/>
      <c r="I7" s="195"/>
      <c r="J7" s="196"/>
      <c r="K7" s="197"/>
      <c r="L7" s="198"/>
      <c r="M7" s="89"/>
      <c r="N7" s="89"/>
      <c r="O7" s="89"/>
      <c r="P7" s="89"/>
      <c r="Q7" s="89"/>
      <c r="R7" s="200"/>
      <c r="S7" s="85"/>
      <c r="T7" s="85"/>
      <c r="U7" s="86" t="s">
        <v>88</v>
      </c>
      <c r="V7" s="201"/>
      <c r="W7" s="93" t="str">
        <f t="shared" ref="W7:W19" si="1">IF(OR(U7="x",V7="x"),AY7&amp;" "&amp;BA7 &amp; "" &amp;BC7&amp;CHAR(10)&amp;BD7&amp;BH7,"")</f>
        <v>110kV XX
DIST ANREGUNG (ALLG.)</v>
      </c>
      <c r="X7" s="202" t="s">
        <v>145</v>
      </c>
      <c r="Y7" s="203"/>
      <c r="Z7" s="204"/>
      <c r="AA7" s="205"/>
      <c r="AB7" s="98"/>
      <c r="AC7" s="204"/>
      <c r="AD7" s="204"/>
      <c r="AE7" s="206"/>
      <c r="AF7" s="207"/>
      <c r="AG7" s="207"/>
      <c r="AH7" s="207"/>
      <c r="AI7" s="207"/>
      <c r="AJ7" s="208"/>
      <c r="AK7" s="208"/>
      <c r="AL7" s="208"/>
      <c r="AM7" s="208"/>
      <c r="AN7" s="208"/>
      <c r="AO7" s="209"/>
      <c r="AP7" s="210"/>
      <c r="AQ7" s="211"/>
      <c r="AR7" s="209"/>
      <c r="AS7" s="209"/>
      <c r="AT7" s="209"/>
      <c r="AU7" s="212"/>
      <c r="AV7" s="106">
        <v>1</v>
      </c>
      <c r="AW7" s="469" t="s">
        <v>944</v>
      </c>
      <c r="AX7" s="108"/>
      <c r="AY7" s="118" t="s">
        <v>93</v>
      </c>
      <c r="AZ7" s="396" t="str">
        <f>IF(AV7&lt;&gt;"",$AB$25&amp;$AC$25,"")</f>
        <v>-E1-Q01</v>
      </c>
      <c r="BA7" s="118" t="str">
        <f t="shared" ref="BA7:BA20" si="2">$O$27</f>
        <v>XX</v>
      </c>
      <c r="BB7" s="118" t="str">
        <f>BA7</f>
        <v>XX</v>
      </c>
      <c r="BC7" s="120"/>
      <c r="BD7" s="120"/>
      <c r="BE7" s="120"/>
      <c r="BF7" s="120"/>
      <c r="BG7" s="110">
        <v>1908</v>
      </c>
      <c r="BH7" s="110" t="str">
        <f>IF(BG7="","",IF(ISERROR(VLOOKUP(BG7,[2]KNULI!$A$2:$J$1250,3,0)),"!!! FEHLER MIT DER IGRULI-VERKNÜPFUNG !!!",VLOOKUP(BG7,[2]KNULI!$A$2:$J$1250,3,0)))</f>
        <v>DIST ANREGUNG (ALLG.)</v>
      </c>
      <c r="BI7" s="110" t="str">
        <f>IF(BG7="","",IF(ISERROR(VLOOKUP(BG7,[2]KNULI!$A$2:$J$1250,2,0)),"!!! FEHLER MIT DER IGRULI-VERKNÜPFUNG !!!",VLOOKUP(BG7,[2]KNULI!$A$2:$J$1250,2,0)))</f>
        <v>H/</v>
      </c>
      <c r="BJ7" s="110" t="str">
        <f>IF(BG7="","",IF(ISERROR(VLOOKUP(BG7,[2]KNULI!$A$2:$J$1250,4,0)),"!!! FEHLER MIT DER IGRULI-VERKNÜPFUNG !!!",VLOOKUP(BG7,[2]KNULI!$A$2:$J$1250,4,0)))</f>
        <v>Z</v>
      </c>
      <c r="BK7" s="111" t="str">
        <f>IF(BG7="","",IF(ISERROR(VLOOKUP(BG7,[2]KNULI!$A$2:$J$1250,5,0)),"!!! FEHLER MIT DER IGRULI-VERKNÜPFUNG !!!",VLOOKUP(BG7,[2]KNULI!$A$2:$J$1250,5,0)))</f>
        <v>I</v>
      </c>
      <c r="BL7" s="233"/>
      <c r="BM7" s="120"/>
      <c r="BN7" s="214"/>
      <c r="BO7" s="215"/>
      <c r="BP7" s="122"/>
      <c r="BQ7" s="232" t="s">
        <v>146</v>
      </c>
      <c r="BR7" s="216">
        <v>30</v>
      </c>
      <c r="BS7" s="217"/>
      <c r="BT7" s="115"/>
      <c r="BU7" s="115">
        <f>IF(AV7&lt;&gt;"",AV7,"")</f>
        <v>1</v>
      </c>
      <c r="BV7" s="124">
        <v>51</v>
      </c>
      <c r="BW7" s="115" t="str">
        <f>IF(MID(AZ7,FIND("-Q",AZ7)+2,LEN(AZ7)-FIND("-Q",AZ7)+1)="00",100,MID(AZ7,FIND("-Q",AZ7)+2,LEN(AZ7)-FIND("-Q",AZ7)+1))</f>
        <v>01</v>
      </c>
      <c r="BX7" s="120">
        <v>71</v>
      </c>
      <c r="BY7" s="115">
        <v>116</v>
      </c>
      <c r="BZ7" s="218" t="s">
        <v>118</v>
      </c>
      <c r="CA7" s="219"/>
      <c r="CB7" s="220"/>
      <c r="CC7" s="221"/>
      <c r="CD7" s="222"/>
      <c r="CE7" s="222"/>
      <c r="CF7" s="222" t="s">
        <v>352</v>
      </c>
      <c r="CG7" s="222"/>
      <c r="CH7" s="223">
        <v>1</v>
      </c>
      <c r="CI7" s="224">
        <v>128</v>
      </c>
      <c r="CJ7" s="224">
        <v>84</v>
      </c>
      <c r="CK7" s="225">
        <v>2</v>
      </c>
      <c r="CL7" s="312"/>
    </row>
    <row r="8" spans="1:90" ht="25.5" customHeight="1" x14ac:dyDescent="0.25">
      <c r="A8" s="188"/>
      <c r="B8" s="189" t="s">
        <v>88</v>
      </c>
      <c r="C8" s="192" t="s">
        <v>353</v>
      </c>
      <c r="D8" s="80" t="str">
        <f t="shared" si="0"/>
        <v>Z</v>
      </c>
      <c r="E8" s="89"/>
      <c r="F8" s="258" t="str">
        <f>$F$7</f>
        <v>-B10</v>
      </c>
      <c r="G8" s="193" t="str">
        <f t="shared" ref="G8:G23" si="3">$AB$25&amp;$AC$25&amp;$AE$25&amp;"-UC1"</f>
        <v>-E1-Q01-B1-UC1</v>
      </c>
      <c r="H8" s="194"/>
      <c r="I8" s="195"/>
      <c r="J8" s="196"/>
      <c r="K8" s="197"/>
      <c r="L8" s="198"/>
      <c r="M8" s="89"/>
      <c r="N8" s="89"/>
      <c r="O8" s="89"/>
      <c r="P8" s="89"/>
      <c r="Q8" s="89"/>
      <c r="R8" s="200"/>
      <c r="S8" s="85"/>
      <c r="T8" s="85"/>
      <c r="U8" s="86" t="s">
        <v>88</v>
      </c>
      <c r="V8" s="201"/>
      <c r="W8" s="93" t="str">
        <f t="shared" si="1"/>
        <v>110kV XX
DIST ANREGUNG VORWÄRTS</v>
      </c>
      <c r="X8" s="202" t="s">
        <v>145</v>
      </c>
      <c r="Y8" s="203"/>
      <c r="Z8" s="204"/>
      <c r="AA8" s="205"/>
      <c r="AB8" s="98"/>
      <c r="AC8" s="204"/>
      <c r="AD8" s="204"/>
      <c r="AE8" s="206"/>
      <c r="AF8" s="207"/>
      <c r="AG8" s="207"/>
      <c r="AH8" s="207"/>
      <c r="AI8" s="207"/>
      <c r="AJ8" s="208"/>
      <c r="AK8" s="208"/>
      <c r="AL8" s="208"/>
      <c r="AM8" s="208"/>
      <c r="AN8" s="208"/>
      <c r="AO8" s="209"/>
      <c r="AP8" s="210"/>
      <c r="AQ8" s="211"/>
      <c r="AR8" s="209"/>
      <c r="AS8" s="209"/>
      <c r="AT8" s="209"/>
      <c r="AU8" s="212"/>
      <c r="AV8" s="116">
        <f>$AV$7</f>
        <v>1</v>
      </c>
      <c r="AW8" s="118" t="str">
        <f t="shared" ref="AW8:AW19" si="4">$AW$7</f>
        <v>TEST</v>
      </c>
      <c r="AX8" s="108"/>
      <c r="AY8" s="118" t="s">
        <v>93</v>
      </c>
      <c r="AZ8" s="213" t="str">
        <f t="shared" ref="AZ8:AZ23" si="5">IF(AV8&lt;&gt;"",$AB$25&amp;$AC$25,"")</f>
        <v>-E1-Q01</v>
      </c>
      <c r="BA8" s="118" t="str">
        <f t="shared" si="2"/>
        <v>XX</v>
      </c>
      <c r="BB8" s="118" t="str">
        <f t="shared" ref="BB8:BB23" si="6">BA8</f>
        <v>XX</v>
      </c>
      <c r="BC8" s="120"/>
      <c r="BD8" s="120"/>
      <c r="BE8" s="120"/>
      <c r="BF8" s="120"/>
      <c r="BG8" s="110">
        <v>1909</v>
      </c>
      <c r="BH8" s="110" t="str">
        <f>IF(BG8="","",IF(ISERROR(VLOOKUP(BG8,[2]KNULI!$A$2:$J$1250,3,0)),"!!! FEHLER MIT DER IGRULI-VERKNÜPFUNG !!!",VLOOKUP(BG8,[2]KNULI!$A$2:$J$1250,3,0)))</f>
        <v>DIST ANREGUNG VORWÄRTS</v>
      </c>
      <c r="BI8" s="110" t="str">
        <f>IF(BG8="","",IF(ISERROR(VLOOKUP(BG8,[2]KNULI!$A$2:$J$1250,2,0)),"!!! FEHLER MIT DER IGRULI-VERKNÜPFUNG !!!",VLOOKUP(BG8,[2]KNULI!$A$2:$J$1250,2,0)))</f>
        <v>H/</v>
      </c>
      <c r="BJ8" s="110" t="str">
        <f>IF(BG8="","",IF(ISERROR(VLOOKUP(BG8,[2]KNULI!$A$2:$J$1250,4,0)),"!!! FEHLER MIT DER IGRULI-VERKNÜPFUNG !!!",VLOOKUP(BG8,[2]KNULI!$A$2:$J$1250,4,0)))</f>
        <v>W</v>
      </c>
      <c r="BK8" s="111" t="str">
        <f>IF(BG8="","",IF(ISERROR(VLOOKUP(BG8,[2]KNULI!$A$2:$J$1250,5,0)),"!!! FEHLER MIT DER IGRULI-VERKNÜPFUNG !!!",VLOOKUP(BG8,[2]KNULI!$A$2:$J$1250,5,0)))</f>
        <v>I</v>
      </c>
      <c r="BL8" s="233"/>
      <c r="BM8" s="120"/>
      <c r="BN8" s="214"/>
      <c r="BO8" s="215"/>
      <c r="BP8" s="122"/>
      <c r="BQ8" s="232" t="s">
        <v>146</v>
      </c>
      <c r="BR8" s="216">
        <v>30</v>
      </c>
      <c r="BS8" s="217"/>
      <c r="BT8" s="115"/>
      <c r="BU8" s="115">
        <f t="shared" ref="BU8:BU23" si="7">IF(AV8&lt;&gt;"",AV8,"")</f>
        <v>1</v>
      </c>
      <c r="BV8" s="115">
        <f>IF(AV8&lt;&gt;"",$BV$7,"")</f>
        <v>51</v>
      </c>
      <c r="BW8" s="115" t="str">
        <f>IF($AV8&lt;&gt;"",$BW$7,"")</f>
        <v>01</v>
      </c>
      <c r="BX8" s="120">
        <v>71</v>
      </c>
      <c r="BY8" s="115">
        <v>117</v>
      </c>
      <c r="BZ8" s="218" t="s">
        <v>118</v>
      </c>
      <c r="CA8" s="219"/>
      <c r="CB8" s="220"/>
      <c r="CC8" s="221"/>
      <c r="CD8" s="222"/>
      <c r="CE8" s="222"/>
      <c r="CF8" s="222" t="s">
        <v>352</v>
      </c>
      <c r="CG8" s="222"/>
      <c r="CH8" s="226">
        <f>IF(AV8&lt;&gt;"",$CH$7,"")</f>
        <v>1</v>
      </c>
      <c r="CI8" s="224">
        <v>128</v>
      </c>
      <c r="CJ8" s="224">
        <v>74</v>
      </c>
      <c r="CK8" s="225">
        <v>2</v>
      </c>
      <c r="CL8" s="312" t="s">
        <v>126</v>
      </c>
    </row>
    <row r="9" spans="1:90" ht="25.5" customHeight="1" x14ac:dyDescent="0.25">
      <c r="A9" s="188"/>
      <c r="B9" s="189" t="s">
        <v>88</v>
      </c>
      <c r="C9" s="192" t="s">
        <v>354</v>
      </c>
      <c r="D9" s="80" t="str">
        <f t="shared" si="0"/>
        <v>Z</v>
      </c>
      <c r="E9" s="89"/>
      <c r="F9" s="258" t="str">
        <f t="shared" ref="F9:F23" si="8">$F$7</f>
        <v>-B10</v>
      </c>
      <c r="G9" s="193" t="str">
        <f t="shared" si="3"/>
        <v>-E1-Q01-B1-UC1</v>
      </c>
      <c r="H9" s="194"/>
      <c r="I9" s="195"/>
      <c r="J9" s="196"/>
      <c r="K9" s="197"/>
      <c r="L9" s="198"/>
      <c r="M9" s="89"/>
      <c r="N9" s="89"/>
      <c r="O9" s="89"/>
      <c r="P9" s="89"/>
      <c r="Q9" s="89"/>
      <c r="R9" s="200"/>
      <c r="S9" s="85"/>
      <c r="T9" s="85"/>
      <c r="U9" s="86" t="s">
        <v>88</v>
      </c>
      <c r="V9" s="201"/>
      <c r="W9" s="93" t="str">
        <f t="shared" si="1"/>
        <v>110kV XX
DIST ANREGUNG RÜCKWÄRTS</v>
      </c>
      <c r="X9" s="202" t="s">
        <v>145</v>
      </c>
      <c r="Y9" s="203"/>
      <c r="Z9" s="204"/>
      <c r="AA9" s="205"/>
      <c r="AB9" s="98"/>
      <c r="AC9" s="204"/>
      <c r="AD9" s="204"/>
      <c r="AE9" s="206"/>
      <c r="AF9" s="207"/>
      <c r="AG9" s="207"/>
      <c r="AH9" s="207"/>
      <c r="AI9" s="207"/>
      <c r="AJ9" s="208"/>
      <c r="AK9" s="208"/>
      <c r="AL9" s="208"/>
      <c r="AM9" s="208"/>
      <c r="AN9" s="208"/>
      <c r="AO9" s="209"/>
      <c r="AP9" s="210"/>
      <c r="AQ9" s="211"/>
      <c r="AR9" s="209"/>
      <c r="AS9" s="209"/>
      <c r="AT9" s="209"/>
      <c r="AU9" s="212"/>
      <c r="AV9" s="116">
        <f t="shared" ref="AV9:AV23" si="9">$AV$7</f>
        <v>1</v>
      </c>
      <c r="AW9" s="118" t="str">
        <f t="shared" si="4"/>
        <v>TEST</v>
      </c>
      <c r="AX9" s="108"/>
      <c r="AY9" s="118" t="s">
        <v>93</v>
      </c>
      <c r="AZ9" s="213" t="str">
        <f t="shared" si="5"/>
        <v>-E1-Q01</v>
      </c>
      <c r="BA9" s="118" t="str">
        <f t="shared" si="2"/>
        <v>XX</v>
      </c>
      <c r="BB9" s="118" t="str">
        <f t="shared" si="6"/>
        <v>XX</v>
      </c>
      <c r="BC9" s="120"/>
      <c r="BD9" s="120"/>
      <c r="BE9" s="120"/>
      <c r="BF9" s="120"/>
      <c r="BG9" s="110">
        <v>1910</v>
      </c>
      <c r="BH9" s="110" t="str">
        <f>IF(BG9="","",IF(ISERROR(VLOOKUP(BG9,[2]KNULI!$A$2:$J$1250,3,0)),"!!! FEHLER MIT DER IGRULI-VERKNÜPFUNG !!!",VLOOKUP(BG9,[2]KNULI!$A$2:$J$1250,3,0)))</f>
        <v>DIST ANREGUNG RÜCKWÄRTS</v>
      </c>
      <c r="BI9" s="110" t="str">
        <f>IF(BG9="","",IF(ISERROR(VLOOKUP(BG9,[2]KNULI!$A$2:$J$1250,2,0)),"!!! FEHLER MIT DER IGRULI-VERKNÜPFUNG !!!",VLOOKUP(BG9,[2]KNULI!$A$2:$J$1250,2,0)))</f>
        <v>H/</v>
      </c>
      <c r="BJ9" s="110" t="str">
        <f>IF(BG9="","",IF(ISERROR(VLOOKUP(BG9,[2]KNULI!$A$2:$J$1250,4,0)),"!!! FEHLER MIT DER IGRULI-VERKNÜPFUNG !!!",VLOOKUP(BG9,[2]KNULI!$A$2:$J$1250,4,0)))</f>
        <v>W</v>
      </c>
      <c r="BK9" s="111" t="str">
        <f>IF(BG9="","",IF(ISERROR(VLOOKUP(BG9,[2]KNULI!$A$2:$J$1250,5,0)),"!!! FEHLER MIT DER IGRULI-VERKNÜPFUNG !!!",VLOOKUP(BG9,[2]KNULI!$A$2:$J$1250,5,0)))</f>
        <v>I</v>
      </c>
      <c r="BL9" s="233"/>
      <c r="BM9" s="120"/>
      <c r="BN9" s="214"/>
      <c r="BO9" s="215"/>
      <c r="BP9" s="122"/>
      <c r="BQ9" s="232" t="s">
        <v>146</v>
      </c>
      <c r="BR9" s="216">
        <v>30</v>
      </c>
      <c r="BS9" s="217"/>
      <c r="BT9" s="115"/>
      <c r="BU9" s="115">
        <f t="shared" si="7"/>
        <v>1</v>
      </c>
      <c r="BV9" s="115">
        <f t="shared" ref="BV9:BV23" si="10">IF(AV9&lt;&gt;"",$BV$7,"")</f>
        <v>51</v>
      </c>
      <c r="BW9" s="115" t="str">
        <f t="shared" ref="BW9:BW23" si="11">IF($AV9&lt;&gt;"",$BW$7,"")</f>
        <v>01</v>
      </c>
      <c r="BX9" s="120">
        <v>71</v>
      </c>
      <c r="BY9" s="115">
        <v>118</v>
      </c>
      <c r="BZ9" s="218" t="s">
        <v>118</v>
      </c>
      <c r="CA9" s="219"/>
      <c r="CB9" s="220"/>
      <c r="CC9" s="221"/>
      <c r="CD9" s="222"/>
      <c r="CE9" s="222"/>
      <c r="CF9" s="222" t="s">
        <v>352</v>
      </c>
      <c r="CG9" s="222"/>
      <c r="CH9" s="226">
        <f t="shared" ref="CH9:CH23" si="12">IF(AV9&lt;&gt;"",$CH$7,"")</f>
        <v>1</v>
      </c>
      <c r="CI9" s="224">
        <v>128</v>
      </c>
      <c r="CJ9" s="224">
        <v>75</v>
      </c>
      <c r="CK9" s="225">
        <v>2</v>
      </c>
      <c r="CL9" s="312" t="s">
        <v>126</v>
      </c>
    </row>
    <row r="10" spans="1:90" ht="25.5" customHeight="1" x14ac:dyDescent="0.25">
      <c r="A10" s="188"/>
      <c r="B10" s="189" t="s">
        <v>88</v>
      </c>
      <c r="C10" s="192" t="s">
        <v>355</v>
      </c>
      <c r="D10" s="80" t="str">
        <f t="shared" si="0"/>
        <v>Z</v>
      </c>
      <c r="E10" s="89"/>
      <c r="F10" s="258" t="str">
        <f t="shared" si="8"/>
        <v>-B10</v>
      </c>
      <c r="G10" s="193" t="str">
        <f t="shared" si="3"/>
        <v>-E1-Q01-B1-UC1</v>
      </c>
      <c r="H10" s="194"/>
      <c r="I10" s="195"/>
      <c r="J10" s="196"/>
      <c r="K10" s="197"/>
      <c r="L10" s="198"/>
      <c r="M10" s="89"/>
      <c r="N10" s="89"/>
      <c r="O10" s="89"/>
      <c r="P10" s="89"/>
      <c r="Q10" s="89"/>
      <c r="R10" s="200"/>
      <c r="S10" s="85"/>
      <c r="T10" s="85"/>
      <c r="U10" s="86" t="s">
        <v>88</v>
      </c>
      <c r="V10" s="201"/>
      <c r="W10" s="93" t="str">
        <f t="shared" si="1"/>
        <v>110kV XX
DIST ANREGUNG L1</v>
      </c>
      <c r="X10" s="202" t="s">
        <v>145</v>
      </c>
      <c r="Y10" s="203"/>
      <c r="Z10" s="204"/>
      <c r="AA10" s="205"/>
      <c r="AB10" s="98"/>
      <c r="AC10" s="204"/>
      <c r="AD10" s="204"/>
      <c r="AE10" s="206"/>
      <c r="AF10" s="207"/>
      <c r="AG10" s="207"/>
      <c r="AH10" s="207"/>
      <c r="AI10" s="207"/>
      <c r="AJ10" s="208"/>
      <c r="AK10" s="208"/>
      <c r="AL10" s="208"/>
      <c r="AM10" s="208"/>
      <c r="AN10" s="208"/>
      <c r="AO10" s="209"/>
      <c r="AP10" s="210"/>
      <c r="AQ10" s="211"/>
      <c r="AR10" s="209"/>
      <c r="AS10" s="209"/>
      <c r="AT10" s="209"/>
      <c r="AU10" s="212"/>
      <c r="AV10" s="116">
        <f t="shared" si="9"/>
        <v>1</v>
      </c>
      <c r="AW10" s="118" t="str">
        <f t="shared" si="4"/>
        <v>TEST</v>
      </c>
      <c r="AX10" s="108"/>
      <c r="AY10" s="118" t="s">
        <v>93</v>
      </c>
      <c r="AZ10" s="213" t="str">
        <f t="shared" si="5"/>
        <v>-E1-Q01</v>
      </c>
      <c r="BA10" s="118" t="str">
        <f t="shared" si="2"/>
        <v>XX</v>
      </c>
      <c r="BB10" s="118" t="str">
        <f t="shared" si="6"/>
        <v>XX</v>
      </c>
      <c r="BC10" s="120"/>
      <c r="BD10" s="120"/>
      <c r="BE10" s="120"/>
      <c r="BF10" s="120"/>
      <c r="BG10" s="110">
        <v>1911</v>
      </c>
      <c r="BH10" s="110" t="str">
        <f>IF(BG10="","",IF(ISERROR(VLOOKUP(BG10,[2]KNULI!$A$2:$J$1250,3,0)),"!!! FEHLER MIT DER IGRULI-VERKNÜPFUNG !!!",VLOOKUP(BG10,[2]KNULI!$A$2:$J$1250,3,0)))</f>
        <v>DIST ANREGUNG L1</v>
      </c>
      <c r="BI10" s="110" t="str">
        <f>IF(BG10="","",IF(ISERROR(VLOOKUP(BG10,[2]KNULI!$A$2:$J$1250,2,0)),"!!! FEHLER MIT DER IGRULI-VERKNÜPFUNG !!!",VLOOKUP(BG10,[2]KNULI!$A$2:$J$1250,2,0)))</f>
        <v>H/</v>
      </c>
      <c r="BJ10" s="110" t="str">
        <f>IF(BG10="","",IF(ISERROR(VLOOKUP(BG10,[2]KNULI!$A$2:$J$1250,4,0)),"!!! FEHLER MIT DER IGRULI-VERKNÜPFUNG !!!",VLOOKUP(BG10,[2]KNULI!$A$2:$J$1250,4,0)))</f>
        <v>Z</v>
      </c>
      <c r="BK10" s="111" t="str">
        <f>IF(BG10="","",IF(ISERROR(VLOOKUP(BG10,[2]KNULI!$A$2:$J$1250,5,0)),"!!! FEHLER MIT DER IGRULI-VERKNÜPFUNG !!!",VLOOKUP(BG10,[2]KNULI!$A$2:$J$1250,5,0)))</f>
        <v>I</v>
      </c>
      <c r="BL10" s="233"/>
      <c r="BM10" s="120"/>
      <c r="BN10" s="214"/>
      <c r="BO10" s="215"/>
      <c r="BP10" s="122"/>
      <c r="BQ10" s="232" t="s">
        <v>146</v>
      </c>
      <c r="BR10" s="216">
        <v>30</v>
      </c>
      <c r="BS10" s="217"/>
      <c r="BT10" s="115"/>
      <c r="BU10" s="115">
        <f t="shared" si="7"/>
        <v>1</v>
      </c>
      <c r="BV10" s="115">
        <f t="shared" si="10"/>
        <v>51</v>
      </c>
      <c r="BW10" s="115" t="str">
        <f t="shared" si="11"/>
        <v>01</v>
      </c>
      <c r="BX10" s="120">
        <v>71</v>
      </c>
      <c r="BY10" s="115">
        <v>119</v>
      </c>
      <c r="BZ10" s="218" t="s">
        <v>118</v>
      </c>
      <c r="CA10" s="219"/>
      <c r="CB10" s="220"/>
      <c r="CC10" s="221"/>
      <c r="CD10" s="222"/>
      <c r="CE10" s="222"/>
      <c r="CF10" s="222" t="s">
        <v>352</v>
      </c>
      <c r="CG10" s="222"/>
      <c r="CH10" s="226">
        <f t="shared" si="12"/>
        <v>1</v>
      </c>
      <c r="CI10" s="224">
        <v>128</v>
      </c>
      <c r="CJ10" s="224">
        <v>64</v>
      </c>
      <c r="CK10" s="225">
        <v>2</v>
      </c>
      <c r="CL10" s="312"/>
    </row>
    <row r="11" spans="1:90" ht="25.5" customHeight="1" x14ac:dyDescent="0.25">
      <c r="A11" s="188"/>
      <c r="B11" s="189" t="s">
        <v>88</v>
      </c>
      <c r="C11" s="192" t="s">
        <v>356</v>
      </c>
      <c r="D11" s="80" t="str">
        <f t="shared" si="0"/>
        <v>Z</v>
      </c>
      <c r="E11" s="89"/>
      <c r="F11" s="258" t="str">
        <f t="shared" si="8"/>
        <v>-B10</v>
      </c>
      <c r="G11" s="193" t="str">
        <f t="shared" si="3"/>
        <v>-E1-Q01-B1-UC1</v>
      </c>
      <c r="H11" s="194"/>
      <c r="I11" s="195"/>
      <c r="J11" s="196"/>
      <c r="K11" s="197"/>
      <c r="L11" s="198"/>
      <c r="M11" s="89"/>
      <c r="N11" s="89"/>
      <c r="O11" s="89"/>
      <c r="P11" s="89"/>
      <c r="Q11" s="89"/>
      <c r="R11" s="200"/>
      <c r="S11" s="85"/>
      <c r="T11" s="85"/>
      <c r="U11" s="86" t="s">
        <v>88</v>
      </c>
      <c r="V11" s="201"/>
      <c r="W11" s="93" t="str">
        <f t="shared" si="1"/>
        <v>110kV XX
DIST ANREGUNG L2</v>
      </c>
      <c r="X11" s="202" t="s">
        <v>145</v>
      </c>
      <c r="Y11" s="203"/>
      <c r="Z11" s="204"/>
      <c r="AA11" s="205"/>
      <c r="AB11" s="98"/>
      <c r="AC11" s="204"/>
      <c r="AD11" s="204"/>
      <c r="AE11" s="206"/>
      <c r="AF11" s="207"/>
      <c r="AG11" s="207"/>
      <c r="AH11" s="207"/>
      <c r="AI11" s="207"/>
      <c r="AJ11" s="208"/>
      <c r="AK11" s="208"/>
      <c r="AL11" s="208"/>
      <c r="AM11" s="208"/>
      <c r="AN11" s="208"/>
      <c r="AO11" s="209"/>
      <c r="AP11" s="210"/>
      <c r="AQ11" s="211"/>
      <c r="AR11" s="209"/>
      <c r="AS11" s="209"/>
      <c r="AT11" s="209"/>
      <c r="AU11" s="212"/>
      <c r="AV11" s="116">
        <f t="shared" si="9"/>
        <v>1</v>
      </c>
      <c r="AW11" s="118" t="str">
        <f t="shared" si="4"/>
        <v>TEST</v>
      </c>
      <c r="AX11" s="108"/>
      <c r="AY11" s="118" t="s">
        <v>93</v>
      </c>
      <c r="AZ11" s="213" t="str">
        <f t="shared" si="5"/>
        <v>-E1-Q01</v>
      </c>
      <c r="BA11" s="118" t="str">
        <f t="shared" si="2"/>
        <v>XX</v>
      </c>
      <c r="BB11" s="118" t="str">
        <f t="shared" si="6"/>
        <v>XX</v>
      </c>
      <c r="BC11" s="120"/>
      <c r="BD11" s="120"/>
      <c r="BE11" s="120"/>
      <c r="BF11" s="120"/>
      <c r="BG11" s="110">
        <v>1912</v>
      </c>
      <c r="BH11" s="110" t="str">
        <f>IF(BG11="","",IF(ISERROR(VLOOKUP(BG11,[2]KNULI!$A$2:$J$1250,3,0)),"!!! FEHLER MIT DER IGRULI-VERKNÜPFUNG !!!",VLOOKUP(BG11,[2]KNULI!$A$2:$J$1250,3,0)))</f>
        <v>DIST ANREGUNG L2</v>
      </c>
      <c r="BI11" s="110" t="str">
        <f>IF(BG11="","",IF(ISERROR(VLOOKUP(BG11,[2]KNULI!$A$2:$J$1250,2,0)),"!!! FEHLER MIT DER IGRULI-VERKNÜPFUNG !!!",VLOOKUP(BG11,[2]KNULI!$A$2:$J$1250,2,0)))</f>
        <v>H/</v>
      </c>
      <c r="BJ11" s="110" t="str">
        <f>IF(BG11="","",IF(ISERROR(VLOOKUP(BG11,[2]KNULI!$A$2:$J$1250,4,0)),"!!! FEHLER MIT DER IGRULI-VERKNÜPFUNG !!!",VLOOKUP(BG11,[2]KNULI!$A$2:$J$1250,4,0)))</f>
        <v>Z</v>
      </c>
      <c r="BK11" s="111" t="str">
        <f>IF(BG11="","",IF(ISERROR(VLOOKUP(BG11,[2]KNULI!$A$2:$J$1250,5,0)),"!!! FEHLER MIT DER IGRULI-VERKNÜPFUNG !!!",VLOOKUP(BG11,[2]KNULI!$A$2:$J$1250,5,0)))</f>
        <v>I</v>
      </c>
      <c r="BL11" s="233"/>
      <c r="BM11" s="120"/>
      <c r="BN11" s="214"/>
      <c r="BO11" s="215"/>
      <c r="BP11" s="122"/>
      <c r="BQ11" s="232" t="s">
        <v>146</v>
      </c>
      <c r="BR11" s="216">
        <v>30</v>
      </c>
      <c r="BS11" s="217"/>
      <c r="BT11" s="115"/>
      <c r="BU11" s="115">
        <f t="shared" si="7"/>
        <v>1</v>
      </c>
      <c r="BV11" s="115">
        <f t="shared" si="10"/>
        <v>51</v>
      </c>
      <c r="BW11" s="115" t="str">
        <f t="shared" si="11"/>
        <v>01</v>
      </c>
      <c r="BX11" s="120">
        <v>71</v>
      </c>
      <c r="BY11" s="115">
        <v>120</v>
      </c>
      <c r="BZ11" s="218" t="s">
        <v>118</v>
      </c>
      <c r="CA11" s="219"/>
      <c r="CB11" s="220"/>
      <c r="CC11" s="221"/>
      <c r="CD11" s="222"/>
      <c r="CE11" s="222"/>
      <c r="CF11" s="222" t="s">
        <v>352</v>
      </c>
      <c r="CG11" s="222"/>
      <c r="CH11" s="226">
        <f t="shared" si="12"/>
        <v>1</v>
      </c>
      <c r="CI11" s="224">
        <v>128</v>
      </c>
      <c r="CJ11" s="224">
        <v>65</v>
      </c>
      <c r="CK11" s="225">
        <v>2</v>
      </c>
      <c r="CL11" s="312"/>
    </row>
    <row r="12" spans="1:90" ht="25.5" customHeight="1" x14ac:dyDescent="0.25">
      <c r="A12" s="188"/>
      <c r="B12" s="189" t="s">
        <v>88</v>
      </c>
      <c r="C12" s="192" t="s">
        <v>357</v>
      </c>
      <c r="D12" s="80" t="str">
        <f t="shared" si="0"/>
        <v>Z</v>
      </c>
      <c r="E12" s="89"/>
      <c r="F12" s="258" t="str">
        <f t="shared" si="8"/>
        <v>-B10</v>
      </c>
      <c r="G12" s="193" t="str">
        <f t="shared" si="3"/>
        <v>-E1-Q01-B1-UC1</v>
      </c>
      <c r="H12" s="194"/>
      <c r="I12" s="195"/>
      <c r="J12" s="196"/>
      <c r="K12" s="197"/>
      <c r="L12" s="198"/>
      <c r="M12" s="89"/>
      <c r="N12" s="89"/>
      <c r="O12" s="89"/>
      <c r="P12" s="89"/>
      <c r="Q12" s="89"/>
      <c r="R12" s="200"/>
      <c r="S12" s="85"/>
      <c r="T12" s="85"/>
      <c r="U12" s="86" t="s">
        <v>88</v>
      </c>
      <c r="V12" s="201"/>
      <c r="W12" s="93" t="str">
        <f t="shared" si="1"/>
        <v>110kV XX
DIST ANREGUNG L3</v>
      </c>
      <c r="X12" s="202" t="s">
        <v>145</v>
      </c>
      <c r="Y12" s="203"/>
      <c r="Z12" s="204"/>
      <c r="AA12" s="205"/>
      <c r="AB12" s="98"/>
      <c r="AC12" s="204"/>
      <c r="AD12" s="204"/>
      <c r="AE12" s="206"/>
      <c r="AF12" s="207"/>
      <c r="AG12" s="207"/>
      <c r="AH12" s="207"/>
      <c r="AI12" s="207"/>
      <c r="AJ12" s="208"/>
      <c r="AK12" s="208"/>
      <c r="AL12" s="208"/>
      <c r="AM12" s="208"/>
      <c r="AN12" s="208"/>
      <c r="AO12" s="209"/>
      <c r="AP12" s="210"/>
      <c r="AQ12" s="211"/>
      <c r="AR12" s="209"/>
      <c r="AS12" s="209"/>
      <c r="AT12" s="209"/>
      <c r="AU12" s="212"/>
      <c r="AV12" s="116">
        <f t="shared" si="9"/>
        <v>1</v>
      </c>
      <c r="AW12" s="118" t="str">
        <f t="shared" si="4"/>
        <v>TEST</v>
      </c>
      <c r="AX12" s="108"/>
      <c r="AY12" s="118" t="s">
        <v>93</v>
      </c>
      <c r="AZ12" s="213" t="str">
        <f t="shared" si="5"/>
        <v>-E1-Q01</v>
      </c>
      <c r="BA12" s="118" t="str">
        <f t="shared" si="2"/>
        <v>XX</v>
      </c>
      <c r="BB12" s="118" t="str">
        <f t="shared" si="6"/>
        <v>XX</v>
      </c>
      <c r="BC12" s="120"/>
      <c r="BD12" s="120"/>
      <c r="BE12" s="120"/>
      <c r="BF12" s="120"/>
      <c r="BG12" s="110">
        <v>1913</v>
      </c>
      <c r="BH12" s="110" t="str">
        <f>IF(BG12="","",IF(ISERROR(VLOOKUP(BG12,[2]KNULI!$A$2:$J$1250,3,0)),"!!! FEHLER MIT DER IGRULI-VERKNÜPFUNG !!!",VLOOKUP(BG12,[2]KNULI!$A$2:$J$1250,3,0)))</f>
        <v>DIST ANREGUNG L3</v>
      </c>
      <c r="BI12" s="110" t="str">
        <f>IF(BG12="","",IF(ISERROR(VLOOKUP(BG12,[2]KNULI!$A$2:$J$1250,2,0)),"!!! FEHLER MIT DER IGRULI-VERKNÜPFUNG !!!",VLOOKUP(BG12,[2]KNULI!$A$2:$J$1250,2,0)))</f>
        <v>H/</v>
      </c>
      <c r="BJ12" s="110" t="str">
        <f>IF(BG12="","",IF(ISERROR(VLOOKUP(BG12,[2]KNULI!$A$2:$J$1250,4,0)),"!!! FEHLER MIT DER IGRULI-VERKNÜPFUNG !!!",VLOOKUP(BG12,[2]KNULI!$A$2:$J$1250,4,0)))</f>
        <v>Z</v>
      </c>
      <c r="BK12" s="111" t="str">
        <f>IF(BG12="","",IF(ISERROR(VLOOKUP(BG12,[2]KNULI!$A$2:$J$1250,5,0)),"!!! FEHLER MIT DER IGRULI-VERKNÜPFUNG !!!",VLOOKUP(BG12,[2]KNULI!$A$2:$J$1250,5,0)))</f>
        <v>I</v>
      </c>
      <c r="BL12" s="233"/>
      <c r="BM12" s="120"/>
      <c r="BN12" s="214"/>
      <c r="BO12" s="215"/>
      <c r="BP12" s="122"/>
      <c r="BQ12" s="232" t="s">
        <v>146</v>
      </c>
      <c r="BR12" s="216">
        <v>30</v>
      </c>
      <c r="BS12" s="217"/>
      <c r="BT12" s="115"/>
      <c r="BU12" s="115">
        <f t="shared" si="7"/>
        <v>1</v>
      </c>
      <c r="BV12" s="115">
        <f t="shared" si="10"/>
        <v>51</v>
      </c>
      <c r="BW12" s="115" t="str">
        <f t="shared" si="11"/>
        <v>01</v>
      </c>
      <c r="BX12" s="120">
        <v>71</v>
      </c>
      <c r="BY12" s="115">
        <v>121</v>
      </c>
      <c r="BZ12" s="218" t="s">
        <v>118</v>
      </c>
      <c r="CA12" s="219"/>
      <c r="CB12" s="220"/>
      <c r="CC12" s="221"/>
      <c r="CD12" s="222"/>
      <c r="CE12" s="222"/>
      <c r="CF12" s="222" t="s">
        <v>352</v>
      </c>
      <c r="CG12" s="222"/>
      <c r="CH12" s="226">
        <f t="shared" si="12"/>
        <v>1</v>
      </c>
      <c r="CI12" s="224">
        <v>128</v>
      </c>
      <c r="CJ12" s="224">
        <v>66</v>
      </c>
      <c r="CK12" s="225">
        <v>2</v>
      </c>
      <c r="CL12" s="312"/>
    </row>
    <row r="13" spans="1:90" ht="25.5" customHeight="1" x14ac:dyDescent="0.25">
      <c r="A13" s="188"/>
      <c r="B13" s="189" t="s">
        <v>88</v>
      </c>
      <c r="C13" s="192" t="s">
        <v>358</v>
      </c>
      <c r="D13" s="80" t="str">
        <f t="shared" si="0"/>
        <v>Z</v>
      </c>
      <c r="E13" s="89"/>
      <c r="F13" s="258" t="str">
        <f t="shared" si="8"/>
        <v>-B10</v>
      </c>
      <c r="G13" s="193" t="str">
        <f t="shared" si="3"/>
        <v>-E1-Q01-B1-UC1</v>
      </c>
      <c r="H13" s="194"/>
      <c r="I13" s="195"/>
      <c r="J13" s="196"/>
      <c r="K13" s="197"/>
      <c r="L13" s="198"/>
      <c r="M13" s="89"/>
      <c r="N13" s="89"/>
      <c r="O13" s="89"/>
      <c r="P13" s="89"/>
      <c r="Q13" s="89"/>
      <c r="R13" s="200"/>
      <c r="S13" s="85"/>
      <c r="T13" s="85"/>
      <c r="U13" s="86" t="s">
        <v>88</v>
      </c>
      <c r="V13" s="201"/>
      <c r="W13" s="93" t="str">
        <f t="shared" si="1"/>
        <v>110kV XX
DIST ANREGUNG E</v>
      </c>
      <c r="X13" s="202" t="s">
        <v>145</v>
      </c>
      <c r="Y13" s="203"/>
      <c r="Z13" s="204"/>
      <c r="AA13" s="205"/>
      <c r="AB13" s="98"/>
      <c r="AC13" s="204"/>
      <c r="AD13" s="204"/>
      <c r="AE13" s="206"/>
      <c r="AF13" s="207"/>
      <c r="AG13" s="207"/>
      <c r="AH13" s="207"/>
      <c r="AI13" s="207"/>
      <c r="AJ13" s="208"/>
      <c r="AK13" s="208"/>
      <c r="AL13" s="208"/>
      <c r="AM13" s="208"/>
      <c r="AN13" s="208"/>
      <c r="AO13" s="209"/>
      <c r="AP13" s="210"/>
      <c r="AQ13" s="211"/>
      <c r="AR13" s="209"/>
      <c r="AS13" s="209"/>
      <c r="AT13" s="209"/>
      <c r="AU13" s="212"/>
      <c r="AV13" s="116">
        <f t="shared" si="9"/>
        <v>1</v>
      </c>
      <c r="AW13" s="118" t="str">
        <f t="shared" si="4"/>
        <v>TEST</v>
      </c>
      <c r="AX13" s="108"/>
      <c r="AY13" s="118" t="s">
        <v>93</v>
      </c>
      <c r="AZ13" s="213" t="str">
        <f t="shared" si="5"/>
        <v>-E1-Q01</v>
      </c>
      <c r="BA13" s="118" t="str">
        <f t="shared" si="2"/>
        <v>XX</v>
      </c>
      <c r="BB13" s="118" t="str">
        <f t="shared" si="6"/>
        <v>XX</v>
      </c>
      <c r="BC13" s="120"/>
      <c r="BD13" s="120"/>
      <c r="BE13" s="120"/>
      <c r="BF13" s="120"/>
      <c r="BG13" s="110">
        <v>1914</v>
      </c>
      <c r="BH13" s="110" t="str">
        <f>IF(BG13="","",IF(ISERROR(VLOOKUP(BG13,[2]KNULI!$A$2:$J$1250,3,0)),"!!! FEHLER MIT DER IGRULI-VERKNÜPFUNG !!!",VLOOKUP(BG13,[2]KNULI!$A$2:$J$1250,3,0)))</f>
        <v>DIST ANREGUNG E</v>
      </c>
      <c r="BI13" s="110" t="str">
        <f>IF(BG13="","",IF(ISERROR(VLOOKUP(BG13,[2]KNULI!$A$2:$J$1250,2,0)),"!!! FEHLER MIT DER IGRULI-VERKNÜPFUNG !!!",VLOOKUP(BG13,[2]KNULI!$A$2:$J$1250,2,0)))</f>
        <v>H/</v>
      </c>
      <c r="BJ13" s="110" t="str">
        <f>IF(BG13="","",IF(ISERROR(VLOOKUP(BG13,[2]KNULI!$A$2:$J$1250,4,0)),"!!! FEHLER MIT DER IGRULI-VERKNÜPFUNG !!!",VLOOKUP(BG13,[2]KNULI!$A$2:$J$1250,4,0)))</f>
        <v>Z</v>
      </c>
      <c r="BK13" s="111" t="str">
        <f>IF(BG13="","",IF(ISERROR(VLOOKUP(BG13,[2]KNULI!$A$2:$J$1250,5,0)),"!!! FEHLER MIT DER IGRULI-VERKNÜPFUNG !!!",VLOOKUP(BG13,[2]KNULI!$A$2:$J$1250,5,0)))</f>
        <v>I</v>
      </c>
      <c r="BL13" s="233"/>
      <c r="BM13" s="120"/>
      <c r="BN13" s="214"/>
      <c r="BO13" s="215"/>
      <c r="BP13" s="122"/>
      <c r="BQ13" s="232" t="s">
        <v>146</v>
      </c>
      <c r="BR13" s="216">
        <v>30</v>
      </c>
      <c r="BS13" s="217"/>
      <c r="BT13" s="115"/>
      <c r="BU13" s="115">
        <f t="shared" si="7"/>
        <v>1</v>
      </c>
      <c r="BV13" s="115">
        <f t="shared" si="10"/>
        <v>51</v>
      </c>
      <c r="BW13" s="115" t="str">
        <f t="shared" si="11"/>
        <v>01</v>
      </c>
      <c r="BX13" s="120">
        <v>71</v>
      </c>
      <c r="BY13" s="115">
        <v>122</v>
      </c>
      <c r="BZ13" s="218" t="s">
        <v>118</v>
      </c>
      <c r="CA13" s="219"/>
      <c r="CB13" s="220"/>
      <c r="CC13" s="221"/>
      <c r="CD13" s="222"/>
      <c r="CE13" s="222"/>
      <c r="CF13" s="222" t="s">
        <v>352</v>
      </c>
      <c r="CG13" s="222"/>
      <c r="CH13" s="226">
        <f t="shared" si="12"/>
        <v>1</v>
      </c>
      <c r="CI13" s="224">
        <v>128</v>
      </c>
      <c r="CJ13" s="224">
        <v>67</v>
      </c>
      <c r="CK13" s="225">
        <v>2</v>
      </c>
      <c r="CL13" s="312"/>
    </row>
    <row r="14" spans="1:90" ht="25.5" customHeight="1" x14ac:dyDescent="0.25">
      <c r="A14" s="188"/>
      <c r="B14" s="189" t="s">
        <v>88</v>
      </c>
      <c r="C14" s="192" t="s">
        <v>359</v>
      </c>
      <c r="D14" s="80" t="str">
        <f t="shared" si="0"/>
        <v>Z</v>
      </c>
      <c r="E14" s="89"/>
      <c r="F14" s="258" t="str">
        <f t="shared" si="8"/>
        <v>-B10</v>
      </c>
      <c r="G14" s="193" t="str">
        <f t="shared" si="3"/>
        <v>-E1-Q01-B1-UC1</v>
      </c>
      <c r="H14" s="194"/>
      <c r="I14" s="195"/>
      <c r="J14" s="196"/>
      <c r="K14" s="197"/>
      <c r="L14" s="198"/>
      <c r="M14" s="89"/>
      <c r="N14" s="89"/>
      <c r="O14" s="89"/>
      <c r="P14" s="89"/>
      <c r="Q14" s="89"/>
      <c r="R14" s="200"/>
      <c r="S14" s="85"/>
      <c r="T14" s="85"/>
      <c r="U14" s="86" t="s">
        <v>88</v>
      </c>
      <c r="V14" s="201"/>
      <c r="W14" s="93" t="str">
        <f t="shared" si="1"/>
        <v>110kV XX
DIST AUSLÖSUNG (ALLG.)</v>
      </c>
      <c r="X14" s="202" t="s">
        <v>145</v>
      </c>
      <c r="Y14" s="203"/>
      <c r="Z14" s="204"/>
      <c r="AA14" s="205"/>
      <c r="AB14" s="98"/>
      <c r="AC14" s="204"/>
      <c r="AD14" s="204"/>
      <c r="AE14" s="206"/>
      <c r="AF14" s="207"/>
      <c r="AG14" s="207"/>
      <c r="AH14" s="207"/>
      <c r="AI14" s="207"/>
      <c r="AJ14" s="208"/>
      <c r="AK14" s="208"/>
      <c r="AL14" s="208"/>
      <c r="AM14" s="208"/>
      <c r="AN14" s="208"/>
      <c r="AO14" s="209"/>
      <c r="AP14" s="210"/>
      <c r="AQ14" s="211"/>
      <c r="AR14" s="209"/>
      <c r="AS14" s="209"/>
      <c r="AT14" s="209"/>
      <c r="AU14" s="212"/>
      <c r="AV14" s="116">
        <f t="shared" si="9"/>
        <v>1</v>
      </c>
      <c r="AW14" s="118" t="str">
        <f t="shared" si="4"/>
        <v>TEST</v>
      </c>
      <c r="AX14" s="108"/>
      <c r="AY14" s="118" t="s">
        <v>93</v>
      </c>
      <c r="AZ14" s="213" t="str">
        <f t="shared" si="5"/>
        <v>-E1-Q01</v>
      </c>
      <c r="BA14" s="118" t="str">
        <f t="shared" si="2"/>
        <v>XX</v>
      </c>
      <c r="BB14" s="118" t="str">
        <f t="shared" si="6"/>
        <v>XX</v>
      </c>
      <c r="BC14" s="120"/>
      <c r="BD14" s="120"/>
      <c r="BE14" s="120"/>
      <c r="BF14" s="120"/>
      <c r="BG14" s="110">
        <v>1915</v>
      </c>
      <c r="BH14" s="110" t="str">
        <f>IF(BG14="","",IF(ISERROR(VLOOKUP(BG14,[2]KNULI!$A$2:$J$1250,3,0)),"!!! FEHLER MIT DER IGRULI-VERKNÜPFUNG !!!",VLOOKUP(BG14,[2]KNULI!$A$2:$J$1250,3,0)))</f>
        <v>DIST AUSLÖSUNG (ALLG.)</v>
      </c>
      <c r="BI14" s="110" t="str">
        <f>IF(BG14="","",IF(ISERROR(VLOOKUP(BG14,[2]KNULI!$A$2:$J$1250,2,0)),"!!! FEHLER MIT DER IGRULI-VERKNÜPFUNG !!!",VLOOKUP(BG14,[2]KNULI!$A$2:$J$1250,2,0)))</f>
        <v>H/</v>
      </c>
      <c r="BJ14" s="110" t="str">
        <f>IF(BG14="","",IF(ISERROR(VLOOKUP(BG14,[2]KNULI!$A$2:$J$1250,4,0)),"!!! FEHLER MIT DER IGRULI-VERKNÜPFUNG !!!",VLOOKUP(BG14,[2]KNULI!$A$2:$J$1250,4,0)))</f>
        <v>W</v>
      </c>
      <c r="BK14" s="111" t="str">
        <f>IF(BG14="","",IF(ISERROR(VLOOKUP(BG14,[2]KNULI!$A$2:$J$1250,5,0)),"!!! FEHLER MIT DER IGRULI-VERKNÜPFUNG !!!",VLOOKUP(BG14,[2]KNULI!$A$2:$J$1250,5,0)))</f>
        <v>I</v>
      </c>
      <c r="BL14" s="233"/>
      <c r="BM14" s="120"/>
      <c r="BN14" s="214"/>
      <c r="BO14" s="215"/>
      <c r="BP14" s="122"/>
      <c r="BQ14" s="232" t="s">
        <v>146</v>
      </c>
      <c r="BR14" s="216">
        <v>30</v>
      </c>
      <c r="BS14" s="217"/>
      <c r="BT14" s="115"/>
      <c r="BU14" s="115">
        <f t="shared" si="7"/>
        <v>1</v>
      </c>
      <c r="BV14" s="115">
        <f t="shared" si="10"/>
        <v>51</v>
      </c>
      <c r="BW14" s="115" t="str">
        <f t="shared" si="11"/>
        <v>01</v>
      </c>
      <c r="BX14" s="120">
        <v>71</v>
      </c>
      <c r="BY14" s="115">
        <v>123</v>
      </c>
      <c r="BZ14" s="218" t="s">
        <v>118</v>
      </c>
      <c r="CA14" s="219"/>
      <c r="CB14" s="220"/>
      <c r="CC14" s="221"/>
      <c r="CD14" s="222"/>
      <c r="CE14" s="222"/>
      <c r="CF14" s="222" t="s">
        <v>352</v>
      </c>
      <c r="CG14" s="222"/>
      <c r="CH14" s="226">
        <f t="shared" si="12"/>
        <v>1</v>
      </c>
      <c r="CI14" s="224">
        <v>128</v>
      </c>
      <c r="CJ14" s="224">
        <v>68</v>
      </c>
      <c r="CK14" s="225">
        <v>2</v>
      </c>
      <c r="CL14" s="312" t="s">
        <v>126</v>
      </c>
    </row>
    <row r="15" spans="1:90" ht="25.5" customHeight="1" x14ac:dyDescent="0.25">
      <c r="A15" s="228"/>
      <c r="B15" s="68" t="s">
        <v>88</v>
      </c>
      <c r="C15" s="192" t="s">
        <v>360</v>
      </c>
      <c r="D15" s="80" t="str">
        <f t="shared" si="0"/>
        <v>Z</v>
      </c>
      <c r="E15" s="89"/>
      <c r="F15" s="258" t="str">
        <f t="shared" si="8"/>
        <v>-B10</v>
      </c>
      <c r="G15" s="193" t="str">
        <f t="shared" si="3"/>
        <v>-E1-Q01-B1-UC1</v>
      </c>
      <c r="H15" s="194"/>
      <c r="I15" s="195"/>
      <c r="J15" s="196"/>
      <c r="K15" s="197"/>
      <c r="L15" s="198"/>
      <c r="M15" s="89"/>
      <c r="N15" s="89"/>
      <c r="O15" s="89"/>
      <c r="P15" s="89"/>
      <c r="Q15" s="89"/>
      <c r="R15" s="200"/>
      <c r="S15" s="85"/>
      <c r="T15" s="85"/>
      <c r="U15" s="86" t="s">
        <v>88</v>
      </c>
      <c r="V15" s="201"/>
      <c r="W15" s="93" t="str">
        <f t="shared" si="1"/>
        <v>110kV XX
DIST RV EMPFANGSSIGNAL</v>
      </c>
      <c r="X15" s="202" t="s">
        <v>145</v>
      </c>
      <c r="Y15" s="203"/>
      <c r="Z15" s="204"/>
      <c r="AA15" s="205"/>
      <c r="AB15" s="98"/>
      <c r="AC15" s="204"/>
      <c r="AD15" s="204"/>
      <c r="AE15" s="206"/>
      <c r="AF15" s="207"/>
      <c r="AG15" s="207"/>
      <c r="AH15" s="207"/>
      <c r="AI15" s="207"/>
      <c r="AJ15" s="208"/>
      <c r="AK15" s="208"/>
      <c r="AL15" s="208"/>
      <c r="AM15" s="208"/>
      <c r="AN15" s="208"/>
      <c r="AO15" s="209"/>
      <c r="AP15" s="210"/>
      <c r="AQ15" s="211"/>
      <c r="AR15" s="209"/>
      <c r="AS15" s="209"/>
      <c r="AT15" s="209"/>
      <c r="AU15" s="212"/>
      <c r="AV15" s="116">
        <f t="shared" si="9"/>
        <v>1</v>
      </c>
      <c r="AW15" s="118" t="str">
        <f t="shared" si="4"/>
        <v>TEST</v>
      </c>
      <c r="AX15" s="108"/>
      <c r="AY15" s="118" t="s">
        <v>93</v>
      </c>
      <c r="AZ15" s="213" t="str">
        <f t="shared" si="5"/>
        <v>-E1-Q01</v>
      </c>
      <c r="BA15" s="118" t="str">
        <f t="shared" si="2"/>
        <v>XX</v>
      </c>
      <c r="BB15" s="118" t="str">
        <f t="shared" si="6"/>
        <v>XX</v>
      </c>
      <c r="BC15" s="120"/>
      <c r="BD15" s="120"/>
      <c r="BE15" s="120"/>
      <c r="BF15" s="120"/>
      <c r="BG15" s="110">
        <v>1920</v>
      </c>
      <c r="BH15" s="110" t="str">
        <f>IF(BG15="","",IF(ISERROR(VLOOKUP(BG15,[2]KNULI!$A$2:$J$1250,3,0)),"!!! FEHLER MIT DER IGRULI-VERKNÜPFUNG !!!",VLOOKUP(BG15,[2]KNULI!$A$2:$J$1250,3,0)))</f>
        <v>DIST RV EMPFANGSSIGNAL</v>
      </c>
      <c r="BI15" s="110" t="str">
        <f>IF(BG15="","",IF(ISERROR(VLOOKUP(BG15,[2]KNULI!$A$2:$J$1250,2,0)),"!!! FEHLER MIT DER IGRULI-VERKNÜPFUNG !!!",VLOOKUP(BG15,[2]KNULI!$A$2:$J$1250,2,0)))</f>
        <v>H/</v>
      </c>
      <c r="BJ15" s="110" t="str">
        <f>IF(BG15="","",IF(ISERROR(VLOOKUP(BG15,[2]KNULI!$A$2:$J$1250,4,0)),"!!! FEHLER MIT DER IGRULI-VERKNÜPFUNG !!!",VLOOKUP(BG15,[2]KNULI!$A$2:$J$1250,4,0)))</f>
        <v>W</v>
      </c>
      <c r="BK15" s="111" t="str">
        <f>IF(BG15="","",IF(ISERROR(VLOOKUP(BG15,[2]KNULI!$A$2:$J$1250,5,0)),"!!! FEHLER MIT DER IGRULI-VERKNÜPFUNG !!!",VLOOKUP(BG15,[2]KNULI!$A$2:$J$1250,5,0)))</f>
        <v>I</v>
      </c>
      <c r="BL15" s="233"/>
      <c r="BM15" s="120"/>
      <c r="BN15" s="214"/>
      <c r="BO15" s="215"/>
      <c r="BP15" s="122"/>
      <c r="BQ15" s="232" t="s">
        <v>146</v>
      </c>
      <c r="BR15" s="216">
        <v>30</v>
      </c>
      <c r="BS15" s="217"/>
      <c r="BT15" s="115"/>
      <c r="BU15" s="115">
        <f t="shared" si="7"/>
        <v>1</v>
      </c>
      <c r="BV15" s="115">
        <f t="shared" si="10"/>
        <v>51</v>
      </c>
      <c r="BW15" s="115" t="str">
        <f t="shared" si="11"/>
        <v>01</v>
      </c>
      <c r="BX15" s="120">
        <v>71</v>
      </c>
      <c r="BY15" s="115">
        <v>128</v>
      </c>
      <c r="BZ15" s="218" t="s">
        <v>118</v>
      </c>
      <c r="CA15" s="219"/>
      <c r="CB15" s="220"/>
      <c r="CC15" s="221"/>
      <c r="CD15" s="222"/>
      <c r="CE15" s="222"/>
      <c r="CF15" s="222" t="s">
        <v>352</v>
      </c>
      <c r="CG15" s="222"/>
      <c r="CH15" s="226">
        <f t="shared" si="12"/>
        <v>1</v>
      </c>
      <c r="CI15" s="224">
        <v>128</v>
      </c>
      <c r="CJ15" s="224">
        <v>77</v>
      </c>
      <c r="CK15" s="225">
        <v>2</v>
      </c>
      <c r="CL15" s="312" t="s">
        <v>126</v>
      </c>
    </row>
    <row r="16" spans="1:90" ht="25.5" customHeight="1" x14ac:dyDescent="0.25">
      <c r="A16" s="228"/>
      <c r="B16" s="68" t="s">
        <v>88</v>
      </c>
      <c r="C16" s="192" t="s">
        <v>361</v>
      </c>
      <c r="D16" s="80" t="str">
        <f t="shared" si="0"/>
        <v>Z</v>
      </c>
      <c r="E16" s="89"/>
      <c r="F16" s="258" t="str">
        <f t="shared" si="8"/>
        <v>-B10</v>
      </c>
      <c r="G16" s="193" t="str">
        <f t="shared" si="3"/>
        <v>-E1-Q01-B1-UC1</v>
      </c>
      <c r="H16" s="194"/>
      <c r="I16" s="195"/>
      <c r="J16" s="196"/>
      <c r="K16" s="197"/>
      <c r="L16" s="198"/>
      <c r="M16" s="89"/>
      <c r="N16" s="89"/>
      <c r="O16" s="89"/>
      <c r="P16" s="89"/>
      <c r="Q16" s="89"/>
      <c r="R16" s="200"/>
      <c r="S16" s="85"/>
      <c r="T16" s="85"/>
      <c r="U16" s="86" t="s">
        <v>88</v>
      </c>
      <c r="V16" s="201"/>
      <c r="W16" s="93" t="str">
        <f t="shared" si="1"/>
        <v>110kV XX
DIST RV SENDESIGNAL</v>
      </c>
      <c r="X16" s="202" t="s">
        <v>145</v>
      </c>
      <c r="Y16" s="203"/>
      <c r="Z16" s="204"/>
      <c r="AA16" s="205"/>
      <c r="AB16" s="98"/>
      <c r="AC16" s="204"/>
      <c r="AD16" s="204"/>
      <c r="AE16" s="206"/>
      <c r="AF16" s="207"/>
      <c r="AG16" s="207"/>
      <c r="AH16" s="207"/>
      <c r="AI16" s="207"/>
      <c r="AJ16" s="208"/>
      <c r="AK16" s="208"/>
      <c r="AL16" s="208"/>
      <c r="AM16" s="208"/>
      <c r="AN16" s="208"/>
      <c r="AO16" s="209"/>
      <c r="AP16" s="210"/>
      <c r="AQ16" s="211"/>
      <c r="AR16" s="209"/>
      <c r="AS16" s="209"/>
      <c r="AT16" s="209"/>
      <c r="AU16" s="212"/>
      <c r="AV16" s="116">
        <f t="shared" si="9"/>
        <v>1</v>
      </c>
      <c r="AW16" s="118" t="str">
        <f t="shared" si="4"/>
        <v>TEST</v>
      </c>
      <c r="AX16" s="108"/>
      <c r="AY16" s="118" t="s">
        <v>93</v>
      </c>
      <c r="AZ16" s="213" t="str">
        <f t="shared" si="5"/>
        <v>-E1-Q01</v>
      </c>
      <c r="BA16" s="118" t="str">
        <f t="shared" si="2"/>
        <v>XX</v>
      </c>
      <c r="BB16" s="118" t="str">
        <f t="shared" si="6"/>
        <v>XX</v>
      </c>
      <c r="BC16" s="120"/>
      <c r="BD16" s="120"/>
      <c r="BE16" s="120"/>
      <c r="BF16" s="120"/>
      <c r="BG16" s="110">
        <v>1921</v>
      </c>
      <c r="BH16" s="110" t="str">
        <f>IF(BG16="","",IF(ISERROR(VLOOKUP(BG16,[2]KNULI!$A$2:$J$1250,3,0)),"!!! FEHLER MIT DER IGRULI-VERKNÜPFUNG !!!",VLOOKUP(BG16,[2]KNULI!$A$2:$J$1250,3,0)))</f>
        <v>DIST RV SENDESIGNAL</v>
      </c>
      <c r="BI16" s="110" t="str">
        <f>IF(BG16="","",IF(ISERROR(VLOOKUP(BG16,[2]KNULI!$A$2:$J$1250,2,0)),"!!! FEHLER MIT DER IGRULI-VERKNÜPFUNG !!!",VLOOKUP(BG16,[2]KNULI!$A$2:$J$1250,2,0)))</f>
        <v>H/</v>
      </c>
      <c r="BJ16" s="110" t="str">
        <f>IF(BG16="","",IF(ISERROR(VLOOKUP(BG16,[2]KNULI!$A$2:$J$1250,4,0)),"!!! FEHLER MIT DER IGRULI-VERKNÜPFUNG !!!",VLOOKUP(BG16,[2]KNULI!$A$2:$J$1250,4,0)))</f>
        <v>W</v>
      </c>
      <c r="BK16" s="111" t="str">
        <f>IF(BG16="","",IF(ISERROR(VLOOKUP(BG16,[2]KNULI!$A$2:$J$1250,5,0)),"!!! FEHLER MIT DER IGRULI-VERKNÜPFUNG !!!",VLOOKUP(BG16,[2]KNULI!$A$2:$J$1250,5,0)))</f>
        <v>I</v>
      </c>
      <c r="BL16" s="233"/>
      <c r="BM16" s="120"/>
      <c r="BN16" s="214"/>
      <c r="BO16" s="215"/>
      <c r="BP16" s="122"/>
      <c r="BQ16" s="232" t="s">
        <v>146</v>
      </c>
      <c r="BR16" s="216">
        <v>30</v>
      </c>
      <c r="BS16" s="217"/>
      <c r="BT16" s="115"/>
      <c r="BU16" s="115">
        <f t="shared" si="7"/>
        <v>1</v>
      </c>
      <c r="BV16" s="115">
        <f t="shared" si="10"/>
        <v>51</v>
      </c>
      <c r="BW16" s="115" t="str">
        <f t="shared" si="11"/>
        <v>01</v>
      </c>
      <c r="BX16" s="120">
        <v>71</v>
      </c>
      <c r="BY16" s="115">
        <v>129</v>
      </c>
      <c r="BZ16" s="218" t="s">
        <v>118</v>
      </c>
      <c r="CA16" s="219"/>
      <c r="CB16" s="220"/>
      <c r="CC16" s="221"/>
      <c r="CD16" s="222"/>
      <c r="CE16" s="222"/>
      <c r="CF16" s="222" t="s">
        <v>352</v>
      </c>
      <c r="CG16" s="222"/>
      <c r="CH16" s="226">
        <f t="shared" si="12"/>
        <v>1</v>
      </c>
      <c r="CI16" s="224">
        <v>128</v>
      </c>
      <c r="CJ16" s="224">
        <v>76</v>
      </c>
      <c r="CK16" s="225">
        <v>2</v>
      </c>
      <c r="CL16" s="312" t="s">
        <v>126</v>
      </c>
    </row>
    <row r="17" spans="1:90" ht="25.5" customHeight="1" x14ac:dyDescent="0.25">
      <c r="A17" s="188"/>
      <c r="B17" s="189" t="s">
        <v>88</v>
      </c>
      <c r="C17" s="192" t="s">
        <v>362</v>
      </c>
      <c r="D17" s="80" t="str">
        <f t="shared" si="0"/>
        <v>Z</v>
      </c>
      <c r="E17" s="89"/>
      <c r="F17" s="258" t="str">
        <f t="shared" si="8"/>
        <v>-B10</v>
      </c>
      <c r="G17" s="193" t="str">
        <f t="shared" si="3"/>
        <v>-E1-Q01-B1-UC1</v>
      </c>
      <c r="H17" s="194"/>
      <c r="I17" s="195"/>
      <c r="J17" s="196"/>
      <c r="K17" s="197"/>
      <c r="L17" s="198"/>
      <c r="M17" s="89"/>
      <c r="N17" s="89"/>
      <c r="O17" s="89"/>
      <c r="P17" s="89"/>
      <c r="Q17" s="89"/>
      <c r="R17" s="200"/>
      <c r="S17" s="85"/>
      <c r="T17" s="85"/>
      <c r="U17" s="86" t="s">
        <v>88</v>
      </c>
      <c r="V17" s="201"/>
      <c r="W17" s="93" t="str">
        <f t="shared" si="1"/>
        <v>110kV XX
DIST NOTFUNKTION LÄUFT</v>
      </c>
      <c r="X17" s="202" t="s">
        <v>145</v>
      </c>
      <c r="Y17" s="203"/>
      <c r="Z17" s="204"/>
      <c r="AA17" s="205"/>
      <c r="AB17" s="98"/>
      <c r="AC17" s="204"/>
      <c r="AD17" s="204"/>
      <c r="AE17" s="206"/>
      <c r="AF17" s="207"/>
      <c r="AG17" s="207"/>
      <c r="AH17" s="207"/>
      <c r="AI17" s="207"/>
      <c r="AJ17" s="208"/>
      <c r="AK17" s="208"/>
      <c r="AL17" s="208"/>
      <c r="AM17" s="208"/>
      <c r="AN17" s="208"/>
      <c r="AO17" s="209"/>
      <c r="AP17" s="210"/>
      <c r="AQ17" s="211"/>
      <c r="AR17" s="209"/>
      <c r="AS17" s="209"/>
      <c r="AT17" s="209"/>
      <c r="AU17" s="212"/>
      <c r="AV17" s="116">
        <f t="shared" si="9"/>
        <v>1</v>
      </c>
      <c r="AW17" s="118" t="str">
        <f t="shared" si="4"/>
        <v>TEST</v>
      </c>
      <c r="AX17" s="108"/>
      <c r="AY17" s="118" t="s">
        <v>93</v>
      </c>
      <c r="AZ17" s="213" t="str">
        <f t="shared" si="5"/>
        <v>-E1-Q01</v>
      </c>
      <c r="BA17" s="118" t="str">
        <f t="shared" si="2"/>
        <v>XX</v>
      </c>
      <c r="BB17" s="118" t="str">
        <f t="shared" si="6"/>
        <v>XX</v>
      </c>
      <c r="BC17" s="120"/>
      <c r="BD17" s="120"/>
      <c r="BE17" s="120"/>
      <c r="BF17" s="120"/>
      <c r="BG17" s="110">
        <v>1922</v>
      </c>
      <c r="BH17" s="110" t="str">
        <f>IF(BG17="","",IF(ISERROR(VLOOKUP(BG17,[2]KNULI!$A$2:$J$1250,3,0)),"!!! FEHLER MIT DER IGRULI-VERKNÜPFUNG !!!",VLOOKUP(BG17,[2]KNULI!$A$2:$J$1250,3,0)))</f>
        <v>DIST NOTFUNKTION LÄUFT</v>
      </c>
      <c r="BI17" s="110" t="str">
        <f>IF(BG17="","",IF(ISERROR(VLOOKUP(BG17,[2]KNULI!$A$2:$J$1250,2,0)),"!!! FEHLER MIT DER IGRULI-VERKNÜPFUNG !!!",VLOOKUP(BG17,[2]KNULI!$A$2:$J$1250,2,0)))</f>
        <v>H/</v>
      </c>
      <c r="BJ17" s="110" t="str">
        <f>IF(BG17="","",IF(ISERROR(VLOOKUP(BG17,[2]KNULI!$A$2:$J$1250,4,0)),"!!! FEHLER MIT DER IGRULI-VERKNÜPFUNG !!!",VLOOKUP(BG17,[2]KNULI!$A$2:$J$1250,4,0)))</f>
        <v>Z</v>
      </c>
      <c r="BK17" s="111" t="str">
        <f>IF(BG17="","",IF(ISERROR(VLOOKUP(BG17,[2]KNULI!$A$2:$J$1250,5,0)),"!!! FEHLER MIT DER IGRULI-VERKNÜPFUNG !!!",VLOOKUP(BG17,[2]KNULI!$A$2:$J$1250,5,0)))</f>
        <v>I</v>
      </c>
      <c r="BL17" s="233"/>
      <c r="BM17" s="120"/>
      <c r="BN17" s="214"/>
      <c r="BO17" s="215"/>
      <c r="BP17" s="122"/>
      <c r="BQ17" s="232" t="s">
        <v>146</v>
      </c>
      <c r="BR17" s="216">
        <v>30</v>
      </c>
      <c r="BS17" s="217"/>
      <c r="BT17" s="115"/>
      <c r="BU17" s="115">
        <f t="shared" si="7"/>
        <v>1</v>
      </c>
      <c r="BV17" s="115">
        <f t="shared" si="10"/>
        <v>51</v>
      </c>
      <c r="BW17" s="115" t="str">
        <f t="shared" si="11"/>
        <v>01</v>
      </c>
      <c r="BX17" s="120">
        <v>71</v>
      </c>
      <c r="BY17" s="115">
        <v>130</v>
      </c>
      <c r="BZ17" s="218" t="s">
        <v>118</v>
      </c>
      <c r="CA17" s="219"/>
      <c r="CB17" s="220"/>
      <c r="CC17" s="221"/>
      <c r="CD17" s="222"/>
      <c r="CE17" s="222"/>
      <c r="CF17" s="222" t="s">
        <v>352</v>
      </c>
      <c r="CG17" s="222"/>
      <c r="CH17" s="226">
        <f t="shared" si="12"/>
        <v>1</v>
      </c>
      <c r="CI17" s="224">
        <v>128</v>
      </c>
      <c r="CJ17" s="224">
        <v>37</v>
      </c>
      <c r="CK17" s="225">
        <v>1</v>
      </c>
      <c r="CL17" s="312"/>
    </row>
    <row r="18" spans="1:90" ht="25.5" customHeight="1" x14ac:dyDescent="0.25">
      <c r="A18" s="188"/>
      <c r="B18" s="68" t="s">
        <v>88</v>
      </c>
      <c r="C18" s="192" t="s">
        <v>363</v>
      </c>
      <c r="D18" s="80" t="str">
        <f t="shared" si="0"/>
        <v>Z</v>
      </c>
      <c r="E18" s="89"/>
      <c r="F18" s="258" t="str">
        <f t="shared" si="8"/>
        <v>-B10</v>
      </c>
      <c r="G18" s="193" t="str">
        <f t="shared" si="3"/>
        <v>-E1-Q01-B1-UC1</v>
      </c>
      <c r="H18" s="194"/>
      <c r="I18" s="195"/>
      <c r="J18" s="196"/>
      <c r="K18" s="197"/>
      <c r="L18" s="198"/>
      <c r="M18" s="89"/>
      <c r="N18" s="89"/>
      <c r="O18" s="89"/>
      <c r="P18" s="89"/>
      <c r="Q18" s="89"/>
      <c r="R18" s="200"/>
      <c r="S18" s="85"/>
      <c r="T18" s="85"/>
      <c r="U18" s="86" t="s">
        <v>88</v>
      </c>
      <c r="V18" s="201"/>
      <c r="W18" s="93" t="str">
        <f t="shared" si="1"/>
        <v>110kV XX
DIST HAND EIN ERKENNUNG</v>
      </c>
      <c r="X18" s="202" t="s">
        <v>145</v>
      </c>
      <c r="Y18" s="203"/>
      <c r="Z18" s="204"/>
      <c r="AA18" s="205"/>
      <c r="AB18" s="98"/>
      <c r="AC18" s="204"/>
      <c r="AD18" s="204"/>
      <c r="AE18" s="206"/>
      <c r="AF18" s="207"/>
      <c r="AG18" s="207"/>
      <c r="AH18" s="207"/>
      <c r="AI18" s="207"/>
      <c r="AJ18" s="208"/>
      <c r="AK18" s="208"/>
      <c r="AL18" s="208"/>
      <c r="AM18" s="208"/>
      <c r="AN18" s="208"/>
      <c r="AO18" s="209"/>
      <c r="AP18" s="210"/>
      <c r="AQ18" s="211"/>
      <c r="AR18" s="209"/>
      <c r="AS18" s="209"/>
      <c r="AT18" s="209"/>
      <c r="AU18" s="212"/>
      <c r="AV18" s="116">
        <f t="shared" si="9"/>
        <v>1</v>
      </c>
      <c r="AW18" s="118" t="str">
        <f t="shared" si="4"/>
        <v>TEST</v>
      </c>
      <c r="AX18" s="108"/>
      <c r="AY18" s="118" t="s">
        <v>93</v>
      </c>
      <c r="AZ18" s="213" t="str">
        <f t="shared" si="5"/>
        <v>-E1-Q01</v>
      </c>
      <c r="BA18" s="118" t="str">
        <f t="shared" si="2"/>
        <v>XX</v>
      </c>
      <c r="BB18" s="118" t="str">
        <f t="shared" si="6"/>
        <v>XX</v>
      </c>
      <c r="BC18" s="120"/>
      <c r="BD18" s="120"/>
      <c r="BE18" s="120"/>
      <c r="BF18" s="120"/>
      <c r="BG18" s="110">
        <v>1923</v>
      </c>
      <c r="BH18" s="110" t="str">
        <f>IF(BG18="","",IF(ISERROR(VLOOKUP(BG18,[2]KNULI!$A$2:$J$1250,3,0)),"!!! FEHLER MIT DER IGRULI-VERKNÜPFUNG !!!",VLOOKUP(BG18,[2]KNULI!$A$2:$J$1250,3,0)))</f>
        <v>DIST HAND EIN ERKENNUNG</v>
      </c>
      <c r="BI18" s="110" t="str">
        <f>IF(BG18="","",IF(ISERROR(VLOOKUP(BG18,[2]KNULI!$A$2:$J$1250,2,0)),"!!! FEHLER MIT DER IGRULI-VERKNÜPFUNG !!!",VLOOKUP(BG18,[2]KNULI!$A$2:$J$1250,2,0)))</f>
        <v>H/</v>
      </c>
      <c r="BJ18" s="110" t="str">
        <f>IF(BG18="","",IF(ISERROR(VLOOKUP(BG18,[2]KNULI!$A$2:$J$1250,4,0)),"!!! FEHLER MIT DER IGRULI-VERKNÜPFUNG !!!",VLOOKUP(BG18,[2]KNULI!$A$2:$J$1250,4,0)))</f>
        <v>W</v>
      </c>
      <c r="BK18" s="111" t="str">
        <f>IF(BG18="","",IF(ISERROR(VLOOKUP(BG18,[2]KNULI!$A$2:$J$1250,5,0)),"!!! FEHLER MIT DER IGRULI-VERKNÜPFUNG !!!",VLOOKUP(BG18,[2]KNULI!$A$2:$J$1250,5,0)))</f>
        <v>I</v>
      </c>
      <c r="BL18" s="233"/>
      <c r="BM18" s="120"/>
      <c r="BN18" s="214"/>
      <c r="BO18" s="215"/>
      <c r="BP18" s="122"/>
      <c r="BQ18" s="232" t="s">
        <v>146</v>
      </c>
      <c r="BR18" s="216">
        <v>30</v>
      </c>
      <c r="BS18" s="217"/>
      <c r="BT18" s="115"/>
      <c r="BU18" s="115">
        <f t="shared" si="7"/>
        <v>1</v>
      </c>
      <c r="BV18" s="115">
        <f t="shared" si="10"/>
        <v>51</v>
      </c>
      <c r="BW18" s="115" t="str">
        <f t="shared" si="11"/>
        <v>01</v>
      </c>
      <c r="BX18" s="120">
        <v>71</v>
      </c>
      <c r="BY18" s="115">
        <v>131</v>
      </c>
      <c r="BZ18" s="218" t="s">
        <v>118</v>
      </c>
      <c r="CA18" s="219"/>
      <c r="CB18" s="220"/>
      <c r="CC18" s="221"/>
      <c r="CD18" s="222"/>
      <c r="CE18" s="222"/>
      <c r="CF18" s="222" t="s">
        <v>352</v>
      </c>
      <c r="CG18" s="222"/>
      <c r="CH18" s="226">
        <f t="shared" si="12"/>
        <v>1</v>
      </c>
      <c r="CI18" s="224">
        <v>130</v>
      </c>
      <c r="CJ18" s="224">
        <v>186</v>
      </c>
      <c r="CK18" s="225">
        <v>1</v>
      </c>
      <c r="CL18" s="312" t="s">
        <v>126</v>
      </c>
    </row>
    <row r="19" spans="1:90" ht="25.5" customHeight="1" x14ac:dyDescent="0.25">
      <c r="A19" s="228"/>
      <c r="B19" s="68" t="s">
        <v>88</v>
      </c>
      <c r="C19" s="192" t="s">
        <v>364</v>
      </c>
      <c r="D19" s="80" t="str">
        <f t="shared" si="0"/>
        <v>Z</v>
      </c>
      <c r="E19" s="89"/>
      <c r="F19" s="258" t="str">
        <f t="shared" si="8"/>
        <v>-B10</v>
      </c>
      <c r="G19" s="193" t="str">
        <f t="shared" si="3"/>
        <v>-E1-Q01-B1-UC1</v>
      </c>
      <c r="H19" s="194"/>
      <c r="I19" s="195"/>
      <c r="J19" s="196"/>
      <c r="K19" s="197"/>
      <c r="L19" s="198"/>
      <c r="M19" s="89"/>
      <c r="N19" s="89"/>
      <c r="O19" s="89"/>
      <c r="P19" s="89"/>
      <c r="Q19" s="89"/>
      <c r="R19" s="200"/>
      <c r="S19" s="85"/>
      <c r="T19" s="85"/>
      <c r="U19" s="86" t="s">
        <v>88</v>
      </c>
      <c r="V19" s="201"/>
      <c r="W19" s="93" t="str">
        <f t="shared" si="1"/>
        <v>110kV XX
DIST U0T AUSLOESUNG</v>
      </c>
      <c r="X19" s="202" t="s">
        <v>145</v>
      </c>
      <c r="Y19" s="203"/>
      <c r="Z19" s="204"/>
      <c r="AA19" s="205"/>
      <c r="AB19" s="98"/>
      <c r="AC19" s="204"/>
      <c r="AD19" s="204"/>
      <c r="AE19" s="206"/>
      <c r="AF19" s="207"/>
      <c r="AG19" s="207"/>
      <c r="AH19" s="207"/>
      <c r="AI19" s="207"/>
      <c r="AJ19" s="208"/>
      <c r="AK19" s="208"/>
      <c r="AL19" s="208"/>
      <c r="AM19" s="208"/>
      <c r="AN19" s="208"/>
      <c r="AO19" s="209"/>
      <c r="AP19" s="210"/>
      <c r="AQ19" s="211"/>
      <c r="AR19" s="209"/>
      <c r="AS19" s="209"/>
      <c r="AT19" s="209"/>
      <c r="AU19" s="212"/>
      <c r="AV19" s="116">
        <f t="shared" si="9"/>
        <v>1</v>
      </c>
      <c r="AW19" s="118" t="str">
        <f t="shared" si="4"/>
        <v>TEST</v>
      </c>
      <c r="AX19" s="108"/>
      <c r="AY19" s="118" t="s">
        <v>93</v>
      </c>
      <c r="AZ19" s="213" t="str">
        <f t="shared" si="5"/>
        <v>-E1-Q01</v>
      </c>
      <c r="BA19" s="118" t="str">
        <f t="shared" si="2"/>
        <v>XX</v>
      </c>
      <c r="BB19" s="118" t="str">
        <f t="shared" si="6"/>
        <v>XX</v>
      </c>
      <c r="BC19" s="120"/>
      <c r="BD19" s="120"/>
      <c r="BE19" s="120"/>
      <c r="BF19" s="120"/>
      <c r="BG19" s="110">
        <v>1950</v>
      </c>
      <c r="BH19" s="110" t="str">
        <f>IF(BG19="","",IF(ISERROR(VLOOKUP(BG19,[2]KNULI!$A$2:$J$1250,3,0)),"!!! FEHLER MIT DER IGRULI-VERKNÜPFUNG !!!",VLOOKUP(BG19,[2]KNULI!$A$2:$J$1250,3,0)))</f>
        <v>DIST U0T AUSLOESUNG</v>
      </c>
      <c r="BI19" s="110" t="str">
        <f>IF(BG19="","",IF(ISERROR(VLOOKUP(BG19,[2]KNULI!$A$2:$J$1250,2,0)),"!!! FEHLER MIT DER IGRULI-VERKNÜPFUNG !!!",VLOOKUP(BG19,[2]KNULI!$A$2:$J$1250,2,0)))</f>
        <v>H/</v>
      </c>
      <c r="BJ19" s="110" t="str">
        <f>IF(BG19="","",IF(ISERROR(VLOOKUP(BG19,[2]KNULI!$A$2:$J$1250,4,0)),"!!! FEHLER MIT DER IGRULI-VERKNÜPFUNG !!!",VLOOKUP(BG19,[2]KNULI!$A$2:$J$1250,4,0)))</f>
        <v>W</v>
      </c>
      <c r="BK19" s="111" t="str">
        <f>IF(BG19="","",IF(ISERROR(VLOOKUP(BG19,[2]KNULI!$A$2:$J$1250,5,0)),"!!! FEHLER MIT DER IGRULI-VERKNÜPFUNG !!!",VLOOKUP(BG19,[2]KNULI!$A$2:$J$1250,5,0)))</f>
        <v>I</v>
      </c>
      <c r="BL19" s="233"/>
      <c r="BM19" s="120"/>
      <c r="BN19" s="214"/>
      <c r="BO19" s="215"/>
      <c r="BP19" s="122"/>
      <c r="BQ19" s="232" t="s">
        <v>146</v>
      </c>
      <c r="BR19" s="216">
        <v>30</v>
      </c>
      <c r="BS19" s="217"/>
      <c r="BT19" s="115"/>
      <c r="BU19" s="115">
        <f t="shared" si="7"/>
        <v>1</v>
      </c>
      <c r="BV19" s="115">
        <f t="shared" si="10"/>
        <v>51</v>
      </c>
      <c r="BW19" s="115" t="str">
        <f t="shared" si="11"/>
        <v>01</v>
      </c>
      <c r="BX19" s="120">
        <v>71</v>
      </c>
      <c r="BY19" s="115">
        <v>158</v>
      </c>
      <c r="BZ19" s="218" t="s">
        <v>118</v>
      </c>
      <c r="CA19" s="219"/>
      <c r="CB19" s="220"/>
      <c r="CC19" s="221"/>
      <c r="CD19" s="222"/>
      <c r="CE19" s="222"/>
      <c r="CF19" s="222" t="s">
        <v>352</v>
      </c>
      <c r="CG19" s="222"/>
      <c r="CH19" s="226">
        <f t="shared" si="12"/>
        <v>1</v>
      </c>
      <c r="CI19" s="224">
        <v>131</v>
      </c>
      <c r="CJ19" s="224">
        <v>93</v>
      </c>
      <c r="CK19" s="225">
        <v>2</v>
      </c>
      <c r="CL19" s="312" t="s">
        <v>126</v>
      </c>
    </row>
    <row r="20" spans="1:90" ht="25.5" customHeight="1" x14ac:dyDescent="0.25">
      <c r="A20" s="188"/>
      <c r="B20" s="68" t="s">
        <v>88</v>
      </c>
      <c r="C20" s="192" t="s">
        <v>365</v>
      </c>
      <c r="D20" s="80" t="str">
        <f>CHOOSE(1+IF(COUNTA(H20:Q20)&gt;0,1,0)+IF(AND(BR20&lt;&gt;"DB",COUNTA(R20:V20)&gt;0),2,0)+IF(CA20="X",4,0),"","O","Z","O, Z","N","O, N", "Z, N", "O, Z, N")</f>
        <v>Z</v>
      </c>
      <c r="E20" s="89"/>
      <c r="F20" s="258" t="str">
        <f t="shared" si="8"/>
        <v>-B10</v>
      </c>
      <c r="G20" s="193" t="str">
        <f t="shared" si="3"/>
        <v>-E1-Q01-B1-UC1</v>
      </c>
      <c r="H20" s="194"/>
      <c r="I20" s="195"/>
      <c r="J20" s="196"/>
      <c r="K20" s="197"/>
      <c r="L20" s="198"/>
      <c r="M20" s="89"/>
      <c r="N20" s="89"/>
      <c r="O20" s="89"/>
      <c r="P20" s="89"/>
      <c r="Q20" s="89"/>
      <c r="R20" s="200"/>
      <c r="S20" s="85"/>
      <c r="T20" s="85" t="s">
        <v>88</v>
      </c>
      <c r="U20" s="86"/>
      <c r="V20" s="201"/>
      <c r="W20" s="93" t="str">
        <f>IF(OR(U20="X",V20="x"),AY20&amp;" "&amp;BA20&amp;" " &amp;BC20&amp;CHAR(10)&amp;BD20&amp;BH20,"")</f>
        <v/>
      </c>
      <c r="X20" s="202"/>
      <c r="Y20" s="203"/>
      <c r="Z20" s="204"/>
      <c r="AA20" s="205"/>
      <c r="AB20" s="98"/>
      <c r="AC20" s="204"/>
      <c r="AD20" s="204"/>
      <c r="AE20" s="206"/>
      <c r="AF20" s="207"/>
      <c r="AG20" s="207"/>
      <c r="AH20" s="207"/>
      <c r="AI20" s="207"/>
      <c r="AJ20" s="208"/>
      <c r="AK20" s="208"/>
      <c r="AL20" s="208"/>
      <c r="AM20" s="208"/>
      <c r="AN20" s="208"/>
      <c r="AO20" s="209"/>
      <c r="AP20" s="210"/>
      <c r="AQ20" s="211"/>
      <c r="AR20" s="209"/>
      <c r="AS20" s="209"/>
      <c r="AT20" s="209"/>
      <c r="AU20" s="212"/>
      <c r="AV20" s="116">
        <f>$AV$7</f>
        <v>1</v>
      </c>
      <c r="AW20" s="118" t="str">
        <f>IF(AV20&lt;&gt;"",$AW$7,"")</f>
        <v>TEST</v>
      </c>
      <c r="AX20" s="108"/>
      <c r="AY20" s="118" t="s">
        <v>93</v>
      </c>
      <c r="AZ20" s="213" t="str">
        <f t="shared" si="5"/>
        <v>-E1-Q01</v>
      </c>
      <c r="BA20" s="118" t="str">
        <f t="shared" si="2"/>
        <v>XX</v>
      </c>
      <c r="BB20" s="118" t="str">
        <f t="shared" si="6"/>
        <v>XX</v>
      </c>
      <c r="BC20" s="120"/>
      <c r="BD20" s="120"/>
      <c r="BE20" s="120"/>
      <c r="BF20" s="120"/>
      <c r="BG20" s="110">
        <v>1951</v>
      </c>
      <c r="BH20" s="110" t="str">
        <f>IF(BG20="","",IF(ISERROR(VLOOKUP(BG20,[2]KNULI!$A$2:$J$1250,3,0)),"!!! FEHLER MIT DER IGRULI-VERKNÜPFUNG !!!",VLOOKUP(BG20,[2]KNULI!$A$2:$J$1250,3,0)))</f>
        <v>MELDE-/MESSWERTSPERRE</v>
      </c>
      <c r="BI20" s="110" t="str">
        <f>IF(BG20="","",IF(ISERROR(VLOOKUP(BG20,[2]KNULI!$A$2:$J$1250,2,0)),"!!! FEHLER MIT DER IGRULI-VERKNÜPFUNG !!!",VLOOKUP(BG20,[2]KNULI!$A$2:$J$1250,2,0)))</f>
        <v>H/</v>
      </c>
      <c r="BJ20" s="110" t="str">
        <f>IF(BG20="","",IF(ISERROR(VLOOKUP(BG20,[2]KNULI!$A$2:$J$1250,4,0)),"!!! FEHLER MIT DER IGRULI-VERKNÜPFUNG !!!",VLOOKUP(BG20,[2]KNULI!$A$2:$J$1250,4,0)))</f>
        <v>Z</v>
      </c>
      <c r="BK20" s="111" t="str">
        <f>IF(BG20="","",IF(ISERROR(VLOOKUP(BG20,[2]KNULI!$A$2:$J$1250,5,0)),"!!! FEHLER MIT DER IGRULI-VERKNÜPFUNG !!!",VLOOKUP(BG20,[2]KNULI!$A$2:$J$1250,5,0)))</f>
        <v>I</v>
      </c>
      <c r="BL20" s="415"/>
      <c r="BM20" s="120"/>
      <c r="BN20" s="120"/>
      <c r="BO20" s="215"/>
      <c r="BP20" s="122"/>
      <c r="BQ20" s="232" t="s">
        <v>146</v>
      </c>
      <c r="BR20" s="216">
        <v>30</v>
      </c>
      <c r="BS20" s="217"/>
      <c r="BT20" s="115"/>
      <c r="BU20" s="115">
        <f t="shared" si="7"/>
        <v>1</v>
      </c>
      <c r="BV20" s="115">
        <f>IF(AV20&lt;&gt;"",$BV$7,"")</f>
        <v>51</v>
      </c>
      <c r="BW20" s="115" t="str">
        <f t="shared" si="11"/>
        <v>01</v>
      </c>
      <c r="BX20" s="120">
        <v>71</v>
      </c>
      <c r="BY20" s="115">
        <v>159</v>
      </c>
      <c r="BZ20" s="218" t="s">
        <v>118</v>
      </c>
      <c r="CA20" s="219"/>
      <c r="CB20" s="220"/>
      <c r="CC20" s="221"/>
      <c r="CD20" s="222"/>
      <c r="CE20" s="222"/>
      <c r="CF20" s="222" t="s">
        <v>352</v>
      </c>
      <c r="CG20" s="222"/>
      <c r="CH20" s="226">
        <f>IF(AV19&lt;&gt;"",$CH$7,"")</f>
        <v>1</v>
      </c>
      <c r="CI20" s="224">
        <v>128</v>
      </c>
      <c r="CJ20" s="224">
        <v>20</v>
      </c>
      <c r="CK20" s="225">
        <v>1</v>
      </c>
      <c r="CL20" s="312"/>
    </row>
    <row r="21" spans="1:90" ht="25.5" customHeight="1" x14ac:dyDescent="0.25">
      <c r="A21" s="188"/>
      <c r="B21" s="68" t="s">
        <v>88</v>
      </c>
      <c r="C21" s="229" t="s">
        <v>305</v>
      </c>
      <c r="D21" s="71"/>
      <c r="E21" s="71"/>
      <c r="F21" s="358"/>
      <c r="G21" s="230"/>
      <c r="H21" s="71"/>
      <c r="I21" s="71"/>
      <c r="J21" s="71"/>
      <c r="K21" s="231"/>
      <c r="L21" s="231"/>
      <c r="M21" s="71"/>
      <c r="N21" s="71"/>
      <c r="O21" s="71"/>
      <c r="P21" s="71"/>
      <c r="Q21" s="71"/>
      <c r="R21" s="71"/>
      <c r="S21" s="71"/>
      <c r="T21" s="191"/>
      <c r="U21" s="71"/>
      <c r="V21" s="71"/>
      <c r="W21" s="71" t="str">
        <f>IF(OR(U21="x",V21="x"),AY21&amp;" "&amp;BA21 &amp; "" &amp;BC21&amp;CHAR(10)&amp;BD21&amp;BH21,"")</f>
        <v/>
      </c>
      <c r="X21" s="74"/>
      <c r="Y21" s="71"/>
      <c r="Z21" s="71"/>
      <c r="AA21" s="71"/>
      <c r="AB21" s="71"/>
      <c r="AC21" s="71"/>
      <c r="AD21" s="71"/>
      <c r="AE21" s="71"/>
      <c r="AF21" s="74"/>
      <c r="AG21" s="74"/>
      <c r="AH21" s="74"/>
      <c r="AI21" s="74"/>
      <c r="AJ21" s="74"/>
      <c r="AK21" s="74"/>
      <c r="AL21" s="74"/>
      <c r="AM21" s="74"/>
      <c r="AN21" s="74"/>
      <c r="AO21" s="74"/>
      <c r="AP21" s="74"/>
      <c r="AQ21" s="74"/>
      <c r="AR21" s="74"/>
      <c r="AS21" s="74"/>
      <c r="AT21" s="74"/>
      <c r="AU21" s="74"/>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t="str">
        <f t="shared" si="7"/>
        <v/>
      </c>
      <c r="BV21" s="71" t="str">
        <f t="shared" si="10"/>
        <v/>
      </c>
      <c r="BW21" s="71" t="str">
        <f t="shared" si="11"/>
        <v/>
      </c>
      <c r="BX21" s="71"/>
      <c r="BY21" s="71"/>
      <c r="BZ21" s="71"/>
      <c r="CA21" s="71"/>
      <c r="CB21" s="71"/>
      <c r="CC21" s="71"/>
      <c r="CD21" s="71"/>
      <c r="CE21" s="71"/>
      <c r="CF21" s="71"/>
      <c r="CG21" s="71"/>
      <c r="CH21" s="71" t="str">
        <f t="shared" si="12"/>
        <v/>
      </c>
      <c r="CI21" s="71"/>
      <c r="CJ21" s="76"/>
      <c r="CK21" s="76"/>
      <c r="CL21" s="149"/>
    </row>
    <row r="22" spans="1:90" ht="25.5" customHeight="1" x14ac:dyDescent="0.25">
      <c r="A22" s="228"/>
      <c r="B22" s="68" t="s">
        <v>88</v>
      </c>
      <c r="C22" s="192" t="s">
        <v>366</v>
      </c>
      <c r="D22" s="80" t="str">
        <f>CHOOSE(1+IF(COUNTA(H22:Q22)&gt;0,1,0)+IF(AND(BQ22&lt;&gt;"DB",COUNTA(R22:V22)&gt;0),2,0)+IF(BZ22="X",4,0),"","O","Z","O, Z","N","O, N", "Z, N", "O, Z, N")</f>
        <v>O, Z</v>
      </c>
      <c r="E22" s="89"/>
      <c r="F22" s="258" t="str">
        <f t="shared" si="8"/>
        <v>-B10</v>
      </c>
      <c r="G22" s="193" t="str">
        <f t="shared" si="3"/>
        <v>-E1-Q01-B1-UC1</v>
      </c>
      <c r="H22" s="194"/>
      <c r="I22" s="195"/>
      <c r="J22" s="196"/>
      <c r="K22" s="197"/>
      <c r="L22" s="198"/>
      <c r="M22" s="89"/>
      <c r="N22" s="89"/>
      <c r="O22" s="89"/>
      <c r="P22" s="89" t="s">
        <v>88</v>
      </c>
      <c r="Q22" s="89"/>
      <c r="R22" s="200"/>
      <c r="S22" s="85"/>
      <c r="T22" s="85"/>
      <c r="U22" s="86" t="s">
        <v>88</v>
      </c>
      <c r="V22" s="201"/>
      <c r="W22" s="93" t="str">
        <f>IF(OR(U22="x",V22="x"),AY22&amp;" "&amp;BA22 &amp; "" &amp;BC22&amp;CHAR(10)&amp;BD22&amp;BH22,"")</f>
        <v>110kV XX
DIST FEHLERORT PROZENT</v>
      </c>
      <c r="X22" s="202" t="s">
        <v>387</v>
      </c>
      <c r="Y22" s="203"/>
      <c r="Z22" s="204"/>
      <c r="AA22" s="205"/>
      <c r="AB22" s="98" t="str">
        <f>IF(OR(Y22="X",Z22="X",AA22="X"),"X","")</f>
        <v/>
      </c>
      <c r="AC22" s="204"/>
      <c r="AD22" s="204"/>
      <c r="AE22" s="206"/>
      <c r="AF22" s="207"/>
      <c r="AG22" s="303"/>
      <c r="AH22" s="207"/>
      <c r="AI22" s="207"/>
      <c r="AJ22" s="208"/>
      <c r="AK22" s="208"/>
      <c r="AL22" s="208"/>
      <c r="AM22" s="208"/>
      <c r="AN22" s="208"/>
      <c r="AO22" s="209"/>
      <c r="AP22" s="210"/>
      <c r="AQ22" s="211"/>
      <c r="AR22" s="209"/>
      <c r="AS22" s="209"/>
      <c r="AT22" s="209"/>
      <c r="AU22" s="212"/>
      <c r="AV22" s="116">
        <f t="shared" si="9"/>
        <v>1</v>
      </c>
      <c r="AW22" s="118" t="str">
        <f>$AW$7</f>
        <v>TEST</v>
      </c>
      <c r="AX22" s="108"/>
      <c r="AY22" s="118" t="s">
        <v>93</v>
      </c>
      <c r="AZ22" s="213" t="str">
        <f t="shared" si="5"/>
        <v>-E1-Q01</v>
      </c>
      <c r="BA22" s="118" t="str">
        <f>$O$27</f>
        <v>XX</v>
      </c>
      <c r="BB22" s="118" t="str">
        <f t="shared" si="6"/>
        <v>XX</v>
      </c>
      <c r="BC22" s="120"/>
      <c r="BD22" s="120"/>
      <c r="BE22" s="120"/>
      <c r="BF22" s="120"/>
      <c r="BG22" s="110"/>
      <c r="BH22" s="110" t="s">
        <v>897</v>
      </c>
      <c r="BI22" s="110" t="str">
        <f>IF(BG22="","",IF(ISERROR(VLOOKUP(BG22,[2]KNULI!$A$2:$J$1250,2,0)),"!!! FEHLER MIT DER IGRULI-VERKNÜPFUNG !!!",VLOOKUP(BG22,[2]KNULI!$A$2:$J$1250,2,0)))</f>
        <v/>
      </c>
      <c r="BJ22" s="110" t="str">
        <f>IF(BG22="","",IF(ISERROR(VLOOKUP(BG22,[2]KNULI!$A$2:$J$1250,4,0)),"!!! FEHLER MIT DER IGRULI-VERKNÜPFUNG !!!",VLOOKUP(BG22,[2]KNULI!$A$2:$J$1250,4,0)))</f>
        <v/>
      </c>
      <c r="BK22" s="111" t="str">
        <f>IF(BG22="","",IF(ISERROR(VLOOKUP(BG22,[2]KNULI!$A$2:$J$1250,5,0)),"!!! FEHLER MIT DER IGRULI-VERKNÜPFUNG !!!",VLOOKUP(BG22,[2]KNULI!$A$2:$J$1250,5,0)))</f>
        <v/>
      </c>
      <c r="BL22" s="233" t="s">
        <v>369</v>
      </c>
      <c r="BM22" s="120" t="s">
        <v>896</v>
      </c>
      <c r="BN22" s="214"/>
      <c r="BO22" s="215">
        <v>0.1</v>
      </c>
      <c r="BP22" s="122" t="s">
        <v>310</v>
      </c>
      <c r="BQ22" s="232" t="s">
        <v>311</v>
      </c>
      <c r="BR22" s="216">
        <v>36</v>
      </c>
      <c r="BS22" s="217"/>
      <c r="BT22" s="115"/>
      <c r="BU22" s="115">
        <f t="shared" si="7"/>
        <v>1</v>
      </c>
      <c r="BV22" s="115">
        <f t="shared" si="10"/>
        <v>51</v>
      </c>
      <c r="BW22" s="115" t="str">
        <f t="shared" si="11"/>
        <v>01</v>
      </c>
      <c r="BX22" s="120">
        <v>48</v>
      </c>
      <c r="BY22" s="115">
        <v>12</v>
      </c>
      <c r="BZ22" s="218" t="s">
        <v>118</v>
      </c>
      <c r="CA22" s="409"/>
      <c r="CB22" s="220"/>
      <c r="CC22" s="221"/>
      <c r="CD22" s="222"/>
      <c r="CE22" s="222"/>
      <c r="CF22" s="222" t="s">
        <v>352</v>
      </c>
      <c r="CG22" s="222"/>
      <c r="CH22" s="226">
        <f t="shared" si="12"/>
        <v>1</v>
      </c>
      <c r="CI22" s="224">
        <v>130</v>
      </c>
      <c r="CJ22" s="224">
        <v>125</v>
      </c>
      <c r="CK22" s="225">
        <v>4</v>
      </c>
      <c r="CL22" s="312" t="s">
        <v>126</v>
      </c>
    </row>
    <row r="23" spans="1:90" ht="25.5" customHeight="1" x14ac:dyDescent="0.25">
      <c r="A23" s="228"/>
      <c r="B23" s="68" t="s">
        <v>88</v>
      </c>
      <c r="C23" s="192" t="s">
        <v>368</v>
      </c>
      <c r="D23" s="80" t="str">
        <f>CHOOSE(1+IF(COUNTA(H23:Q23)&gt;0,1,0)+IF(AND(BQ23&lt;&gt;"DB",COUNTA(R23:V23)&gt;0),2,0)+IF(BZ23="X",4,0),"","O","Z","O, Z","N","O, N", "Z, N", "O, Z, N")</f>
        <v>O, Z</v>
      </c>
      <c r="E23" s="89"/>
      <c r="F23" s="258" t="str">
        <f t="shared" si="8"/>
        <v>-B10</v>
      </c>
      <c r="G23" s="193" t="str">
        <f t="shared" si="3"/>
        <v>-E1-Q01-B1-UC1</v>
      </c>
      <c r="H23" s="194"/>
      <c r="I23" s="195"/>
      <c r="J23" s="196"/>
      <c r="K23" s="197"/>
      <c r="L23" s="198"/>
      <c r="M23" s="89"/>
      <c r="N23" s="89"/>
      <c r="O23" s="89"/>
      <c r="P23" s="89" t="s">
        <v>88</v>
      </c>
      <c r="Q23" s="89"/>
      <c r="R23" s="200"/>
      <c r="S23" s="85"/>
      <c r="T23" s="85"/>
      <c r="U23" s="86" t="s">
        <v>88</v>
      </c>
      <c r="V23" s="201"/>
      <c r="W23" s="93" t="str">
        <f>IF(OR(U23="x",V23="x"),AY23&amp;" "&amp;BA23 &amp; "" &amp;BC23&amp;CHAR(10)&amp;BD23&amp;BH23,"")</f>
        <v>110kV XX
DIST PRIMÄRE REAKTANZ OHM</v>
      </c>
      <c r="X23" s="202" t="s">
        <v>387</v>
      </c>
      <c r="Y23" s="203"/>
      <c r="Z23" s="204"/>
      <c r="AA23" s="205"/>
      <c r="AB23" s="98" t="str">
        <f>IF(OR(Y23="X",Z23="X",AA23="X"),"X","")</f>
        <v/>
      </c>
      <c r="AC23" s="204"/>
      <c r="AD23" s="204"/>
      <c r="AE23" s="206"/>
      <c r="AF23" s="207"/>
      <c r="AG23" s="303"/>
      <c r="AH23" s="207"/>
      <c r="AI23" s="207"/>
      <c r="AJ23" s="208"/>
      <c r="AK23" s="208"/>
      <c r="AL23" s="208"/>
      <c r="AM23" s="208"/>
      <c r="AN23" s="208"/>
      <c r="AO23" s="209"/>
      <c r="AP23" s="210"/>
      <c r="AQ23" s="211"/>
      <c r="AR23" s="209"/>
      <c r="AS23" s="209"/>
      <c r="AT23" s="209"/>
      <c r="AU23" s="212"/>
      <c r="AV23" s="116">
        <f t="shared" si="9"/>
        <v>1</v>
      </c>
      <c r="AW23" s="118" t="str">
        <f>$AW$7</f>
        <v>TEST</v>
      </c>
      <c r="AX23" s="108"/>
      <c r="AY23" s="118" t="s">
        <v>93</v>
      </c>
      <c r="AZ23" s="213" t="str">
        <f t="shared" si="5"/>
        <v>-E1-Q01</v>
      </c>
      <c r="BA23" s="118" t="str">
        <f>$O$27</f>
        <v>XX</v>
      </c>
      <c r="BB23" s="118" t="str">
        <f t="shared" si="6"/>
        <v>XX</v>
      </c>
      <c r="BC23" s="120"/>
      <c r="BD23" s="120"/>
      <c r="BE23" s="120"/>
      <c r="BF23" s="120"/>
      <c r="BG23" s="110"/>
      <c r="BH23" s="110" t="s">
        <v>674</v>
      </c>
      <c r="BI23" s="110" t="str">
        <f>IF(BG23="","",IF(ISERROR(VLOOKUP(BG23,[2]KNULI!$A$2:$J$1250,2,0)),"!!! FEHLER MIT DER IGRULI-VERKNÜPFUNG !!!",VLOOKUP(BG23,[2]KNULI!$A$2:$J$1250,2,0)))</f>
        <v/>
      </c>
      <c r="BJ23" s="110" t="str">
        <f>IF(BG23="","",IF(ISERROR(VLOOKUP(BG23,[2]KNULI!$A$2:$J$1250,4,0)),"!!! FEHLER MIT DER IGRULI-VERKNÜPFUNG !!!",VLOOKUP(BG23,[2]KNULI!$A$2:$J$1250,4,0)))</f>
        <v/>
      </c>
      <c r="BK23" s="111" t="str">
        <f>IF(BG23="","",IF(ISERROR(VLOOKUP(BG23,[2]KNULI!$A$2:$J$1250,5,0)),"!!! FEHLER MIT DER IGRULI-VERKNÜPFUNG !!!",VLOOKUP(BG23,[2]KNULI!$A$2:$J$1250,5,0)))</f>
        <v/>
      </c>
      <c r="BL23" s="233" t="s">
        <v>367</v>
      </c>
      <c r="BM23" s="245" t="s">
        <v>895</v>
      </c>
      <c r="BN23" s="214"/>
      <c r="BO23" s="416">
        <v>0.01</v>
      </c>
      <c r="BP23" s="122" t="s">
        <v>310</v>
      </c>
      <c r="BQ23" s="232" t="s">
        <v>311</v>
      </c>
      <c r="BR23" s="216">
        <v>35</v>
      </c>
      <c r="BS23" s="217"/>
      <c r="BT23" s="115"/>
      <c r="BU23" s="115">
        <f t="shared" si="7"/>
        <v>1</v>
      </c>
      <c r="BV23" s="115">
        <f t="shared" si="10"/>
        <v>51</v>
      </c>
      <c r="BW23" s="115" t="str">
        <f t="shared" si="11"/>
        <v>01</v>
      </c>
      <c r="BX23" s="120">
        <v>48</v>
      </c>
      <c r="BY23" s="115">
        <v>13</v>
      </c>
      <c r="BZ23" s="417" t="s">
        <v>892</v>
      </c>
      <c r="CA23" s="409"/>
      <c r="CB23" s="220"/>
      <c r="CC23" s="418"/>
      <c r="CD23" s="222"/>
      <c r="CE23" s="222"/>
      <c r="CF23" s="222" t="s">
        <v>352</v>
      </c>
      <c r="CG23" s="222"/>
      <c r="CH23" s="226">
        <f t="shared" si="12"/>
        <v>1</v>
      </c>
      <c r="CI23" s="224">
        <v>128</v>
      </c>
      <c r="CJ23" s="224">
        <v>73</v>
      </c>
      <c r="CK23" s="225">
        <v>4</v>
      </c>
      <c r="CL23" s="312" t="s">
        <v>126</v>
      </c>
    </row>
    <row r="24" spans="1:90" ht="18" customHeight="1" x14ac:dyDescent="0.25">
      <c r="A24" s="534"/>
      <c r="B24" s="535"/>
      <c r="C24" s="76"/>
      <c r="D24" s="136"/>
      <c r="E24" s="76"/>
      <c r="F24" s="145"/>
      <c r="G24" s="146"/>
      <c r="H24" s="146"/>
      <c r="I24" s="146"/>
      <c r="J24" s="146"/>
      <c r="K24" s="76"/>
      <c r="L24" s="76"/>
      <c r="M24" s="76"/>
      <c r="N24" s="76"/>
      <c r="O24" s="76"/>
      <c r="P24" s="76"/>
      <c r="Q24" s="76"/>
      <c r="R24" s="76"/>
      <c r="S24" s="76"/>
      <c r="T24" s="76"/>
      <c r="U24" s="76"/>
      <c r="V24" s="76"/>
      <c r="W24" s="76"/>
      <c r="X24" s="76"/>
      <c r="Y24" s="76"/>
      <c r="Z24" s="76"/>
      <c r="AA24" s="76"/>
      <c r="AB24" s="76"/>
      <c r="AC24" s="76"/>
      <c r="AD24" s="136"/>
      <c r="AE24" s="136"/>
      <c r="AF24" s="136"/>
      <c r="AG24" s="136"/>
      <c r="AH24" s="136"/>
      <c r="AI24" s="136"/>
      <c r="AJ24" s="136"/>
      <c r="AK24" s="136"/>
      <c r="AL24" s="136"/>
      <c r="AM24" s="136"/>
      <c r="AN24" s="136"/>
      <c r="AO24" s="136"/>
      <c r="AP24" s="136"/>
      <c r="AQ24" s="136"/>
      <c r="AR24" s="13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149"/>
    </row>
    <row r="25" spans="1:90" ht="24.6" x14ac:dyDescent="0.4">
      <c r="A25" s="536"/>
      <c r="B25" s="537"/>
      <c r="C25" s="158"/>
      <c r="D25" s="414"/>
      <c r="E25" s="468"/>
      <c r="F25" s="150" t="s">
        <v>330</v>
      </c>
      <c r="G25" s="542"/>
      <c r="H25" s="520"/>
      <c r="I25" s="521"/>
      <c r="J25" s="543" t="s">
        <v>331</v>
      </c>
      <c r="K25" s="544"/>
      <c r="L25" s="544"/>
      <c r="M25" s="544"/>
      <c r="N25" s="544"/>
      <c r="O25" s="544"/>
      <c r="P25" s="544"/>
      <c r="Q25" s="544"/>
      <c r="R25" s="545"/>
      <c r="S25" s="546"/>
      <c r="T25" s="546"/>
      <c r="U25" s="546"/>
      <c r="V25" s="547"/>
      <c r="W25" s="552"/>
      <c r="X25" s="554"/>
      <c r="Y25" s="554"/>
      <c r="Z25" s="554"/>
      <c r="AA25" s="554"/>
      <c r="AB25" s="438" t="s">
        <v>287</v>
      </c>
      <c r="AC25" s="612" t="s">
        <v>943</v>
      </c>
      <c r="AD25" s="556"/>
      <c r="AE25" s="445" t="s">
        <v>719</v>
      </c>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2"/>
      <c r="BN25" s="152"/>
      <c r="BO25" s="152"/>
      <c r="BP25" s="152"/>
      <c r="BQ25" s="152"/>
      <c r="BR25" s="152"/>
      <c r="BS25" s="152"/>
      <c r="BT25" s="152"/>
      <c r="BU25" s="152"/>
      <c r="BV25" s="152"/>
      <c r="BW25" s="152"/>
      <c r="BX25" s="152"/>
      <c r="BY25" s="152"/>
      <c r="BZ25" s="152"/>
      <c r="CA25" s="152"/>
      <c r="CB25" s="152"/>
      <c r="CC25" s="152"/>
      <c r="CD25" s="152"/>
      <c r="CE25" s="152"/>
      <c r="CF25" s="152"/>
      <c r="CG25" s="152"/>
      <c r="CH25" s="156"/>
      <c r="CI25" s="156"/>
      <c r="CJ25" s="156"/>
      <c r="CK25" s="156"/>
      <c r="CL25" s="308"/>
    </row>
    <row r="26" spans="1:90" ht="24.6" x14ac:dyDescent="0.4">
      <c r="A26" s="538"/>
      <c r="B26" s="539"/>
      <c r="C26" s="157"/>
      <c r="D26" s="414"/>
      <c r="E26" s="158"/>
      <c r="F26" s="150" t="s">
        <v>332</v>
      </c>
      <c r="G26" s="520"/>
      <c r="H26" s="520"/>
      <c r="I26" s="521"/>
      <c r="J26" s="613" t="s">
        <v>941</v>
      </c>
      <c r="K26" s="614"/>
      <c r="L26" s="614"/>
      <c r="M26" s="614"/>
      <c r="N26" s="614"/>
      <c r="O26" s="614"/>
      <c r="P26" s="614"/>
      <c r="Q26" s="614"/>
      <c r="R26" s="615"/>
      <c r="S26" s="548"/>
      <c r="T26" s="548"/>
      <c r="U26" s="548"/>
      <c r="V26" s="549"/>
      <c r="W26" s="553"/>
      <c r="X26" s="554"/>
      <c r="Y26" s="554"/>
      <c r="Z26" s="554"/>
      <c r="AA26" s="554"/>
      <c r="AB26" s="519"/>
      <c r="AC26" s="519"/>
      <c r="AD26" s="519"/>
      <c r="AE26" s="51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60"/>
      <c r="BN26" s="160"/>
      <c r="BO26" s="160"/>
      <c r="BP26" s="160"/>
      <c r="BQ26" s="160"/>
      <c r="BR26" s="160"/>
      <c r="BS26" s="160"/>
      <c r="BT26" s="160"/>
      <c r="BU26" s="160"/>
      <c r="BV26" s="160"/>
      <c r="BW26" s="160"/>
      <c r="BX26" s="160"/>
      <c r="BY26" s="160"/>
      <c r="BZ26" s="160"/>
      <c r="CA26" s="160"/>
      <c r="CB26" s="160"/>
      <c r="CC26" s="160"/>
      <c r="CD26" s="160"/>
      <c r="CE26" s="160"/>
      <c r="CF26" s="160"/>
      <c r="CG26" s="160"/>
      <c r="CH26" s="164"/>
      <c r="CI26" s="164"/>
      <c r="CJ26" s="164"/>
      <c r="CK26" s="164"/>
      <c r="CL26" s="309"/>
    </row>
    <row r="27" spans="1:90" ht="25.5" customHeight="1" x14ac:dyDescent="0.4">
      <c r="A27" s="538"/>
      <c r="B27" s="539"/>
      <c r="C27" s="421"/>
      <c r="D27" s="443"/>
      <c r="E27" s="444"/>
      <c r="F27" s="150" t="s">
        <v>333</v>
      </c>
      <c r="G27" s="520"/>
      <c r="H27" s="520"/>
      <c r="I27" s="521"/>
      <c r="J27" s="616" t="s">
        <v>334</v>
      </c>
      <c r="K27" s="617"/>
      <c r="L27" s="617"/>
      <c r="M27" s="617"/>
      <c r="N27" s="617"/>
      <c r="O27" s="527" t="s">
        <v>92</v>
      </c>
      <c r="P27" s="528"/>
      <c r="Q27" s="165" t="s">
        <v>335</v>
      </c>
      <c r="R27" s="301" t="s">
        <v>336</v>
      </c>
      <c r="S27" s="550"/>
      <c r="T27" s="550"/>
      <c r="U27" s="550"/>
      <c r="V27" s="551"/>
      <c r="W27" s="529"/>
      <c r="X27" s="531"/>
      <c r="Y27" s="531"/>
      <c r="Z27" s="531"/>
      <c r="AA27" s="531"/>
      <c r="AB27" s="531"/>
      <c r="AC27" s="519" t="s">
        <v>337</v>
      </c>
      <c r="AD27" s="519"/>
      <c r="AE27" s="51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60"/>
      <c r="BN27" s="160"/>
      <c r="BO27" s="160"/>
      <c r="BP27" s="160"/>
      <c r="BQ27" s="160"/>
      <c r="BR27" s="160"/>
      <c r="BS27" s="160"/>
      <c r="BT27" s="160"/>
      <c r="BU27" s="160"/>
      <c r="BV27" s="160"/>
      <c r="BW27" s="160"/>
      <c r="BX27" s="160"/>
      <c r="BY27" s="160"/>
      <c r="BZ27" s="160"/>
      <c r="CA27" s="160"/>
      <c r="CB27" s="160"/>
      <c r="CC27" s="160"/>
      <c r="CD27" s="160"/>
      <c r="CE27" s="160"/>
      <c r="CF27" s="160"/>
      <c r="CG27" s="160"/>
      <c r="CH27" s="164"/>
      <c r="CI27" s="164"/>
      <c r="CJ27" s="164"/>
      <c r="CK27" s="164"/>
      <c r="CL27" s="309"/>
    </row>
    <row r="28" spans="1:90" ht="24.6" x14ac:dyDescent="0.4">
      <c r="A28" s="540"/>
      <c r="B28" s="541"/>
      <c r="C28" s="167" t="s">
        <v>338</v>
      </c>
      <c r="D28" s="167" t="s">
        <v>330</v>
      </c>
      <c r="E28" s="167" t="s">
        <v>339</v>
      </c>
      <c r="F28" s="150" t="s">
        <v>340</v>
      </c>
      <c r="G28" s="168"/>
      <c r="H28" s="168"/>
      <c r="I28" s="169"/>
      <c r="J28" s="170" t="s">
        <v>341</v>
      </c>
      <c r="K28" s="171"/>
      <c r="L28" s="171"/>
      <c r="M28" s="171"/>
      <c r="N28" s="172"/>
      <c r="O28" s="170" t="s">
        <v>342</v>
      </c>
      <c r="P28" s="171"/>
      <c r="Q28" s="171"/>
      <c r="R28" s="300"/>
      <c r="S28" s="171" t="s">
        <v>343</v>
      </c>
      <c r="T28" s="171"/>
      <c r="U28" s="171"/>
      <c r="V28" s="172"/>
      <c r="W28" s="530"/>
      <c r="X28" s="531"/>
      <c r="Y28" s="531"/>
      <c r="Z28" s="531"/>
      <c r="AA28" s="531"/>
      <c r="AB28" s="531"/>
      <c r="AC28" s="519" t="s">
        <v>344</v>
      </c>
      <c r="AD28" s="519"/>
      <c r="AE28" s="519"/>
      <c r="AF28" s="174"/>
      <c r="AG28" s="174"/>
      <c r="AH28" s="174"/>
      <c r="AI28" s="174"/>
      <c r="AJ28" s="174"/>
      <c r="AK28" s="174"/>
      <c r="AL28" s="174"/>
      <c r="AM28" s="174"/>
      <c r="AN28" s="174"/>
      <c r="AO28" s="174"/>
      <c r="AP28" s="174"/>
      <c r="AQ28" s="174"/>
      <c r="AR28" s="174"/>
      <c r="AS28" s="174"/>
      <c r="AT28" s="174"/>
      <c r="AU28" s="174"/>
      <c r="AV28" s="174"/>
      <c r="AW28" s="174"/>
      <c r="AX28" s="174"/>
      <c r="AY28" s="174"/>
      <c r="AZ28" s="174"/>
      <c r="BA28" s="174"/>
      <c r="BB28" s="174"/>
      <c r="BC28" s="174"/>
      <c r="BD28" s="174"/>
      <c r="BE28" s="174"/>
      <c r="BF28" s="174"/>
      <c r="BG28" s="174"/>
      <c r="BH28" s="174"/>
      <c r="BI28" s="174"/>
      <c r="BJ28" s="174"/>
      <c r="BK28" s="174"/>
      <c r="BL28" s="174"/>
      <c r="BM28" s="175"/>
      <c r="BN28" s="175"/>
      <c r="BO28" s="175"/>
      <c r="BP28" s="175"/>
      <c r="BQ28" s="175"/>
      <c r="BR28" s="175"/>
      <c r="BS28" s="175"/>
      <c r="BT28" s="175"/>
      <c r="BU28" s="175"/>
      <c r="BV28" s="175"/>
      <c r="BW28" s="175"/>
      <c r="BX28" s="175"/>
      <c r="BY28" s="175"/>
      <c r="BZ28" s="175"/>
      <c r="CA28" s="175"/>
      <c r="CB28" s="175"/>
      <c r="CC28" s="175"/>
      <c r="CD28" s="175"/>
      <c r="CE28" s="175"/>
      <c r="CF28" s="175"/>
      <c r="CG28" s="175"/>
      <c r="CH28" s="179"/>
      <c r="CI28" s="179"/>
      <c r="CJ28" s="179"/>
      <c r="CK28" s="179"/>
      <c r="CL28" s="309"/>
    </row>
  </sheetData>
  <autoFilter ref="A5:CK28" xr:uid="{00000000-0009-0000-0000-000009000000}"/>
  <customSheetViews>
    <customSheetView guid="{F78A25E6-2B5A-4916-92BC-D6CD795B8F3A}" scale="50" showPageBreaks="1" fitToPage="1" printArea="1" showAutoFilter="1" view="pageBreakPreview">
      <pane ySplit="5" topLeftCell="A6" activePane="bottomLeft" state="frozen"/>
      <selection pane="bottomLeft" activeCell="C4" sqref="C4:C5"/>
      <pageMargins left="0.78740157480314965" right="0.78740157480314965" top="0.98425196850393704" bottom="0.98425196850393704" header="0.51181102362204722" footer="0.51181102362204722"/>
      <printOptions horizontalCentered="1" headings="1"/>
      <pageSetup paperSize="261" scale="17" fitToHeight="3" orientation="landscape" r:id="rId1"/>
      <headerFooter alignWithMargins="0">
        <oddFooter>&amp;R&amp;"Arial,Fett"&amp;18Blatt: &amp;P / &amp;N</oddFooter>
      </headerFooter>
      <autoFilter ref="A5:CK5" xr:uid="{E011787C-D21F-4CBF-A747-98CFFD3D194A}"/>
    </customSheetView>
    <customSheetView guid="{1AC811F9-066F-46D5-843F-1DA0C80765D9}" scale="50" showPageBreaks="1" fitToPage="1" printArea="1" showAutoFilter="1" view="pageBreakPreview">
      <pane ySplit="5" topLeftCell="A6" activePane="bottomLeft" state="frozen"/>
      <selection pane="bottomLeft" activeCell="C4" sqref="C4:C5"/>
      <pageMargins left="0.78740157480314965" right="0.78740157480314965" top="0.98425196850393704" bottom="0.98425196850393704" header="0.51181102362204722" footer="0.51181102362204722"/>
      <printOptions horizontalCentered="1" headings="1"/>
      <pageSetup paperSize="261" scale="17" fitToHeight="3" orientation="landscape" r:id="rId2"/>
      <headerFooter alignWithMargins="0">
        <oddFooter>&amp;R&amp;"Arial,Fett"&amp;18Blatt: &amp;P / &amp;N</oddFooter>
      </headerFooter>
      <autoFilter ref="A5:CK5" xr:uid="{F11C5307-877C-483F-8F43-FCA29AB2C2A5}"/>
    </customSheetView>
  </customSheetViews>
  <mergeCells count="103">
    <mergeCell ref="H4:H5"/>
    <mergeCell ref="I4:I5"/>
    <mergeCell ref="J4:J5"/>
    <mergeCell ref="K4:K5"/>
    <mergeCell ref="L4:L5"/>
    <mergeCell ref="M4:M5"/>
    <mergeCell ref="A4:A5"/>
    <mergeCell ref="B4:B5"/>
    <mergeCell ref="D4:D5"/>
    <mergeCell ref="E4:E5"/>
    <mergeCell ref="F4:F5"/>
    <mergeCell ref="G4:G5"/>
    <mergeCell ref="AH4:AI4"/>
    <mergeCell ref="S4:S5"/>
    <mergeCell ref="T4:T5"/>
    <mergeCell ref="U4:U5"/>
    <mergeCell ref="V4:V5"/>
    <mergeCell ref="W4:W5"/>
    <mergeCell ref="X4:X5"/>
    <mergeCell ref="N4:N5"/>
    <mergeCell ref="O4:O5"/>
    <mergeCell ref="P4:P5"/>
    <mergeCell ref="Q4:Q5"/>
    <mergeCell ref="R4:R5"/>
    <mergeCell ref="AE4:AE5"/>
    <mergeCell ref="AF4:AF5"/>
    <mergeCell ref="AG4:AG5"/>
    <mergeCell ref="Y4:Y5"/>
    <mergeCell ref="Z4:Z5"/>
    <mergeCell ref="AA4:AA5"/>
    <mergeCell ref="AB4:AB5"/>
    <mergeCell ref="AC4:AC5"/>
    <mergeCell ref="AD4:AD5"/>
    <mergeCell ref="AP4:AP5"/>
    <mergeCell ref="AQ4:AQ5"/>
    <mergeCell ref="AR4:AR5"/>
    <mergeCell ref="AS4:AS5"/>
    <mergeCell ref="AT4:AT5"/>
    <mergeCell ref="AU4:AU5"/>
    <mergeCell ref="AJ4:AJ5"/>
    <mergeCell ref="AK4:AK5"/>
    <mergeCell ref="AL4:AL5"/>
    <mergeCell ref="AM4:AM5"/>
    <mergeCell ref="AN4:AN5"/>
    <mergeCell ref="AO4:AO5"/>
    <mergeCell ref="BB4:BB5"/>
    <mergeCell ref="BC4:BC5"/>
    <mergeCell ref="BD4:BD5"/>
    <mergeCell ref="BE4:BE5"/>
    <mergeCell ref="BF4:BF5"/>
    <mergeCell ref="BG4:BG5"/>
    <mergeCell ref="AV4:AV5"/>
    <mergeCell ref="AW4:AW5"/>
    <mergeCell ref="AX4:AX5"/>
    <mergeCell ref="AY4:AY5"/>
    <mergeCell ref="AZ4:AZ5"/>
    <mergeCell ref="BA4:BA5"/>
    <mergeCell ref="BN4:BN5"/>
    <mergeCell ref="BO4:BO5"/>
    <mergeCell ref="BP4:BP5"/>
    <mergeCell ref="BQ4:BQ5"/>
    <mergeCell ref="BR4:BR5"/>
    <mergeCell ref="BS4:BS5"/>
    <mergeCell ref="BH4:BH5"/>
    <mergeCell ref="BI4:BI5"/>
    <mergeCell ref="BJ4:BJ5"/>
    <mergeCell ref="BK4:BK5"/>
    <mergeCell ref="BL4:BL5"/>
    <mergeCell ref="BM4:BM5"/>
    <mergeCell ref="A25:B28"/>
    <mergeCell ref="G25:I25"/>
    <mergeCell ref="J25:R25"/>
    <mergeCell ref="S25:V27"/>
    <mergeCell ref="W25:W26"/>
    <mergeCell ref="X25:AA26"/>
    <mergeCell ref="CJ4:CJ5"/>
    <mergeCell ref="CK4:CK5"/>
    <mergeCell ref="CL4:CL5"/>
    <mergeCell ref="A6:B6"/>
    <mergeCell ref="A24:B24"/>
    <mergeCell ref="BZ4:BZ5"/>
    <mergeCell ref="CA4:CA5"/>
    <mergeCell ref="CB4:CB5"/>
    <mergeCell ref="CC4:CC5"/>
    <mergeCell ref="CH4:CH5"/>
    <mergeCell ref="CI4:CI5"/>
    <mergeCell ref="BT4:BT5"/>
    <mergeCell ref="BU4:BU5"/>
    <mergeCell ref="BV4:BV5"/>
    <mergeCell ref="BW4:BW5"/>
    <mergeCell ref="BX4:BX5"/>
    <mergeCell ref="BY4:BY5"/>
    <mergeCell ref="AC27:AE27"/>
    <mergeCell ref="AC28:AE28"/>
    <mergeCell ref="AC25:AD25"/>
    <mergeCell ref="G26:I26"/>
    <mergeCell ref="J26:R26"/>
    <mergeCell ref="AB26:AE26"/>
    <mergeCell ref="G27:I27"/>
    <mergeCell ref="J27:N27"/>
    <mergeCell ref="O27:P27"/>
    <mergeCell ref="W27:W28"/>
    <mergeCell ref="X27:AB28"/>
  </mergeCells>
  <conditionalFormatting sqref="AP7:AQ7">
    <cfRule type="expression" dxfId="891" priority="99" stopIfTrue="1">
      <formula>$BZ7="X"</formula>
    </cfRule>
    <cfRule type="expression" dxfId="890" priority="100" stopIfTrue="1">
      <formula>$BZ7&lt;&gt;"X"</formula>
    </cfRule>
  </conditionalFormatting>
  <conditionalFormatting sqref="AF7">
    <cfRule type="expression" dxfId="889" priority="101" stopIfTrue="1">
      <formula>COUNTA($H7:$J7)&gt;0</formula>
    </cfRule>
    <cfRule type="expression" dxfId="888" priority="102" stopIfTrue="1">
      <formula>COUNTA($H7:$J7)=0</formula>
    </cfRule>
  </conditionalFormatting>
  <conditionalFormatting sqref="AG7">
    <cfRule type="expression" dxfId="887" priority="103" stopIfTrue="1">
      <formula>COUNTA($K7:$Q7)&gt;0</formula>
    </cfRule>
    <cfRule type="expression" dxfId="886" priority="104" stopIfTrue="1">
      <formula>COUNTA($K7:$Q7)=0</formula>
    </cfRule>
  </conditionalFormatting>
  <conditionalFormatting sqref="AJ7">
    <cfRule type="expression" dxfId="885" priority="105" stopIfTrue="1">
      <formula>COUNTA($Y7)&gt;0</formula>
    </cfRule>
    <cfRule type="expression" dxfId="884" priority="106" stopIfTrue="1">
      <formula>COUNTA($Y7)=0</formula>
    </cfRule>
  </conditionalFormatting>
  <conditionalFormatting sqref="AK7">
    <cfRule type="expression" dxfId="883" priority="107" stopIfTrue="1">
      <formula>COUNTA($Z7)&gt;0</formula>
    </cfRule>
    <cfRule type="expression" dxfId="882" priority="108" stopIfTrue="1">
      <formula>COUNTA($Z7)=0</formula>
    </cfRule>
  </conditionalFormatting>
  <conditionalFormatting sqref="AL7">
    <cfRule type="expression" dxfId="881" priority="109" stopIfTrue="1">
      <formula>COUNTA($AA7)&gt;0</formula>
    </cfRule>
    <cfRule type="expression" dxfId="880" priority="110" stopIfTrue="1">
      <formula>COUNTA($AA7)=0</formula>
    </cfRule>
  </conditionalFormatting>
  <conditionalFormatting sqref="AN7">
    <cfRule type="expression" dxfId="879" priority="111" stopIfTrue="1">
      <formula>COUNTA($AC7:$AE7)&gt;0</formula>
    </cfRule>
    <cfRule type="expression" dxfId="878" priority="112" stopIfTrue="1">
      <formula>COUNTA($AC7:$AE7)=0</formula>
    </cfRule>
  </conditionalFormatting>
  <conditionalFormatting sqref="AM7">
    <cfRule type="expression" dxfId="877" priority="113" stopIfTrue="1">
      <formula>COUNTA($Y7:$AA7)&gt;0</formula>
    </cfRule>
    <cfRule type="expression" dxfId="876" priority="114" stopIfTrue="1">
      <formula>COUNTA($Y7:$AA7)=0</formula>
    </cfRule>
  </conditionalFormatting>
  <conditionalFormatting sqref="AP8:AQ8">
    <cfRule type="expression" dxfId="875" priority="83" stopIfTrue="1">
      <formula>$BZ8="X"</formula>
    </cfRule>
    <cfRule type="expression" dxfId="874" priority="84" stopIfTrue="1">
      <formula>$BZ8&lt;&gt;"X"</formula>
    </cfRule>
  </conditionalFormatting>
  <conditionalFormatting sqref="AF8">
    <cfRule type="expression" dxfId="873" priority="85" stopIfTrue="1">
      <formula>COUNTA($H8:$J8)&gt;0</formula>
    </cfRule>
    <cfRule type="expression" dxfId="872" priority="86" stopIfTrue="1">
      <formula>COUNTA($H8:$J8)=0</formula>
    </cfRule>
  </conditionalFormatting>
  <conditionalFormatting sqref="AG8">
    <cfRule type="expression" dxfId="871" priority="87" stopIfTrue="1">
      <formula>COUNTA($K8:$Q8)&gt;0</formula>
    </cfRule>
    <cfRule type="expression" dxfId="870" priority="88" stopIfTrue="1">
      <formula>COUNTA($K8:$Q8)=0</formula>
    </cfRule>
  </conditionalFormatting>
  <conditionalFormatting sqref="AJ8">
    <cfRule type="expression" dxfId="869" priority="89" stopIfTrue="1">
      <formula>COUNTA($Y8)&gt;0</formula>
    </cfRule>
    <cfRule type="expression" dxfId="868" priority="90" stopIfTrue="1">
      <formula>COUNTA($Y8)=0</formula>
    </cfRule>
  </conditionalFormatting>
  <conditionalFormatting sqref="AK8">
    <cfRule type="expression" dxfId="867" priority="91" stopIfTrue="1">
      <formula>COUNTA($Z8)&gt;0</formula>
    </cfRule>
    <cfRule type="expression" dxfId="866" priority="92" stopIfTrue="1">
      <formula>COUNTA($Z8)=0</formula>
    </cfRule>
  </conditionalFormatting>
  <conditionalFormatting sqref="AL8">
    <cfRule type="expression" dxfId="865" priority="93" stopIfTrue="1">
      <formula>COUNTA($AA8)&gt;0</formula>
    </cfRule>
    <cfRule type="expression" dxfId="864" priority="94" stopIfTrue="1">
      <formula>COUNTA($AA8)=0</formula>
    </cfRule>
  </conditionalFormatting>
  <conditionalFormatting sqref="AN8">
    <cfRule type="expression" dxfId="863" priority="95" stopIfTrue="1">
      <formula>COUNTA($AC8:$AE8)&gt;0</formula>
    </cfRule>
    <cfRule type="expression" dxfId="862" priority="96" stopIfTrue="1">
      <formula>COUNTA($AC8:$AE8)=0</formula>
    </cfRule>
  </conditionalFormatting>
  <conditionalFormatting sqref="AM8">
    <cfRule type="expression" dxfId="861" priority="97" stopIfTrue="1">
      <formula>COUNTA($Y8:$AA8)&gt;0</formula>
    </cfRule>
    <cfRule type="expression" dxfId="860" priority="98" stopIfTrue="1">
      <formula>COUNTA($Y8:$AA8)=0</formula>
    </cfRule>
  </conditionalFormatting>
  <conditionalFormatting sqref="AH7:AH8">
    <cfRule type="expression" dxfId="859" priority="115" stopIfTrue="1">
      <formula>COUNTA($R7:$V7)&gt;0</formula>
    </cfRule>
    <cfRule type="expression" dxfId="858" priority="116" stopIfTrue="1">
      <formula>COUNTA($R7:$V7)=0</formula>
    </cfRule>
  </conditionalFormatting>
  <conditionalFormatting sqref="BP7:CL7 C7:AU7 AX7:BN7">
    <cfRule type="expression" dxfId="857" priority="82">
      <formula>$B7&lt;&gt;"X"</formula>
    </cfRule>
  </conditionalFormatting>
  <conditionalFormatting sqref="BP8:CL8 R20:AY20 C22:E23 AH22:BN23 C8:E19 G8:BN19 G22:AF23">
    <cfRule type="expression" dxfId="856" priority="81">
      <formula>$B8&lt;&gt;"x"</formula>
    </cfRule>
  </conditionalFormatting>
  <conditionalFormatting sqref="AP9:AQ19">
    <cfRule type="expression" dxfId="855" priority="61" stopIfTrue="1">
      <formula>$BZ9="X"</formula>
    </cfRule>
    <cfRule type="expression" dxfId="854" priority="62" stopIfTrue="1">
      <formula>$BZ9&lt;&gt;"X"</formula>
    </cfRule>
  </conditionalFormatting>
  <conditionalFormatting sqref="AF9:AF19">
    <cfRule type="expression" dxfId="853" priority="63" stopIfTrue="1">
      <formula>COUNTA($H9:$J9)&gt;0</formula>
    </cfRule>
    <cfRule type="expression" dxfId="852" priority="64" stopIfTrue="1">
      <formula>COUNTA($H9:$J9)=0</formula>
    </cfRule>
  </conditionalFormatting>
  <conditionalFormatting sqref="AG9:AG19">
    <cfRule type="expression" dxfId="851" priority="65" stopIfTrue="1">
      <formula>COUNTA($K9:$Q9)&gt;0</formula>
    </cfRule>
    <cfRule type="expression" dxfId="850" priority="66" stopIfTrue="1">
      <formula>COUNTA($K9:$Q9)=0</formula>
    </cfRule>
  </conditionalFormatting>
  <conditionalFormatting sqref="AJ9:AJ19">
    <cfRule type="expression" dxfId="849" priority="67" stopIfTrue="1">
      <formula>COUNTA($Y9)&gt;0</formula>
    </cfRule>
    <cfRule type="expression" dxfId="848" priority="68" stopIfTrue="1">
      <formula>COUNTA($Y9)=0</formula>
    </cfRule>
  </conditionalFormatting>
  <conditionalFormatting sqref="AK9:AK19">
    <cfRule type="expression" dxfId="847" priority="69" stopIfTrue="1">
      <formula>COUNTA($Z9)&gt;0</formula>
    </cfRule>
    <cfRule type="expression" dxfId="846" priority="70" stopIfTrue="1">
      <formula>COUNTA($Z9)=0</formula>
    </cfRule>
  </conditionalFormatting>
  <conditionalFormatting sqref="AL9:AL19">
    <cfRule type="expression" dxfId="845" priority="71" stopIfTrue="1">
      <formula>COUNTA($AA9)&gt;0</formula>
    </cfRule>
    <cfRule type="expression" dxfId="844" priority="72" stopIfTrue="1">
      <formula>COUNTA($AA9)=0</formula>
    </cfRule>
  </conditionalFormatting>
  <conditionalFormatting sqref="AN9:AN19">
    <cfRule type="expression" dxfId="843" priority="73" stopIfTrue="1">
      <formula>COUNTA($AC9:$AE9)&gt;0</formula>
    </cfRule>
    <cfRule type="expression" dxfId="842" priority="74" stopIfTrue="1">
      <formula>COUNTA($AC9:$AE9)=0</formula>
    </cfRule>
  </conditionalFormatting>
  <conditionalFormatting sqref="AM9:AM19">
    <cfRule type="expression" dxfId="841" priority="75" stopIfTrue="1">
      <formula>COUNTA($Y9:$AA9)&gt;0</formula>
    </cfRule>
    <cfRule type="expression" dxfId="840" priority="76" stopIfTrue="1">
      <formula>COUNTA($Y9:$AA9)=0</formula>
    </cfRule>
  </conditionalFormatting>
  <conditionalFormatting sqref="AH9:AH19">
    <cfRule type="expression" dxfId="839" priority="77" stopIfTrue="1">
      <formula>COUNTA($R9:$V9)&gt;0</formula>
    </cfRule>
    <cfRule type="expression" dxfId="838" priority="78" stopIfTrue="1">
      <formula>COUNTA($R9:$V9)=0</formula>
    </cfRule>
  </conditionalFormatting>
  <conditionalFormatting sqref="BP9:CL19 G20 AZ20:BB20">
    <cfRule type="expression" dxfId="837" priority="60">
      <formula>$B9&lt;&gt;"x"</formula>
    </cfRule>
  </conditionalFormatting>
  <conditionalFormatting sqref="AP22:AQ23">
    <cfRule type="expression" dxfId="836" priority="40" stopIfTrue="1">
      <formula>$BZ22="X"</formula>
    </cfRule>
    <cfRule type="expression" dxfId="835" priority="41" stopIfTrue="1">
      <formula>$BZ22&lt;&gt;"X"</formula>
    </cfRule>
  </conditionalFormatting>
  <conditionalFormatting sqref="AF22:AF23">
    <cfRule type="expression" dxfId="834" priority="42" stopIfTrue="1">
      <formula>COUNTA($H22:$J22)&gt;0</formula>
    </cfRule>
    <cfRule type="expression" dxfId="833" priority="43" stopIfTrue="1">
      <formula>COUNTA($H22:$J22)=0</formula>
    </cfRule>
  </conditionalFormatting>
  <conditionalFormatting sqref="AJ22:AJ23">
    <cfRule type="expression" dxfId="832" priority="46" stopIfTrue="1">
      <formula>COUNTA($Y22)&gt;0</formula>
    </cfRule>
    <cfRule type="expression" dxfId="831" priority="47" stopIfTrue="1">
      <formula>COUNTA($Y22)=0</formula>
    </cfRule>
  </conditionalFormatting>
  <conditionalFormatting sqref="AK22:AK23">
    <cfRule type="expression" dxfId="830" priority="48" stopIfTrue="1">
      <formula>COUNTA($Z22)&gt;0</formula>
    </cfRule>
    <cfRule type="expression" dxfId="829" priority="49" stopIfTrue="1">
      <formula>COUNTA($Z22)=0</formula>
    </cfRule>
  </conditionalFormatting>
  <conditionalFormatting sqref="AL22:AL23">
    <cfRule type="expression" dxfId="828" priority="50" stopIfTrue="1">
      <formula>COUNTA($AA22)&gt;0</formula>
    </cfRule>
    <cfRule type="expression" dxfId="827" priority="51" stopIfTrue="1">
      <formula>COUNTA($AA22)=0</formula>
    </cfRule>
  </conditionalFormatting>
  <conditionalFormatting sqref="AN22:AN23">
    <cfRule type="expression" dxfId="826" priority="52" stopIfTrue="1">
      <formula>COUNTA($AC22:$AE22)&gt;0</formula>
    </cfRule>
    <cfRule type="expression" dxfId="825" priority="53" stopIfTrue="1">
      <formula>COUNTA($AC22:$AE22)=0</formula>
    </cfRule>
  </conditionalFormatting>
  <conditionalFormatting sqref="AM22:AM23">
    <cfRule type="expression" dxfId="824" priority="54" stopIfTrue="1">
      <formula>COUNTA($Y22:$AA22)&gt;0</formula>
    </cfRule>
    <cfRule type="expression" dxfId="823" priority="55" stopIfTrue="1">
      <formula>COUNTA($Y22:$AA22)=0</formula>
    </cfRule>
  </conditionalFormatting>
  <conditionalFormatting sqref="AH22:AH23">
    <cfRule type="expression" dxfId="822" priority="56" stopIfTrue="1">
      <formula>COUNTA($R22:$V22)&gt;0</formula>
    </cfRule>
    <cfRule type="expression" dxfId="821" priority="57" stopIfTrue="1">
      <formula>COUNTA($R22:$V22)=0</formula>
    </cfRule>
  </conditionalFormatting>
  <conditionalFormatting sqref="BP22:CL23">
    <cfRule type="expression" dxfId="820" priority="39">
      <formula>$B22&lt;&gt;"x"</formula>
    </cfRule>
  </conditionalFormatting>
  <conditionalFormatting sqref="BO7">
    <cfRule type="expression" dxfId="819" priority="38">
      <formula>$B7&lt;&gt;"X"</formula>
    </cfRule>
  </conditionalFormatting>
  <conditionalFormatting sqref="BO8">
    <cfRule type="expression" dxfId="818" priority="37">
      <formula>$B8&lt;&gt;"x"</formula>
    </cfRule>
  </conditionalFormatting>
  <conditionalFormatting sqref="BO9:BO19">
    <cfRule type="expression" dxfId="817" priority="36">
      <formula>$B9&lt;&gt;"x"</formula>
    </cfRule>
  </conditionalFormatting>
  <conditionalFormatting sqref="BO22:BO23">
    <cfRule type="expression" dxfId="816" priority="35">
      <formula>$B22&lt;&gt;"x"</formula>
    </cfRule>
  </conditionalFormatting>
  <conditionalFormatting sqref="BU20">
    <cfRule type="expression" dxfId="815" priority="34">
      <formula>$B20&lt;&gt;"x"</formula>
    </cfRule>
  </conditionalFormatting>
  <conditionalFormatting sqref="BH20">
    <cfRule type="expression" dxfId="814" priority="33">
      <formula>$B20&lt;&gt;"x"</formula>
    </cfRule>
  </conditionalFormatting>
  <conditionalFormatting sqref="AP20:AQ20">
    <cfRule type="expression" dxfId="813" priority="13" stopIfTrue="1">
      <formula>$BZ20="X"</formula>
    </cfRule>
    <cfRule type="expression" dxfId="812" priority="14" stopIfTrue="1">
      <formula>$BZ20&lt;&gt;"X"</formula>
    </cfRule>
  </conditionalFormatting>
  <conditionalFormatting sqref="AF20">
    <cfRule type="expression" dxfId="811" priority="15" stopIfTrue="1">
      <formula>COUNTA($H20:$J20)&gt;0</formula>
    </cfRule>
    <cfRule type="expression" dxfId="810" priority="16" stopIfTrue="1">
      <formula>COUNTA($H20:$J20)=0</formula>
    </cfRule>
  </conditionalFormatting>
  <conditionalFormatting sqref="AG20">
    <cfRule type="expression" dxfId="809" priority="17" stopIfTrue="1">
      <formula>COUNTA($K20:$Q20)&gt;0</formula>
    </cfRule>
    <cfRule type="expression" dxfId="808" priority="18" stopIfTrue="1">
      <formula>COUNTA($K20:$Q20)=0</formula>
    </cfRule>
  </conditionalFormatting>
  <conditionalFormatting sqref="AJ20">
    <cfRule type="expression" dxfId="807" priority="19" stopIfTrue="1">
      <formula>COUNTA($Y20)&gt;0</formula>
    </cfRule>
    <cfRule type="expression" dxfId="806" priority="20" stopIfTrue="1">
      <formula>COUNTA($Y20)=0</formula>
    </cfRule>
  </conditionalFormatting>
  <conditionalFormatting sqref="AK20">
    <cfRule type="expression" dxfId="805" priority="21" stopIfTrue="1">
      <formula>COUNTA($Z20)&gt;0</formula>
    </cfRule>
    <cfRule type="expression" dxfId="804" priority="22" stopIfTrue="1">
      <formula>COUNTA($Z20)=0</formula>
    </cfRule>
  </conditionalFormatting>
  <conditionalFormatting sqref="AL20">
    <cfRule type="expression" dxfId="803" priority="23" stopIfTrue="1">
      <formula>COUNTA($AA20)&gt;0</formula>
    </cfRule>
    <cfRule type="expression" dxfId="802" priority="24" stopIfTrue="1">
      <formula>COUNTA($AA20)=0</formula>
    </cfRule>
  </conditionalFormatting>
  <conditionalFormatting sqref="AN20">
    <cfRule type="expression" dxfId="801" priority="25" stopIfTrue="1">
      <formula>COUNTA($AC20:$AE20)&gt;0</formula>
    </cfRule>
    <cfRule type="expression" dxfId="800" priority="26" stopIfTrue="1">
      <formula>COUNTA($AC20:$AE20)=0</formula>
    </cfRule>
  </conditionalFormatting>
  <conditionalFormatting sqref="AM20">
    <cfRule type="expression" dxfId="799" priority="27" stopIfTrue="1">
      <formula>COUNTA($Y20:$AA20)&gt;0</formula>
    </cfRule>
    <cfRule type="expression" dxfId="798" priority="28" stopIfTrue="1">
      <formula>COUNTA($Y20:$AA20)=0</formula>
    </cfRule>
  </conditionalFormatting>
  <conditionalFormatting sqref="AH20">
    <cfRule type="expression" dxfId="797" priority="29" stopIfTrue="1">
      <formula>COUNTA($R20:$V20)&gt;0</formula>
    </cfRule>
    <cfRule type="expression" dxfId="796" priority="30" stopIfTrue="1">
      <formula>COUNTA($R20:$V20)=0</formula>
    </cfRule>
  </conditionalFormatting>
  <conditionalFormatting sqref="C20:E20 H20:Q20 BC20:BG20 BI20:BN20 BV20:CL20 BS20:BT20">
    <cfRule type="expression" dxfId="795" priority="12">
      <formula>$B20&lt;&gt;"x"</formula>
    </cfRule>
  </conditionalFormatting>
  <conditionalFormatting sqref="AI22:AI23 AI7:AI20">
    <cfRule type="expression" dxfId="794" priority="616" stopIfTrue="1">
      <formula>AND($BQ7&lt;&gt;"DB",COUNTA($R7:$V7)&gt;0)</formula>
    </cfRule>
    <cfRule type="expression" dxfId="793" priority="617" stopIfTrue="1">
      <formula>OR($BQ7="DB",COUNTA($R7:$V7)=0)</formula>
    </cfRule>
  </conditionalFormatting>
  <conditionalFormatting sqref="AV7:AW7">
    <cfRule type="expression" dxfId="792" priority="8" stopIfTrue="1">
      <formula>$B7&lt;&gt;"X"</formula>
    </cfRule>
  </conditionalFormatting>
  <conditionalFormatting sqref="AV7:AW7">
    <cfRule type="expression" dxfId="791" priority="7">
      <formula>$B7&lt;&gt;"X"</formula>
    </cfRule>
  </conditionalFormatting>
  <conditionalFormatting sqref="F22:F23">
    <cfRule type="expression" dxfId="790" priority="4">
      <formula>$B22&lt;&gt;"x"</formula>
    </cfRule>
  </conditionalFormatting>
  <conditionalFormatting sqref="F8">
    <cfRule type="expression" dxfId="789" priority="6">
      <formula>$B8&lt;&gt;"x"</formula>
    </cfRule>
  </conditionalFormatting>
  <conditionalFormatting sqref="F9:F20">
    <cfRule type="expression" dxfId="788" priority="5">
      <formula>$B9&lt;&gt;"x"</formula>
    </cfRule>
  </conditionalFormatting>
  <conditionalFormatting sqref="BP20:BR20">
    <cfRule type="expression" dxfId="787" priority="2">
      <formula>$B20&lt;&gt;"x"</formula>
    </cfRule>
  </conditionalFormatting>
  <conditionalFormatting sqref="BO20">
    <cfRule type="expression" dxfId="786" priority="1">
      <formula>$B20&lt;&gt;"x"</formula>
    </cfRule>
  </conditionalFormatting>
  <printOptions horizontalCentered="1" headings="1"/>
  <pageMargins left="0.78740157480314965" right="0.78740157480314965" top="0.98425196850393704" bottom="0.98425196850393704" header="0.51181102362204722" footer="0.51181102362204722"/>
  <pageSetup paperSize="261" scale="16" fitToHeight="3" orientation="landscape" r:id="rId3"/>
  <headerFooter alignWithMargins="0">
    <oddFooter>&amp;R&amp;"Arial,Fett"&amp;18Blatt: &amp;P / &amp;N</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8"/>
  <dimension ref="A1:E46"/>
  <sheetViews>
    <sheetView view="pageBreakPreview" topLeftCell="A32" zoomScaleNormal="100" zoomScaleSheetLayoutView="100" workbookViewId="0">
      <selection activeCell="D39" sqref="D39"/>
    </sheetView>
  </sheetViews>
  <sheetFormatPr baseColWidth="10" defaultColWidth="11.44140625" defaultRowHeight="13.2" x14ac:dyDescent="0.25"/>
  <cols>
    <col min="1" max="1" width="10.6640625" style="293" customWidth="1"/>
    <col min="2" max="2" width="10.6640625" style="294" customWidth="1"/>
    <col min="3" max="3" width="37" style="294" customWidth="1"/>
    <col min="4" max="4" width="43.33203125" style="295" customWidth="1"/>
    <col min="5" max="5" width="36.5546875" style="295" customWidth="1"/>
    <col min="6" max="255" width="11.44140625" style="296"/>
    <col min="256" max="257" width="10.6640625" style="296" customWidth="1"/>
    <col min="258" max="258" width="43.33203125" style="296" customWidth="1"/>
    <col min="259" max="259" width="8.6640625" style="296" customWidth="1"/>
    <col min="260" max="260" width="43.33203125" style="296" customWidth="1"/>
    <col min="261" max="261" width="8.6640625" style="296" customWidth="1"/>
    <col min="262" max="511" width="11.44140625" style="296"/>
    <col min="512" max="513" width="10.6640625" style="296" customWidth="1"/>
    <col min="514" max="514" width="43.33203125" style="296" customWidth="1"/>
    <col min="515" max="515" width="8.6640625" style="296" customWidth="1"/>
    <col min="516" max="516" width="43.33203125" style="296" customWidth="1"/>
    <col min="517" max="517" width="8.6640625" style="296" customWidth="1"/>
    <col min="518" max="767" width="11.44140625" style="296"/>
    <col min="768" max="769" width="10.6640625" style="296" customWidth="1"/>
    <col min="770" max="770" width="43.33203125" style="296" customWidth="1"/>
    <col min="771" max="771" width="8.6640625" style="296" customWidth="1"/>
    <col min="772" max="772" width="43.33203125" style="296" customWidth="1"/>
    <col min="773" max="773" width="8.6640625" style="296" customWidth="1"/>
    <col min="774" max="1023" width="11.44140625" style="296"/>
    <col min="1024" max="1025" width="10.6640625" style="296" customWidth="1"/>
    <col min="1026" max="1026" width="43.33203125" style="296" customWidth="1"/>
    <col min="1027" max="1027" width="8.6640625" style="296" customWidth="1"/>
    <col min="1028" max="1028" width="43.33203125" style="296" customWidth="1"/>
    <col min="1029" max="1029" width="8.6640625" style="296" customWidth="1"/>
    <col min="1030" max="1279" width="11.44140625" style="296"/>
    <col min="1280" max="1281" width="10.6640625" style="296" customWidth="1"/>
    <col min="1282" max="1282" width="43.33203125" style="296" customWidth="1"/>
    <col min="1283" max="1283" width="8.6640625" style="296" customWidth="1"/>
    <col min="1284" max="1284" width="43.33203125" style="296" customWidth="1"/>
    <col min="1285" max="1285" width="8.6640625" style="296" customWidth="1"/>
    <col min="1286" max="1535" width="11.44140625" style="296"/>
    <col min="1536" max="1537" width="10.6640625" style="296" customWidth="1"/>
    <col min="1538" max="1538" width="43.33203125" style="296" customWidth="1"/>
    <col min="1539" max="1539" width="8.6640625" style="296" customWidth="1"/>
    <col min="1540" max="1540" width="43.33203125" style="296" customWidth="1"/>
    <col min="1541" max="1541" width="8.6640625" style="296" customWidth="1"/>
    <col min="1542" max="1791" width="11.44140625" style="296"/>
    <col min="1792" max="1793" width="10.6640625" style="296" customWidth="1"/>
    <col min="1794" max="1794" width="43.33203125" style="296" customWidth="1"/>
    <col min="1795" max="1795" width="8.6640625" style="296" customWidth="1"/>
    <col min="1796" max="1796" width="43.33203125" style="296" customWidth="1"/>
    <col min="1797" max="1797" width="8.6640625" style="296" customWidth="1"/>
    <col min="1798" max="2047" width="11.44140625" style="296"/>
    <col min="2048" max="2049" width="10.6640625" style="296" customWidth="1"/>
    <col min="2050" max="2050" width="43.33203125" style="296" customWidth="1"/>
    <col min="2051" max="2051" width="8.6640625" style="296" customWidth="1"/>
    <col min="2052" max="2052" width="43.33203125" style="296" customWidth="1"/>
    <col min="2053" max="2053" width="8.6640625" style="296" customWidth="1"/>
    <col min="2054" max="2303" width="11.44140625" style="296"/>
    <col min="2304" max="2305" width="10.6640625" style="296" customWidth="1"/>
    <col min="2306" max="2306" width="43.33203125" style="296" customWidth="1"/>
    <col min="2307" max="2307" width="8.6640625" style="296" customWidth="1"/>
    <col min="2308" max="2308" width="43.33203125" style="296" customWidth="1"/>
    <col min="2309" max="2309" width="8.6640625" style="296" customWidth="1"/>
    <col min="2310" max="2559" width="11.44140625" style="296"/>
    <col min="2560" max="2561" width="10.6640625" style="296" customWidth="1"/>
    <col min="2562" max="2562" width="43.33203125" style="296" customWidth="1"/>
    <col min="2563" max="2563" width="8.6640625" style="296" customWidth="1"/>
    <col min="2564" max="2564" width="43.33203125" style="296" customWidth="1"/>
    <col min="2565" max="2565" width="8.6640625" style="296" customWidth="1"/>
    <col min="2566" max="2815" width="11.44140625" style="296"/>
    <col min="2816" max="2817" width="10.6640625" style="296" customWidth="1"/>
    <col min="2818" max="2818" width="43.33203125" style="296" customWidth="1"/>
    <col min="2819" max="2819" width="8.6640625" style="296" customWidth="1"/>
    <col min="2820" max="2820" width="43.33203125" style="296" customWidth="1"/>
    <col min="2821" max="2821" width="8.6640625" style="296" customWidth="1"/>
    <col min="2822" max="3071" width="11.44140625" style="296"/>
    <col min="3072" max="3073" width="10.6640625" style="296" customWidth="1"/>
    <col min="3074" max="3074" width="43.33203125" style="296" customWidth="1"/>
    <col min="3075" max="3075" width="8.6640625" style="296" customWidth="1"/>
    <col min="3076" max="3076" width="43.33203125" style="296" customWidth="1"/>
    <col min="3077" max="3077" width="8.6640625" style="296" customWidth="1"/>
    <col min="3078" max="3327" width="11.44140625" style="296"/>
    <col min="3328" max="3329" width="10.6640625" style="296" customWidth="1"/>
    <col min="3330" max="3330" width="43.33203125" style="296" customWidth="1"/>
    <col min="3331" max="3331" width="8.6640625" style="296" customWidth="1"/>
    <col min="3332" max="3332" width="43.33203125" style="296" customWidth="1"/>
    <col min="3333" max="3333" width="8.6640625" style="296" customWidth="1"/>
    <col min="3334" max="3583" width="11.44140625" style="296"/>
    <col min="3584" max="3585" width="10.6640625" style="296" customWidth="1"/>
    <col min="3586" max="3586" width="43.33203125" style="296" customWidth="1"/>
    <col min="3587" max="3587" width="8.6640625" style="296" customWidth="1"/>
    <col min="3588" max="3588" width="43.33203125" style="296" customWidth="1"/>
    <col min="3589" max="3589" width="8.6640625" style="296" customWidth="1"/>
    <col min="3590" max="3839" width="11.44140625" style="296"/>
    <col min="3840" max="3841" width="10.6640625" style="296" customWidth="1"/>
    <col min="3842" max="3842" width="43.33203125" style="296" customWidth="1"/>
    <col min="3843" max="3843" width="8.6640625" style="296" customWidth="1"/>
    <col min="3844" max="3844" width="43.33203125" style="296" customWidth="1"/>
    <col min="3845" max="3845" width="8.6640625" style="296" customWidth="1"/>
    <col min="3846" max="4095" width="11.44140625" style="296"/>
    <col min="4096" max="4097" width="10.6640625" style="296" customWidth="1"/>
    <col min="4098" max="4098" width="43.33203125" style="296" customWidth="1"/>
    <col min="4099" max="4099" width="8.6640625" style="296" customWidth="1"/>
    <col min="4100" max="4100" width="43.33203125" style="296" customWidth="1"/>
    <col min="4101" max="4101" width="8.6640625" style="296" customWidth="1"/>
    <col min="4102" max="4351" width="11.44140625" style="296"/>
    <col min="4352" max="4353" width="10.6640625" style="296" customWidth="1"/>
    <col min="4354" max="4354" width="43.33203125" style="296" customWidth="1"/>
    <col min="4355" max="4355" width="8.6640625" style="296" customWidth="1"/>
    <col min="4356" max="4356" width="43.33203125" style="296" customWidth="1"/>
    <col min="4357" max="4357" width="8.6640625" style="296" customWidth="1"/>
    <col min="4358" max="4607" width="11.44140625" style="296"/>
    <col min="4608" max="4609" width="10.6640625" style="296" customWidth="1"/>
    <col min="4610" max="4610" width="43.33203125" style="296" customWidth="1"/>
    <col min="4611" max="4611" width="8.6640625" style="296" customWidth="1"/>
    <col min="4612" max="4612" width="43.33203125" style="296" customWidth="1"/>
    <col min="4613" max="4613" width="8.6640625" style="296" customWidth="1"/>
    <col min="4614" max="4863" width="11.44140625" style="296"/>
    <col min="4864" max="4865" width="10.6640625" style="296" customWidth="1"/>
    <col min="4866" max="4866" width="43.33203125" style="296" customWidth="1"/>
    <col min="4867" max="4867" width="8.6640625" style="296" customWidth="1"/>
    <col min="4868" max="4868" width="43.33203125" style="296" customWidth="1"/>
    <col min="4869" max="4869" width="8.6640625" style="296" customWidth="1"/>
    <col min="4870" max="5119" width="11.44140625" style="296"/>
    <col min="5120" max="5121" width="10.6640625" style="296" customWidth="1"/>
    <col min="5122" max="5122" width="43.33203125" style="296" customWidth="1"/>
    <col min="5123" max="5123" width="8.6640625" style="296" customWidth="1"/>
    <col min="5124" max="5124" width="43.33203125" style="296" customWidth="1"/>
    <col min="5125" max="5125" width="8.6640625" style="296" customWidth="1"/>
    <col min="5126" max="5375" width="11.44140625" style="296"/>
    <col min="5376" max="5377" width="10.6640625" style="296" customWidth="1"/>
    <col min="5378" max="5378" width="43.33203125" style="296" customWidth="1"/>
    <col min="5379" max="5379" width="8.6640625" style="296" customWidth="1"/>
    <col min="5380" max="5380" width="43.33203125" style="296" customWidth="1"/>
    <col min="5381" max="5381" width="8.6640625" style="296" customWidth="1"/>
    <col min="5382" max="5631" width="11.44140625" style="296"/>
    <col min="5632" max="5633" width="10.6640625" style="296" customWidth="1"/>
    <col min="5634" max="5634" width="43.33203125" style="296" customWidth="1"/>
    <col min="5635" max="5635" width="8.6640625" style="296" customWidth="1"/>
    <col min="5636" max="5636" width="43.33203125" style="296" customWidth="1"/>
    <col min="5637" max="5637" width="8.6640625" style="296" customWidth="1"/>
    <col min="5638" max="5887" width="11.44140625" style="296"/>
    <col min="5888" max="5889" width="10.6640625" style="296" customWidth="1"/>
    <col min="5890" max="5890" width="43.33203125" style="296" customWidth="1"/>
    <col min="5891" max="5891" width="8.6640625" style="296" customWidth="1"/>
    <col min="5892" max="5892" width="43.33203125" style="296" customWidth="1"/>
    <col min="5893" max="5893" width="8.6640625" style="296" customWidth="1"/>
    <col min="5894" max="6143" width="11.44140625" style="296"/>
    <col min="6144" max="6145" width="10.6640625" style="296" customWidth="1"/>
    <col min="6146" max="6146" width="43.33203125" style="296" customWidth="1"/>
    <col min="6147" max="6147" width="8.6640625" style="296" customWidth="1"/>
    <col min="6148" max="6148" width="43.33203125" style="296" customWidth="1"/>
    <col min="6149" max="6149" width="8.6640625" style="296" customWidth="1"/>
    <col min="6150" max="6399" width="11.44140625" style="296"/>
    <col min="6400" max="6401" width="10.6640625" style="296" customWidth="1"/>
    <col min="6402" max="6402" width="43.33203125" style="296" customWidth="1"/>
    <col min="6403" max="6403" width="8.6640625" style="296" customWidth="1"/>
    <col min="6404" max="6404" width="43.33203125" style="296" customWidth="1"/>
    <col min="6405" max="6405" width="8.6640625" style="296" customWidth="1"/>
    <col min="6406" max="6655" width="11.44140625" style="296"/>
    <col min="6656" max="6657" width="10.6640625" style="296" customWidth="1"/>
    <col min="6658" max="6658" width="43.33203125" style="296" customWidth="1"/>
    <col min="6659" max="6659" width="8.6640625" style="296" customWidth="1"/>
    <col min="6660" max="6660" width="43.33203125" style="296" customWidth="1"/>
    <col min="6661" max="6661" width="8.6640625" style="296" customWidth="1"/>
    <col min="6662" max="6911" width="11.44140625" style="296"/>
    <col min="6912" max="6913" width="10.6640625" style="296" customWidth="1"/>
    <col min="6914" max="6914" width="43.33203125" style="296" customWidth="1"/>
    <col min="6915" max="6915" width="8.6640625" style="296" customWidth="1"/>
    <col min="6916" max="6916" width="43.33203125" style="296" customWidth="1"/>
    <col min="6917" max="6917" width="8.6640625" style="296" customWidth="1"/>
    <col min="6918" max="7167" width="11.44140625" style="296"/>
    <col min="7168" max="7169" width="10.6640625" style="296" customWidth="1"/>
    <col min="7170" max="7170" width="43.33203125" style="296" customWidth="1"/>
    <col min="7171" max="7171" width="8.6640625" style="296" customWidth="1"/>
    <col min="7172" max="7172" width="43.33203125" style="296" customWidth="1"/>
    <col min="7173" max="7173" width="8.6640625" style="296" customWidth="1"/>
    <col min="7174" max="7423" width="11.44140625" style="296"/>
    <col min="7424" max="7425" width="10.6640625" style="296" customWidth="1"/>
    <col min="7426" max="7426" width="43.33203125" style="296" customWidth="1"/>
    <col min="7427" max="7427" width="8.6640625" style="296" customWidth="1"/>
    <col min="7428" max="7428" width="43.33203125" style="296" customWidth="1"/>
    <col min="7429" max="7429" width="8.6640625" style="296" customWidth="1"/>
    <col min="7430" max="7679" width="11.44140625" style="296"/>
    <col min="7680" max="7681" width="10.6640625" style="296" customWidth="1"/>
    <col min="7682" max="7682" width="43.33203125" style="296" customWidth="1"/>
    <col min="7683" max="7683" width="8.6640625" style="296" customWidth="1"/>
    <col min="7684" max="7684" width="43.33203125" style="296" customWidth="1"/>
    <col min="7685" max="7685" width="8.6640625" style="296" customWidth="1"/>
    <col min="7686" max="7935" width="11.44140625" style="296"/>
    <col min="7936" max="7937" width="10.6640625" style="296" customWidth="1"/>
    <col min="7938" max="7938" width="43.33203125" style="296" customWidth="1"/>
    <col min="7939" max="7939" width="8.6640625" style="296" customWidth="1"/>
    <col min="7940" max="7940" width="43.33203125" style="296" customWidth="1"/>
    <col min="7941" max="7941" width="8.6640625" style="296" customWidth="1"/>
    <col min="7942" max="8191" width="11.44140625" style="296"/>
    <col min="8192" max="8193" width="10.6640625" style="296" customWidth="1"/>
    <col min="8194" max="8194" width="43.33203125" style="296" customWidth="1"/>
    <col min="8195" max="8195" width="8.6640625" style="296" customWidth="1"/>
    <col min="8196" max="8196" width="43.33203125" style="296" customWidth="1"/>
    <col min="8197" max="8197" width="8.6640625" style="296" customWidth="1"/>
    <col min="8198" max="8447" width="11.44140625" style="296"/>
    <col min="8448" max="8449" width="10.6640625" style="296" customWidth="1"/>
    <col min="8450" max="8450" width="43.33203125" style="296" customWidth="1"/>
    <col min="8451" max="8451" width="8.6640625" style="296" customWidth="1"/>
    <col min="8452" max="8452" width="43.33203125" style="296" customWidth="1"/>
    <col min="8453" max="8453" width="8.6640625" style="296" customWidth="1"/>
    <col min="8454" max="8703" width="11.44140625" style="296"/>
    <col min="8704" max="8705" width="10.6640625" style="296" customWidth="1"/>
    <col min="8706" max="8706" width="43.33203125" style="296" customWidth="1"/>
    <col min="8707" max="8707" width="8.6640625" style="296" customWidth="1"/>
    <col min="8708" max="8708" width="43.33203125" style="296" customWidth="1"/>
    <col min="8709" max="8709" width="8.6640625" style="296" customWidth="1"/>
    <col min="8710" max="8959" width="11.44140625" style="296"/>
    <col min="8960" max="8961" width="10.6640625" style="296" customWidth="1"/>
    <col min="8962" max="8962" width="43.33203125" style="296" customWidth="1"/>
    <col min="8963" max="8963" width="8.6640625" style="296" customWidth="1"/>
    <col min="8964" max="8964" width="43.33203125" style="296" customWidth="1"/>
    <col min="8965" max="8965" width="8.6640625" style="296" customWidth="1"/>
    <col min="8966" max="9215" width="11.44140625" style="296"/>
    <col min="9216" max="9217" width="10.6640625" style="296" customWidth="1"/>
    <col min="9218" max="9218" width="43.33203125" style="296" customWidth="1"/>
    <col min="9219" max="9219" width="8.6640625" style="296" customWidth="1"/>
    <col min="9220" max="9220" width="43.33203125" style="296" customWidth="1"/>
    <col min="9221" max="9221" width="8.6640625" style="296" customWidth="1"/>
    <col min="9222" max="9471" width="11.44140625" style="296"/>
    <col min="9472" max="9473" width="10.6640625" style="296" customWidth="1"/>
    <col min="9474" max="9474" width="43.33203125" style="296" customWidth="1"/>
    <col min="9475" max="9475" width="8.6640625" style="296" customWidth="1"/>
    <col min="9476" max="9476" width="43.33203125" style="296" customWidth="1"/>
    <col min="9477" max="9477" width="8.6640625" style="296" customWidth="1"/>
    <col min="9478" max="9727" width="11.44140625" style="296"/>
    <col min="9728" max="9729" width="10.6640625" style="296" customWidth="1"/>
    <col min="9730" max="9730" width="43.33203125" style="296" customWidth="1"/>
    <col min="9731" max="9731" width="8.6640625" style="296" customWidth="1"/>
    <col min="9732" max="9732" width="43.33203125" style="296" customWidth="1"/>
    <col min="9733" max="9733" width="8.6640625" style="296" customWidth="1"/>
    <col min="9734" max="9983" width="11.44140625" style="296"/>
    <col min="9984" max="9985" width="10.6640625" style="296" customWidth="1"/>
    <col min="9986" max="9986" width="43.33203125" style="296" customWidth="1"/>
    <col min="9987" max="9987" width="8.6640625" style="296" customWidth="1"/>
    <col min="9988" max="9988" width="43.33203125" style="296" customWidth="1"/>
    <col min="9989" max="9989" width="8.6640625" style="296" customWidth="1"/>
    <col min="9990" max="10239" width="11.44140625" style="296"/>
    <col min="10240" max="10241" width="10.6640625" style="296" customWidth="1"/>
    <col min="10242" max="10242" width="43.33203125" style="296" customWidth="1"/>
    <col min="10243" max="10243" width="8.6640625" style="296" customWidth="1"/>
    <col min="10244" max="10244" width="43.33203125" style="296" customWidth="1"/>
    <col min="10245" max="10245" width="8.6640625" style="296" customWidth="1"/>
    <col min="10246" max="10495" width="11.44140625" style="296"/>
    <col min="10496" max="10497" width="10.6640625" style="296" customWidth="1"/>
    <col min="10498" max="10498" width="43.33203125" style="296" customWidth="1"/>
    <col min="10499" max="10499" width="8.6640625" style="296" customWidth="1"/>
    <col min="10500" max="10500" width="43.33203125" style="296" customWidth="1"/>
    <col min="10501" max="10501" width="8.6640625" style="296" customWidth="1"/>
    <col min="10502" max="10751" width="11.44140625" style="296"/>
    <col min="10752" max="10753" width="10.6640625" style="296" customWidth="1"/>
    <col min="10754" max="10754" width="43.33203125" style="296" customWidth="1"/>
    <col min="10755" max="10755" width="8.6640625" style="296" customWidth="1"/>
    <col min="10756" max="10756" width="43.33203125" style="296" customWidth="1"/>
    <col min="10757" max="10757" width="8.6640625" style="296" customWidth="1"/>
    <col min="10758" max="11007" width="11.44140625" style="296"/>
    <col min="11008" max="11009" width="10.6640625" style="296" customWidth="1"/>
    <col min="11010" max="11010" width="43.33203125" style="296" customWidth="1"/>
    <col min="11011" max="11011" width="8.6640625" style="296" customWidth="1"/>
    <col min="11012" max="11012" width="43.33203125" style="296" customWidth="1"/>
    <col min="11013" max="11013" width="8.6640625" style="296" customWidth="1"/>
    <col min="11014" max="11263" width="11.44140625" style="296"/>
    <col min="11264" max="11265" width="10.6640625" style="296" customWidth="1"/>
    <col min="11266" max="11266" width="43.33203125" style="296" customWidth="1"/>
    <col min="11267" max="11267" width="8.6640625" style="296" customWidth="1"/>
    <col min="11268" max="11268" width="43.33203125" style="296" customWidth="1"/>
    <col min="11269" max="11269" width="8.6640625" style="296" customWidth="1"/>
    <col min="11270" max="11519" width="11.44140625" style="296"/>
    <col min="11520" max="11521" width="10.6640625" style="296" customWidth="1"/>
    <col min="11522" max="11522" width="43.33203125" style="296" customWidth="1"/>
    <col min="11523" max="11523" width="8.6640625" style="296" customWidth="1"/>
    <col min="11524" max="11524" width="43.33203125" style="296" customWidth="1"/>
    <col min="11525" max="11525" width="8.6640625" style="296" customWidth="1"/>
    <col min="11526" max="11775" width="11.44140625" style="296"/>
    <col min="11776" max="11777" width="10.6640625" style="296" customWidth="1"/>
    <col min="11778" max="11778" width="43.33203125" style="296" customWidth="1"/>
    <col min="11779" max="11779" width="8.6640625" style="296" customWidth="1"/>
    <col min="11780" max="11780" width="43.33203125" style="296" customWidth="1"/>
    <col min="11781" max="11781" width="8.6640625" style="296" customWidth="1"/>
    <col min="11782" max="12031" width="11.44140625" style="296"/>
    <col min="12032" max="12033" width="10.6640625" style="296" customWidth="1"/>
    <col min="12034" max="12034" width="43.33203125" style="296" customWidth="1"/>
    <col min="12035" max="12035" width="8.6640625" style="296" customWidth="1"/>
    <col min="12036" max="12036" width="43.33203125" style="296" customWidth="1"/>
    <col min="12037" max="12037" width="8.6640625" style="296" customWidth="1"/>
    <col min="12038" max="12287" width="11.44140625" style="296"/>
    <col min="12288" max="12289" width="10.6640625" style="296" customWidth="1"/>
    <col min="12290" max="12290" width="43.33203125" style="296" customWidth="1"/>
    <col min="12291" max="12291" width="8.6640625" style="296" customWidth="1"/>
    <col min="12292" max="12292" width="43.33203125" style="296" customWidth="1"/>
    <col min="12293" max="12293" width="8.6640625" style="296" customWidth="1"/>
    <col min="12294" max="12543" width="11.44140625" style="296"/>
    <col min="12544" max="12545" width="10.6640625" style="296" customWidth="1"/>
    <col min="12546" max="12546" width="43.33203125" style="296" customWidth="1"/>
    <col min="12547" max="12547" width="8.6640625" style="296" customWidth="1"/>
    <col min="12548" max="12548" width="43.33203125" style="296" customWidth="1"/>
    <col min="12549" max="12549" width="8.6640625" style="296" customWidth="1"/>
    <col min="12550" max="12799" width="11.44140625" style="296"/>
    <col min="12800" max="12801" width="10.6640625" style="296" customWidth="1"/>
    <col min="12802" max="12802" width="43.33203125" style="296" customWidth="1"/>
    <col min="12803" max="12803" width="8.6640625" style="296" customWidth="1"/>
    <col min="12804" max="12804" width="43.33203125" style="296" customWidth="1"/>
    <col min="12805" max="12805" width="8.6640625" style="296" customWidth="1"/>
    <col min="12806" max="13055" width="11.44140625" style="296"/>
    <col min="13056" max="13057" width="10.6640625" style="296" customWidth="1"/>
    <col min="13058" max="13058" width="43.33203125" style="296" customWidth="1"/>
    <col min="13059" max="13059" width="8.6640625" style="296" customWidth="1"/>
    <col min="13060" max="13060" width="43.33203125" style="296" customWidth="1"/>
    <col min="13061" max="13061" width="8.6640625" style="296" customWidth="1"/>
    <col min="13062" max="13311" width="11.44140625" style="296"/>
    <col min="13312" max="13313" width="10.6640625" style="296" customWidth="1"/>
    <col min="13314" max="13314" width="43.33203125" style="296" customWidth="1"/>
    <col min="13315" max="13315" width="8.6640625" style="296" customWidth="1"/>
    <col min="13316" max="13316" width="43.33203125" style="296" customWidth="1"/>
    <col min="13317" max="13317" width="8.6640625" style="296" customWidth="1"/>
    <col min="13318" max="13567" width="11.44140625" style="296"/>
    <col min="13568" max="13569" width="10.6640625" style="296" customWidth="1"/>
    <col min="13570" max="13570" width="43.33203125" style="296" customWidth="1"/>
    <col min="13571" max="13571" width="8.6640625" style="296" customWidth="1"/>
    <col min="13572" max="13572" width="43.33203125" style="296" customWidth="1"/>
    <col min="13573" max="13573" width="8.6640625" style="296" customWidth="1"/>
    <col min="13574" max="13823" width="11.44140625" style="296"/>
    <col min="13824" max="13825" width="10.6640625" style="296" customWidth="1"/>
    <col min="13826" max="13826" width="43.33203125" style="296" customWidth="1"/>
    <col min="13827" max="13827" width="8.6640625" style="296" customWidth="1"/>
    <col min="13828" max="13828" width="43.33203125" style="296" customWidth="1"/>
    <col min="13829" max="13829" width="8.6640625" style="296" customWidth="1"/>
    <col min="13830" max="14079" width="11.44140625" style="296"/>
    <col min="14080" max="14081" width="10.6640625" style="296" customWidth="1"/>
    <col min="14082" max="14082" width="43.33203125" style="296" customWidth="1"/>
    <col min="14083" max="14083" width="8.6640625" style="296" customWidth="1"/>
    <col min="14084" max="14084" width="43.33203125" style="296" customWidth="1"/>
    <col min="14085" max="14085" width="8.6640625" style="296" customWidth="1"/>
    <col min="14086" max="14335" width="11.44140625" style="296"/>
    <col min="14336" max="14337" width="10.6640625" style="296" customWidth="1"/>
    <col min="14338" max="14338" width="43.33203125" style="296" customWidth="1"/>
    <col min="14339" max="14339" width="8.6640625" style="296" customWidth="1"/>
    <col min="14340" max="14340" width="43.33203125" style="296" customWidth="1"/>
    <col min="14341" max="14341" width="8.6640625" style="296" customWidth="1"/>
    <col min="14342" max="14591" width="11.44140625" style="296"/>
    <col min="14592" max="14593" width="10.6640625" style="296" customWidth="1"/>
    <col min="14594" max="14594" width="43.33203125" style="296" customWidth="1"/>
    <col min="14595" max="14595" width="8.6640625" style="296" customWidth="1"/>
    <col min="14596" max="14596" width="43.33203125" style="296" customWidth="1"/>
    <col min="14597" max="14597" width="8.6640625" style="296" customWidth="1"/>
    <col min="14598" max="14847" width="11.44140625" style="296"/>
    <col min="14848" max="14849" width="10.6640625" style="296" customWidth="1"/>
    <col min="14850" max="14850" width="43.33203125" style="296" customWidth="1"/>
    <col min="14851" max="14851" width="8.6640625" style="296" customWidth="1"/>
    <col min="14852" max="14852" width="43.33203125" style="296" customWidth="1"/>
    <col min="14853" max="14853" width="8.6640625" style="296" customWidth="1"/>
    <col min="14854" max="15103" width="11.44140625" style="296"/>
    <col min="15104" max="15105" width="10.6640625" style="296" customWidth="1"/>
    <col min="15106" max="15106" width="43.33203125" style="296" customWidth="1"/>
    <col min="15107" max="15107" width="8.6640625" style="296" customWidth="1"/>
    <col min="15108" max="15108" width="43.33203125" style="296" customWidth="1"/>
    <col min="15109" max="15109" width="8.6640625" style="296" customWidth="1"/>
    <col min="15110" max="15359" width="11.44140625" style="296"/>
    <col min="15360" max="15361" width="10.6640625" style="296" customWidth="1"/>
    <col min="15362" max="15362" width="43.33203125" style="296" customWidth="1"/>
    <col min="15363" max="15363" width="8.6640625" style="296" customWidth="1"/>
    <col min="15364" max="15364" width="43.33203125" style="296" customWidth="1"/>
    <col min="15365" max="15365" width="8.6640625" style="296" customWidth="1"/>
    <col min="15366" max="15615" width="11.44140625" style="296"/>
    <col min="15616" max="15617" width="10.6640625" style="296" customWidth="1"/>
    <col min="15618" max="15618" width="43.33203125" style="296" customWidth="1"/>
    <col min="15619" max="15619" width="8.6640625" style="296" customWidth="1"/>
    <col min="15620" max="15620" width="43.33203125" style="296" customWidth="1"/>
    <col min="15621" max="15621" width="8.6640625" style="296" customWidth="1"/>
    <col min="15622" max="15871" width="11.44140625" style="296"/>
    <col min="15872" max="15873" width="10.6640625" style="296" customWidth="1"/>
    <col min="15874" max="15874" width="43.33203125" style="296" customWidth="1"/>
    <col min="15875" max="15875" width="8.6640625" style="296" customWidth="1"/>
    <col min="15876" max="15876" width="43.33203125" style="296" customWidth="1"/>
    <col min="15877" max="15877" width="8.6640625" style="296" customWidth="1"/>
    <col min="15878" max="16127" width="11.44140625" style="296"/>
    <col min="16128" max="16129" width="10.6640625" style="296" customWidth="1"/>
    <col min="16130" max="16130" width="43.33203125" style="296" customWidth="1"/>
    <col min="16131" max="16131" width="8.6640625" style="296" customWidth="1"/>
    <col min="16132" max="16132" width="43.33203125" style="296" customWidth="1"/>
    <col min="16133" max="16133" width="8.6640625" style="296" customWidth="1"/>
    <col min="16134" max="16384" width="11.44140625" style="296"/>
  </cols>
  <sheetData>
    <row r="1" spans="1:5" s="287" customFormat="1" ht="24.9" customHeight="1" x14ac:dyDescent="0.3">
      <c r="A1" s="284" t="s">
        <v>623</v>
      </c>
      <c r="B1" s="285" t="s">
        <v>624</v>
      </c>
      <c r="C1" s="285" t="s">
        <v>625</v>
      </c>
      <c r="D1" s="286" t="s">
        <v>626</v>
      </c>
      <c r="E1" s="286" t="s">
        <v>339</v>
      </c>
    </row>
    <row r="2" spans="1:5" s="291" customFormat="1" ht="39.9" customHeight="1" x14ac:dyDescent="0.3">
      <c r="A2" s="288"/>
      <c r="B2" s="289"/>
      <c r="C2" s="289"/>
      <c r="D2" s="290"/>
      <c r="E2" s="290"/>
    </row>
    <row r="3" spans="1:5" s="291" customFormat="1" ht="66" customHeight="1" x14ac:dyDescent="0.3">
      <c r="A3" s="288"/>
      <c r="B3" s="292"/>
      <c r="C3" s="305"/>
      <c r="D3" s="305"/>
      <c r="E3" s="292"/>
    </row>
    <row r="4" spans="1:5" s="291" customFormat="1" ht="39.9" customHeight="1" x14ac:dyDescent="0.3">
      <c r="A4" s="288"/>
      <c r="B4" s="289"/>
      <c r="C4" s="289"/>
      <c r="D4" s="290"/>
      <c r="E4" s="290"/>
    </row>
    <row r="5" spans="1:5" s="291" customFormat="1" ht="74.25" customHeight="1" x14ac:dyDescent="0.3">
      <c r="A5" s="288"/>
      <c r="B5" s="289"/>
      <c r="C5" s="289"/>
      <c r="D5" s="361"/>
      <c r="E5" s="290"/>
    </row>
    <row r="6" spans="1:5" s="291" customFormat="1" ht="39.9" customHeight="1" x14ac:dyDescent="0.3">
      <c r="A6" s="373"/>
      <c r="B6" s="289"/>
      <c r="C6" s="374"/>
      <c r="D6" s="361"/>
      <c r="E6" s="361"/>
    </row>
    <row r="7" spans="1:5" s="291" customFormat="1" ht="39.9" customHeight="1" x14ac:dyDescent="0.3">
      <c r="A7" s="373"/>
      <c r="B7" s="289"/>
      <c r="C7" s="383"/>
      <c r="D7" s="361"/>
      <c r="E7" s="361"/>
    </row>
    <row r="8" spans="1:5" s="291" customFormat="1" ht="39.9" customHeight="1" x14ac:dyDescent="0.3">
      <c r="A8" s="373"/>
      <c r="B8" s="289"/>
      <c r="C8" s="374"/>
      <c r="D8" s="361"/>
      <c r="E8" s="361"/>
    </row>
    <row r="9" spans="1:5" s="291" customFormat="1" ht="40.5" customHeight="1" x14ac:dyDescent="0.3">
      <c r="A9" s="373"/>
      <c r="B9" s="289"/>
      <c r="C9" s="383"/>
      <c r="D9" s="361"/>
      <c r="E9" s="361"/>
    </row>
    <row r="10" spans="1:5" s="291" customFormat="1" ht="39.9" customHeight="1" x14ac:dyDescent="0.3">
      <c r="A10" s="373"/>
      <c r="B10" s="289"/>
      <c r="C10" s="383"/>
      <c r="D10" s="361"/>
      <c r="E10" s="361"/>
    </row>
    <row r="11" spans="1:5" s="291" customFormat="1" ht="120.75" customHeight="1" x14ac:dyDescent="0.3">
      <c r="A11" s="373"/>
      <c r="B11" s="289"/>
      <c r="C11" s="383"/>
      <c r="D11" s="361"/>
      <c r="E11" s="361"/>
    </row>
    <row r="12" spans="1:5" s="291" customFormat="1" ht="116.25" customHeight="1" x14ac:dyDescent="0.3">
      <c r="A12" s="373"/>
      <c r="B12" s="289"/>
      <c r="C12" s="383"/>
      <c r="D12" s="361"/>
      <c r="E12" s="361"/>
    </row>
    <row r="13" spans="1:5" s="291" customFormat="1" ht="116.25" customHeight="1" x14ac:dyDescent="0.3">
      <c r="A13" s="373"/>
      <c r="B13" s="289"/>
      <c r="C13" s="383"/>
      <c r="D13" s="361"/>
      <c r="E13" s="361"/>
    </row>
    <row r="14" spans="1:5" s="291" customFormat="1" ht="116.25" customHeight="1" x14ac:dyDescent="0.3">
      <c r="A14" s="373"/>
      <c r="B14" s="289"/>
      <c r="C14" s="383"/>
      <c r="D14" s="361"/>
      <c r="E14" s="361"/>
    </row>
    <row r="15" spans="1:5" s="291" customFormat="1" ht="116.25" customHeight="1" x14ac:dyDescent="0.3">
      <c r="A15" s="373"/>
      <c r="B15" s="289"/>
      <c r="C15" s="383"/>
      <c r="D15" s="361"/>
      <c r="E15" s="361"/>
    </row>
    <row r="16" spans="1:5" s="291" customFormat="1" ht="196.5" customHeight="1" x14ac:dyDescent="0.3">
      <c r="A16" s="373"/>
      <c r="B16" s="289"/>
      <c r="C16" s="383"/>
      <c r="D16" s="361"/>
      <c r="E16" s="361"/>
    </row>
    <row r="17" spans="1:5" s="291" customFormat="1" ht="211.5" customHeight="1" x14ac:dyDescent="0.3">
      <c r="A17" s="373"/>
      <c r="B17" s="289"/>
      <c r="C17" s="383"/>
      <c r="D17" s="361"/>
      <c r="E17" s="361"/>
    </row>
    <row r="18" spans="1:5" s="291" customFormat="1" ht="116.25" customHeight="1" x14ac:dyDescent="0.3">
      <c r="A18" s="373"/>
      <c r="B18" s="289"/>
      <c r="C18" s="383"/>
      <c r="D18" s="361"/>
      <c r="E18" s="361"/>
    </row>
    <row r="19" spans="1:5" s="291" customFormat="1" ht="116.25" customHeight="1" x14ac:dyDescent="0.3">
      <c r="A19" s="373"/>
      <c r="B19" s="289"/>
      <c r="C19" s="383"/>
      <c r="D19" s="361"/>
      <c r="E19" s="361"/>
    </row>
    <row r="20" spans="1:5" s="291" customFormat="1" ht="116.25" customHeight="1" x14ac:dyDescent="0.3">
      <c r="A20" s="373"/>
      <c r="B20" s="289"/>
      <c r="C20" s="383"/>
      <c r="D20" s="361"/>
      <c r="E20" s="361"/>
    </row>
    <row r="21" spans="1:5" s="291" customFormat="1" ht="116.25" customHeight="1" x14ac:dyDescent="0.3">
      <c r="A21" s="373"/>
      <c r="B21" s="289"/>
      <c r="C21" s="383"/>
      <c r="D21" s="361"/>
      <c r="E21" s="361"/>
    </row>
    <row r="22" spans="1:5" s="291" customFormat="1" ht="116.25" customHeight="1" x14ac:dyDescent="0.3">
      <c r="A22" s="373"/>
      <c r="B22" s="427"/>
      <c r="C22" s="383"/>
      <c r="D22" s="361"/>
      <c r="E22" s="361"/>
    </row>
    <row r="23" spans="1:5" s="291" customFormat="1" ht="116.25" customHeight="1" x14ac:dyDescent="0.3">
      <c r="A23" s="373"/>
      <c r="B23" s="289"/>
      <c r="C23" s="383"/>
      <c r="D23" s="361"/>
      <c r="E23" s="361"/>
    </row>
    <row r="24" spans="1:5" s="291" customFormat="1" ht="116.25" customHeight="1" x14ac:dyDescent="0.3">
      <c r="A24" s="373"/>
      <c r="B24" s="374"/>
      <c r="C24" s="383"/>
      <c r="D24" s="361"/>
      <c r="E24" s="361"/>
    </row>
    <row r="25" spans="1:5" s="291" customFormat="1" ht="116.25" customHeight="1" x14ac:dyDescent="0.3">
      <c r="A25" s="373"/>
      <c r="B25" s="289"/>
      <c r="C25" s="383"/>
      <c r="D25" s="361"/>
      <c r="E25" s="361"/>
    </row>
    <row r="26" spans="1:5" s="291" customFormat="1" ht="116.25" customHeight="1" x14ac:dyDescent="0.3">
      <c r="A26" s="373"/>
      <c r="B26" s="289"/>
      <c r="C26" s="383"/>
      <c r="D26" s="361"/>
      <c r="E26" s="361"/>
    </row>
    <row r="27" spans="1:5" s="291" customFormat="1" ht="116.25" customHeight="1" x14ac:dyDescent="0.3">
      <c r="A27" s="373"/>
      <c r="B27" s="289"/>
      <c r="C27" s="383"/>
      <c r="D27" s="361"/>
      <c r="E27" s="361"/>
    </row>
    <row r="28" spans="1:5" s="291" customFormat="1" ht="116.25" customHeight="1" x14ac:dyDescent="0.3">
      <c r="A28" s="373"/>
      <c r="B28" s="289"/>
      <c r="C28" s="383"/>
      <c r="D28" s="361"/>
      <c r="E28" s="361"/>
    </row>
    <row r="29" spans="1:5" s="291" customFormat="1" ht="116.25" customHeight="1" x14ac:dyDescent="0.3">
      <c r="A29" s="373"/>
      <c r="B29" s="289"/>
      <c r="C29" s="383"/>
      <c r="D29" s="361"/>
      <c r="E29" s="361"/>
    </row>
    <row r="30" spans="1:5" s="291" customFormat="1" ht="116.25" customHeight="1" x14ac:dyDescent="0.3">
      <c r="A30" s="373"/>
      <c r="B30" s="289"/>
      <c r="C30" s="383"/>
      <c r="D30" s="361"/>
      <c r="E30" s="361"/>
    </row>
    <row r="31" spans="1:5" s="291" customFormat="1" ht="129.75" customHeight="1" x14ac:dyDescent="0.3">
      <c r="A31" s="373"/>
      <c r="B31" s="383"/>
      <c r="C31" s="383"/>
      <c r="D31" s="361"/>
      <c r="E31" s="361"/>
    </row>
    <row r="32" spans="1:5" s="291" customFormat="1" ht="116.25" customHeight="1" x14ac:dyDescent="0.3">
      <c r="A32" s="373"/>
      <c r="B32" s="289"/>
      <c r="C32" s="383"/>
      <c r="D32" s="361"/>
      <c r="E32" s="361"/>
    </row>
    <row r="33" spans="1:5" s="291" customFormat="1" ht="116.25" customHeight="1" x14ac:dyDescent="0.3">
      <c r="A33" s="373"/>
      <c r="B33" s="289"/>
      <c r="C33" s="383"/>
      <c r="D33" s="361"/>
      <c r="E33" s="361"/>
    </row>
    <row r="34" spans="1:5" s="291" customFormat="1" ht="116.25" customHeight="1" x14ac:dyDescent="0.3">
      <c r="A34" s="373"/>
      <c r="B34" s="289"/>
      <c r="C34" s="383"/>
      <c r="D34" s="361"/>
      <c r="E34" s="361"/>
    </row>
    <row r="35" spans="1:5" s="291" customFormat="1" ht="116.25" customHeight="1" x14ac:dyDescent="0.3">
      <c r="A35" s="373"/>
      <c r="B35" s="289"/>
      <c r="C35" s="383"/>
      <c r="D35" s="361"/>
      <c r="E35" s="361"/>
    </row>
    <row r="36" spans="1:5" s="291" customFormat="1" ht="116.25" customHeight="1" x14ac:dyDescent="0.3">
      <c r="A36" s="373"/>
      <c r="B36" s="289"/>
      <c r="C36" s="383"/>
      <c r="D36" s="361"/>
      <c r="E36" s="361"/>
    </row>
    <row r="37" spans="1:5" s="291" customFormat="1" ht="116.25" customHeight="1" x14ac:dyDescent="0.3">
      <c r="A37" s="373"/>
      <c r="B37" s="289"/>
      <c r="C37" s="383"/>
      <c r="D37" s="361"/>
      <c r="E37" s="361"/>
    </row>
    <row r="38" spans="1:5" s="291" customFormat="1" ht="116.25" customHeight="1" x14ac:dyDescent="0.3">
      <c r="A38" s="373"/>
      <c r="B38" s="289"/>
      <c r="C38" s="383"/>
      <c r="D38" s="361"/>
      <c r="E38" s="361"/>
    </row>
    <row r="39" spans="1:5" s="291" customFormat="1" ht="116.25" customHeight="1" x14ac:dyDescent="0.3">
      <c r="A39" s="373"/>
      <c r="B39" s="289"/>
      <c r="C39" s="383"/>
      <c r="D39" s="361"/>
      <c r="E39" s="361"/>
    </row>
    <row r="40" spans="1:5" s="291" customFormat="1" ht="108" customHeight="1" x14ac:dyDescent="0.3">
      <c r="A40" s="373"/>
      <c r="B40" s="289"/>
      <c r="C40" s="383"/>
      <c r="D40" s="361"/>
      <c r="E40" s="361"/>
    </row>
    <row r="41" spans="1:5" s="291" customFormat="1" ht="60.75" customHeight="1" x14ac:dyDescent="0.3">
      <c r="A41" s="373"/>
      <c r="B41" s="289"/>
      <c r="C41" s="383"/>
      <c r="D41" s="361"/>
      <c r="E41" s="361"/>
    </row>
    <row r="42" spans="1:5" s="291" customFormat="1" ht="60.75" customHeight="1" x14ac:dyDescent="0.3">
      <c r="A42" s="373"/>
      <c r="B42" s="289"/>
      <c r="C42" s="383"/>
      <c r="D42" s="361"/>
      <c r="E42" s="361"/>
    </row>
    <row r="43" spans="1:5" s="291" customFormat="1" ht="116.25" customHeight="1" x14ac:dyDescent="0.3">
      <c r="A43" s="373"/>
      <c r="B43" s="289"/>
      <c r="C43" s="383"/>
      <c r="D43" s="361"/>
      <c r="E43" s="361"/>
    </row>
    <row r="44" spans="1:5" s="291" customFormat="1" ht="116.25" customHeight="1" x14ac:dyDescent="0.3">
      <c r="A44" s="373"/>
      <c r="B44" s="289"/>
      <c r="C44" s="383"/>
      <c r="D44" s="361"/>
      <c r="E44" s="361"/>
    </row>
    <row r="45" spans="1:5" s="291" customFormat="1" ht="116.25" customHeight="1" x14ac:dyDescent="0.3">
      <c r="A45" s="373"/>
      <c r="B45" s="289"/>
      <c r="C45" s="383"/>
      <c r="D45" s="361"/>
      <c r="E45" s="361"/>
    </row>
    <row r="46" spans="1:5" s="291" customFormat="1" ht="116.25" customHeight="1" x14ac:dyDescent="0.3">
      <c r="A46" s="373"/>
      <c r="B46" s="289"/>
      <c r="C46" s="383"/>
      <c r="D46" s="361"/>
      <c r="E46" s="361"/>
    </row>
  </sheetData>
  <customSheetViews>
    <customSheetView guid="{F78A25E6-2B5A-4916-92BC-D6CD795B8F3A}" showPageBreaks="1" view="pageBreakPreview">
      <selection activeCell="D4" sqref="D4"/>
      <pageMargins left="0.19685039370078741" right="0.19685039370078741" top="0.78740157480314965" bottom="0.39370078740157483" header="0.51181102362204722" footer="0.15748031496062992"/>
      <printOptions horizontalCentered="1"/>
      <pageSetup paperSize="9" fitToWidth="0" fitToHeight="0" orientation="landscape" r:id="rId1"/>
      <headerFooter alignWithMargins="0">
        <oddFooter>&amp;L&amp;"Arial,Standard"&amp;8Ausdruck: &amp;D     &amp;T&amp;R&amp;"Arial,Standard"&amp;8&amp;F    &amp;A</oddFooter>
      </headerFooter>
    </customSheetView>
    <customSheetView guid="{1AC811F9-066F-46D5-843F-1DA0C80765D9}" showPageBreaks="1" view="pageBreakPreview">
      <selection activeCell="D4" sqref="D4"/>
      <pageMargins left="0.19685039370078741" right="0.19685039370078741" top="0.78740157480314965" bottom="0.39370078740157483" header="0.51181102362204722" footer="0.15748031496062992"/>
      <printOptions horizontalCentered="1"/>
      <pageSetup paperSize="9" fitToWidth="0" fitToHeight="0" orientation="landscape" r:id="rId2"/>
      <headerFooter alignWithMargins="0">
        <oddFooter>&amp;L&amp;"Arial,Standard"&amp;8Ausdruck: &amp;D     &amp;T&amp;R&amp;"Arial,Standard"&amp;8&amp;F    &amp;A</oddFooter>
      </headerFooter>
    </customSheetView>
  </customSheetViews>
  <printOptions horizontalCentered="1"/>
  <pageMargins left="0.19685039370078741" right="0.19685039370078741" top="0.78740157480314965" bottom="0.39370078740157483" header="0.51181102362204722" footer="0.15748031496062992"/>
  <pageSetup paperSize="9" fitToWidth="0" fitToHeight="0" orientation="landscape" r:id="rId3"/>
  <headerFooter alignWithMargins="0">
    <oddFooter>&amp;L&amp;"Arial,Standard"&amp;8Ausdruck: &amp;D     &amp;T&amp;R&amp;"Arial,Standard"&amp;8&amp;F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9"/>
  <dimension ref="A1:E11"/>
  <sheetViews>
    <sheetView view="pageBreakPreview" zoomScaleNormal="100" workbookViewId="0"/>
  </sheetViews>
  <sheetFormatPr baseColWidth="10" defaultColWidth="11.44140625" defaultRowHeight="13.2" x14ac:dyDescent="0.25"/>
  <cols>
    <col min="1" max="1" width="10.6640625" style="293" customWidth="1"/>
    <col min="2" max="2" width="10.6640625" style="294" customWidth="1"/>
    <col min="3" max="3" width="37" style="294" customWidth="1"/>
    <col min="4" max="4" width="43.33203125" style="295" customWidth="1"/>
    <col min="5" max="5" width="36.5546875" style="295" customWidth="1"/>
    <col min="6" max="255" width="11.44140625" style="296"/>
    <col min="256" max="257" width="10.6640625" style="296" customWidth="1"/>
    <col min="258" max="258" width="43.33203125" style="296" customWidth="1"/>
    <col min="259" max="259" width="8.6640625" style="296" customWidth="1"/>
    <col min="260" max="260" width="43.33203125" style="296" customWidth="1"/>
    <col min="261" max="261" width="8.6640625" style="296" customWidth="1"/>
    <col min="262" max="511" width="11.44140625" style="296"/>
    <col min="512" max="513" width="10.6640625" style="296" customWidth="1"/>
    <col min="514" max="514" width="43.33203125" style="296" customWidth="1"/>
    <col min="515" max="515" width="8.6640625" style="296" customWidth="1"/>
    <col min="516" max="516" width="43.33203125" style="296" customWidth="1"/>
    <col min="517" max="517" width="8.6640625" style="296" customWidth="1"/>
    <col min="518" max="767" width="11.44140625" style="296"/>
    <col min="768" max="769" width="10.6640625" style="296" customWidth="1"/>
    <col min="770" max="770" width="43.33203125" style="296" customWidth="1"/>
    <col min="771" max="771" width="8.6640625" style="296" customWidth="1"/>
    <col min="772" max="772" width="43.33203125" style="296" customWidth="1"/>
    <col min="773" max="773" width="8.6640625" style="296" customWidth="1"/>
    <col min="774" max="1023" width="11.44140625" style="296"/>
    <col min="1024" max="1025" width="10.6640625" style="296" customWidth="1"/>
    <col min="1026" max="1026" width="43.33203125" style="296" customWidth="1"/>
    <col min="1027" max="1027" width="8.6640625" style="296" customWidth="1"/>
    <col min="1028" max="1028" width="43.33203125" style="296" customWidth="1"/>
    <col min="1029" max="1029" width="8.6640625" style="296" customWidth="1"/>
    <col min="1030" max="1279" width="11.44140625" style="296"/>
    <col min="1280" max="1281" width="10.6640625" style="296" customWidth="1"/>
    <col min="1282" max="1282" width="43.33203125" style="296" customWidth="1"/>
    <col min="1283" max="1283" width="8.6640625" style="296" customWidth="1"/>
    <col min="1284" max="1284" width="43.33203125" style="296" customWidth="1"/>
    <col min="1285" max="1285" width="8.6640625" style="296" customWidth="1"/>
    <col min="1286" max="1535" width="11.44140625" style="296"/>
    <col min="1536" max="1537" width="10.6640625" style="296" customWidth="1"/>
    <col min="1538" max="1538" width="43.33203125" style="296" customWidth="1"/>
    <col min="1539" max="1539" width="8.6640625" style="296" customWidth="1"/>
    <col min="1540" max="1540" width="43.33203125" style="296" customWidth="1"/>
    <col min="1541" max="1541" width="8.6640625" style="296" customWidth="1"/>
    <col min="1542" max="1791" width="11.44140625" style="296"/>
    <col min="1792" max="1793" width="10.6640625" style="296" customWidth="1"/>
    <col min="1794" max="1794" width="43.33203125" style="296" customWidth="1"/>
    <col min="1795" max="1795" width="8.6640625" style="296" customWidth="1"/>
    <col min="1796" max="1796" width="43.33203125" style="296" customWidth="1"/>
    <col min="1797" max="1797" width="8.6640625" style="296" customWidth="1"/>
    <col min="1798" max="2047" width="11.44140625" style="296"/>
    <col min="2048" max="2049" width="10.6640625" style="296" customWidth="1"/>
    <col min="2050" max="2050" width="43.33203125" style="296" customWidth="1"/>
    <col min="2051" max="2051" width="8.6640625" style="296" customWidth="1"/>
    <col min="2052" max="2052" width="43.33203125" style="296" customWidth="1"/>
    <col min="2053" max="2053" width="8.6640625" style="296" customWidth="1"/>
    <col min="2054" max="2303" width="11.44140625" style="296"/>
    <col min="2304" max="2305" width="10.6640625" style="296" customWidth="1"/>
    <col min="2306" max="2306" width="43.33203125" style="296" customWidth="1"/>
    <col min="2307" max="2307" width="8.6640625" style="296" customWidth="1"/>
    <col min="2308" max="2308" width="43.33203125" style="296" customWidth="1"/>
    <col min="2309" max="2309" width="8.6640625" style="296" customWidth="1"/>
    <col min="2310" max="2559" width="11.44140625" style="296"/>
    <col min="2560" max="2561" width="10.6640625" style="296" customWidth="1"/>
    <col min="2562" max="2562" width="43.33203125" style="296" customWidth="1"/>
    <col min="2563" max="2563" width="8.6640625" style="296" customWidth="1"/>
    <col min="2564" max="2564" width="43.33203125" style="296" customWidth="1"/>
    <col min="2565" max="2565" width="8.6640625" style="296" customWidth="1"/>
    <col min="2566" max="2815" width="11.44140625" style="296"/>
    <col min="2816" max="2817" width="10.6640625" style="296" customWidth="1"/>
    <col min="2818" max="2818" width="43.33203125" style="296" customWidth="1"/>
    <col min="2819" max="2819" width="8.6640625" style="296" customWidth="1"/>
    <col min="2820" max="2820" width="43.33203125" style="296" customWidth="1"/>
    <col min="2821" max="2821" width="8.6640625" style="296" customWidth="1"/>
    <col min="2822" max="3071" width="11.44140625" style="296"/>
    <col min="3072" max="3073" width="10.6640625" style="296" customWidth="1"/>
    <col min="3074" max="3074" width="43.33203125" style="296" customWidth="1"/>
    <col min="3075" max="3075" width="8.6640625" style="296" customWidth="1"/>
    <col min="3076" max="3076" width="43.33203125" style="296" customWidth="1"/>
    <col min="3077" max="3077" width="8.6640625" style="296" customWidth="1"/>
    <col min="3078" max="3327" width="11.44140625" style="296"/>
    <col min="3328" max="3329" width="10.6640625" style="296" customWidth="1"/>
    <col min="3330" max="3330" width="43.33203125" style="296" customWidth="1"/>
    <col min="3331" max="3331" width="8.6640625" style="296" customWidth="1"/>
    <col min="3332" max="3332" width="43.33203125" style="296" customWidth="1"/>
    <col min="3333" max="3333" width="8.6640625" style="296" customWidth="1"/>
    <col min="3334" max="3583" width="11.44140625" style="296"/>
    <col min="3584" max="3585" width="10.6640625" style="296" customWidth="1"/>
    <col min="3586" max="3586" width="43.33203125" style="296" customWidth="1"/>
    <col min="3587" max="3587" width="8.6640625" style="296" customWidth="1"/>
    <col min="3588" max="3588" width="43.33203125" style="296" customWidth="1"/>
    <col min="3589" max="3589" width="8.6640625" style="296" customWidth="1"/>
    <col min="3590" max="3839" width="11.44140625" style="296"/>
    <col min="3840" max="3841" width="10.6640625" style="296" customWidth="1"/>
    <col min="3842" max="3842" width="43.33203125" style="296" customWidth="1"/>
    <col min="3843" max="3843" width="8.6640625" style="296" customWidth="1"/>
    <col min="3844" max="3844" width="43.33203125" style="296" customWidth="1"/>
    <col min="3845" max="3845" width="8.6640625" style="296" customWidth="1"/>
    <col min="3846" max="4095" width="11.44140625" style="296"/>
    <col min="4096" max="4097" width="10.6640625" style="296" customWidth="1"/>
    <col min="4098" max="4098" width="43.33203125" style="296" customWidth="1"/>
    <col min="4099" max="4099" width="8.6640625" style="296" customWidth="1"/>
    <col min="4100" max="4100" width="43.33203125" style="296" customWidth="1"/>
    <col min="4101" max="4101" width="8.6640625" style="296" customWidth="1"/>
    <col min="4102" max="4351" width="11.44140625" style="296"/>
    <col min="4352" max="4353" width="10.6640625" style="296" customWidth="1"/>
    <col min="4354" max="4354" width="43.33203125" style="296" customWidth="1"/>
    <col min="4355" max="4355" width="8.6640625" style="296" customWidth="1"/>
    <col min="4356" max="4356" width="43.33203125" style="296" customWidth="1"/>
    <col min="4357" max="4357" width="8.6640625" style="296" customWidth="1"/>
    <col min="4358" max="4607" width="11.44140625" style="296"/>
    <col min="4608" max="4609" width="10.6640625" style="296" customWidth="1"/>
    <col min="4610" max="4610" width="43.33203125" style="296" customWidth="1"/>
    <col min="4611" max="4611" width="8.6640625" style="296" customWidth="1"/>
    <col min="4612" max="4612" width="43.33203125" style="296" customWidth="1"/>
    <col min="4613" max="4613" width="8.6640625" style="296" customWidth="1"/>
    <col min="4614" max="4863" width="11.44140625" style="296"/>
    <col min="4864" max="4865" width="10.6640625" style="296" customWidth="1"/>
    <col min="4866" max="4866" width="43.33203125" style="296" customWidth="1"/>
    <col min="4867" max="4867" width="8.6640625" style="296" customWidth="1"/>
    <col min="4868" max="4868" width="43.33203125" style="296" customWidth="1"/>
    <col min="4869" max="4869" width="8.6640625" style="296" customWidth="1"/>
    <col min="4870" max="5119" width="11.44140625" style="296"/>
    <col min="5120" max="5121" width="10.6640625" style="296" customWidth="1"/>
    <col min="5122" max="5122" width="43.33203125" style="296" customWidth="1"/>
    <col min="5123" max="5123" width="8.6640625" style="296" customWidth="1"/>
    <col min="5124" max="5124" width="43.33203125" style="296" customWidth="1"/>
    <col min="5125" max="5125" width="8.6640625" style="296" customWidth="1"/>
    <col min="5126" max="5375" width="11.44140625" style="296"/>
    <col min="5376" max="5377" width="10.6640625" style="296" customWidth="1"/>
    <col min="5378" max="5378" width="43.33203125" style="296" customWidth="1"/>
    <col min="5379" max="5379" width="8.6640625" style="296" customWidth="1"/>
    <col min="5380" max="5380" width="43.33203125" style="296" customWidth="1"/>
    <col min="5381" max="5381" width="8.6640625" style="296" customWidth="1"/>
    <col min="5382" max="5631" width="11.44140625" style="296"/>
    <col min="5632" max="5633" width="10.6640625" style="296" customWidth="1"/>
    <col min="5634" max="5634" width="43.33203125" style="296" customWidth="1"/>
    <col min="5635" max="5635" width="8.6640625" style="296" customWidth="1"/>
    <col min="5636" max="5636" width="43.33203125" style="296" customWidth="1"/>
    <col min="5637" max="5637" width="8.6640625" style="296" customWidth="1"/>
    <col min="5638" max="5887" width="11.44140625" style="296"/>
    <col min="5888" max="5889" width="10.6640625" style="296" customWidth="1"/>
    <col min="5890" max="5890" width="43.33203125" style="296" customWidth="1"/>
    <col min="5891" max="5891" width="8.6640625" style="296" customWidth="1"/>
    <col min="5892" max="5892" width="43.33203125" style="296" customWidth="1"/>
    <col min="5893" max="5893" width="8.6640625" style="296" customWidth="1"/>
    <col min="5894" max="6143" width="11.44140625" style="296"/>
    <col min="6144" max="6145" width="10.6640625" style="296" customWidth="1"/>
    <col min="6146" max="6146" width="43.33203125" style="296" customWidth="1"/>
    <col min="6147" max="6147" width="8.6640625" style="296" customWidth="1"/>
    <col min="6148" max="6148" width="43.33203125" style="296" customWidth="1"/>
    <col min="6149" max="6149" width="8.6640625" style="296" customWidth="1"/>
    <col min="6150" max="6399" width="11.44140625" style="296"/>
    <col min="6400" max="6401" width="10.6640625" style="296" customWidth="1"/>
    <col min="6402" max="6402" width="43.33203125" style="296" customWidth="1"/>
    <col min="6403" max="6403" width="8.6640625" style="296" customWidth="1"/>
    <col min="6404" max="6404" width="43.33203125" style="296" customWidth="1"/>
    <col min="6405" max="6405" width="8.6640625" style="296" customWidth="1"/>
    <col min="6406" max="6655" width="11.44140625" style="296"/>
    <col min="6656" max="6657" width="10.6640625" style="296" customWidth="1"/>
    <col min="6658" max="6658" width="43.33203125" style="296" customWidth="1"/>
    <col min="6659" max="6659" width="8.6640625" style="296" customWidth="1"/>
    <col min="6660" max="6660" width="43.33203125" style="296" customWidth="1"/>
    <col min="6661" max="6661" width="8.6640625" style="296" customWidth="1"/>
    <col min="6662" max="6911" width="11.44140625" style="296"/>
    <col min="6912" max="6913" width="10.6640625" style="296" customWidth="1"/>
    <col min="6914" max="6914" width="43.33203125" style="296" customWidth="1"/>
    <col min="6915" max="6915" width="8.6640625" style="296" customWidth="1"/>
    <col min="6916" max="6916" width="43.33203125" style="296" customWidth="1"/>
    <col min="6917" max="6917" width="8.6640625" style="296" customWidth="1"/>
    <col min="6918" max="7167" width="11.44140625" style="296"/>
    <col min="7168" max="7169" width="10.6640625" style="296" customWidth="1"/>
    <col min="7170" max="7170" width="43.33203125" style="296" customWidth="1"/>
    <col min="7171" max="7171" width="8.6640625" style="296" customWidth="1"/>
    <col min="7172" max="7172" width="43.33203125" style="296" customWidth="1"/>
    <col min="7173" max="7173" width="8.6640625" style="296" customWidth="1"/>
    <col min="7174" max="7423" width="11.44140625" style="296"/>
    <col min="7424" max="7425" width="10.6640625" style="296" customWidth="1"/>
    <col min="7426" max="7426" width="43.33203125" style="296" customWidth="1"/>
    <col min="7427" max="7427" width="8.6640625" style="296" customWidth="1"/>
    <col min="7428" max="7428" width="43.33203125" style="296" customWidth="1"/>
    <col min="7429" max="7429" width="8.6640625" style="296" customWidth="1"/>
    <col min="7430" max="7679" width="11.44140625" style="296"/>
    <col min="7680" max="7681" width="10.6640625" style="296" customWidth="1"/>
    <col min="7682" max="7682" width="43.33203125" style="296" customWidth="1"/>
    <col min="7683" max="7683" width="8.6640625" style="296" customWidth="1"/>
    <col min="7684" max="7684" width="43.33203125" style="296" customWidth="1"/>
    <col min="7685" max="7685" width="8.6640625" style="296" customWidth="1"/>
    <col min="7686" max="7935" width="11.44140625" style="296"/>
    <col min="7936" max="7937" width="10.6640625" style="296" customWidth="1"/>
    <col min="7938" max="7938" width="43.33203125" style="296" customWidth="1"/>
    <col min="7939" max="7939" width="8.6640625" style="296" customWidth="1"/>
    <col min="7940" max="7940" width="43.33203125" style="296" customWidth="1"/>
    <col min="7941" max="7941" width="8.6640625" style="296" customWidth="1"/>
    <col min="7942" max="8191" width="11.44140625" style="296"/>
    <col min="8192" max="8193" width="10.6640625" style="296" customWidth="1"/>
    <col min="8194" max="8194" width="43.33203125" style="296" customWidth="1"/>
    <col min="8195" max="8195" width="8.6640625" style="296" customWidth="1"/>
    <col min="8196" max="8196" width="43.33203125" style="296" customWidth="1"/>
    <col min="8197" max="8197" width="8.6640625" style="296" customWidth="1"/>
    <col min="8198" max="8447" width="11.44140625" style="296"/>
    <col min="8448" max="8449" width="10.6640625" style="296" customWidth="1"/>
    <col min="8450" max="8450" width="43.33203125" style="296" customWidth="1"/>
    <col min="8451" max="8451" width="8.6640625" style="296" customWidth="1"/>
    <col min="8452" max="8452" width="43.33203125" style="296" customWidth="1"/>
    <col min="8453" max="8453" width="8.6640625" style="296" customWidth="1"/>
    <col min="8454" max="8703" width="11.44140625" style="296"/>
    <col min="8704" max="8705" width="10.6640625" style="296" customWidth="1"/>
    <col min="8706" max="8706" width="43.33203125" style="296" customWidth="1"/>
    <col min="8707" max="8707" width="8.6640625" style="296" customWidth="1"/>
    <col min="8708" max="8708" width="43.33203125" style="296" customWidth="1"/>
    <col min="8709" max="8709" width="8.6640625" style="296" customWidth="1"/>
    <col min="8710" max="8959" width="11.44140625" style="296"/>
    <col min="8960" max="8961" width="10.6640625" style="296" customWidth="1"/>
    <col min="8962" max="8962" width="43.33203125" style="296" customWidth="1"/>
    <col min="8963" max="8963" width="8.6640625" style="296" customWidth="1"/>
    <col min="8964" max="8964" width="43.33203125" style="296" customWidth="1"/>
    <col min="8965" max="8965" width="8.6640625" style="296" customWidth="1"/>
    <col min="8966" max="9215" width="11.44140625" style="296"/>
    <col min="9216" max="9217" width="10.6640625" style="296" customWidth="1"/>
    <col min="9218" max="9218" width="43.33203125" style="296" customWidth="1"/>
    <col min="9219" max="9219" width="8.6640625" style="296" customWidth="1"/>
    <col min="9220" max="9220" width="43.33203125" style="296" customWidth="1"/>
    <col min="9221" max="9221" width="8.6640625" style="296" customWidth="1"/>
    <col min="9222" max="9471" width="11.44140625" style="296"/>
    <col min="9472" max="9473" width="10.6640625" style="296" customWidth="1"/>
    <col min="9474" max="9474" width="43.33203125" style="296" customWidth="1"/>
    <col min="9475" max="9475" width="8.6640625" style="296" customWidth="1"/>
    <col min="9476" max="9476" width="43.33203125" style="296" customWidth="1"/>
    <col min="9477" max="9477" width="8.6640625" style="296" customWidth="1"/>
    <col min="9478" max="9727" width="11.44140625" style="296"/>
    <col min="9728" max="9729" width="10.6640625" style="296" customWidth="1"/>
    <col min="9730" max="9730" width="43.33203125" style="296" customWidth="1"/>
    <col min="9731" max="9731" width="8.6640625" style="296" customWidth="1"/>
    <col min="9732" max="9732" width="43.33203125" style="296" customWidth="1"/>
    <col min="9733" max="9733" width="8.6640625" style="296" customWidth="1"/>
    <col min="9734" max="9983" width="11.44140625" style="296"/>
    <col min="9984" max="9985" width="10.6640625" style="296" customWidth="1"/>
    <col min="9986" max="9986" width="43.33203125" style="296" customWidth="1"/>
    <col min="9987" max="9987" width="8.6640625" style="296" customWidth="1"/>
    <col min="9988" max="9988" width="43.33203125" style="296" customWidth="1"/>
    <col min="9989" max="9989" width="8.6640625" style="296" customWidth="1"/>
    <col min="9990" max="10239" width="11.44140625" style="296"/>
    <col min="10240" max="10241" width="10.6640625" style="296" customWidth="1"/>
    <col min="10242" max="10242" width="43.33203125" style="296" customWidth="1"/>
    <col min="10243" max="10243" width="8.6640625" style="296" customWidth="1"/>
    <col min="10244" max="10244" width="43.33203125" style="296" customWidth="1"/>
    <col min="10245" max="10245" width="8.6640625" style="296" customWidth="1"/>
    <col min="10246" max="10495" width="11.44140625" style="296"/>
    <col min="10496" max="10497" width="10.6640625" style="296" customWidth="1"/>
    <col min="10498" max="10498" width="43.33203125" style="296" customWidth="1"/>
    <col min="10499" max="10499" width="8.6640625" style="296" customWidth="1"/>
    <col min="10500" max="10500" width="43.33203125" style="296" customWidth="1"/>
    <col min="10501" max="10501" width="8.6640625" style="296" customWidth="1"/>
    <col min="10502" max="10751" width="11.44140625" style="296"/>
    <col min="10752" max="10753" width="10.6640625" style="296" customWidth="1"/>
    <col min="10754" max="10754" width="43.33203125" style="296" customWidth="1"/>
    <col min="10755" max="10755" width="8.6640625" style="296" customWidth="1"/>
    <col min="10756" max="10756" width="43.33203125" style="296" customWidth="1"/>
    <col min="10757" max="10757" width="8.6640625" style="296" customWidth="1"/>
    <col min="10758" max="11007" width="11.44140625" style="296"/>
    <col min="11008" max="11009" width="10.6640625" style="296" customWidth="1"/>
    <col min="11010" max="11010" width="43.33203125" style="296" customWidth="1"/>
    <col min="11011" max="11011" width="8.6640625" style="296" customWidth="1"/>
    <col min="11012" max="11012" width="43.33203125" style="296" customWidth="1"/>
    <col min="11013" max="11013" width="8.6640625" style="296" customWidth="1"/>
    <col min="11014" max="11263" width="11.44140625" style="296"/>
    <col min="11264" max="11265" width="10.6640625" style="296" customWidth="1"/>
    <col min="11266" max="11266" width="43.33203125" style="296" customWidth="1"/>
    <col min="11267" max="11267" width="8.6640625" style="296" customWidth="1"/>
    <col min="11268" max="11268" width="43.33203125" style="296" customWidth="1"/>
    <col min="11269" max="11269" width="8.6640625" style="296" customWidth="1"/>
    <col min="11270" max="11519" width="11.44140625" style="296"/>
    <col min="11520" max="11521" width="10.6640625" style="296" customWidth="1"/>
    <col min="11522" max="11522" width="43.33203125" style="296" customWidth="1"/>
    <col min="11523" max="11523" width="8.6640625" style="296" customWidth="1"/>
    <col min="11524" max="11524" width="43.33203125" style="296" customWidth="1"/>
    <col min="11525" max="11525" width="8.6640625" style="296" customWidth="1"/>
    <col min="11526" max="11775" width="11.44140625" style="296"/>
    <col min="11776" max="11777" width="10.6640625" style="296" customWidth="1"/>
    <col min="11778" max="11778" width="43.33203125" style="296" customWidth="1"/>
    <col min="11779" max="11779" width="8.6640625" style="296" customWidth="1"/>
    <col min="11780" max="11780" width="43.33203125" style="296" customWidth="1"/>
    <col min="11781" max="11781" width="8.6640625" style="296" customWidth="1"/>
    <col min="11782" max="12031" width="11.44140625" style="296"/>
    <col min="12032" max="12033" width="10.6640625" style="296" customWidth="1"/>
    <col min="12034" max="12034" width="43.33203125" style="296" customWidth="1"/>
    <col min="12035" max="12035" width="8.6640625" style="296" customWidth="1"/>
    <col min="12036" max="12036" width="43.33203125" style="296" customWidth="1"/>
    <col min="12037" max="12037" width="8.6640625" style="296" customWidth="1"/>
    <col min="12038" max="12287" width="11.44140625" style="296"/>
    <col min="12288" max="12289" width="10.6640625" style="296" customWidth="1"/>
    <col min="12290" max="12290" width="43.33203125" style="296" customWidth="1"/>
    <col min="12291" max="12291" width="8.6640625" style="296" customWidth="1"/>
    <col min="12292" max="12292" width="43.33203125" style="296" customWidth="1"/>
    <col min="12293" max="12293" width="8.6640625" style="296" customWidth="1"/>
    <col min="12294" max="12543" width="11.44140625" style="296"/>
    <col min="12544" max="12545" width="10.6640625" style="296" customWidth="1"/>
    <col min="12546" max="12546" width="43.33203125" style="296" customWidth="1"/>
    <col min="12547" max="12547" width="8.6640625" style="296" customWidth="1"/>
    <col min="12548" max="12548" width="43.33203125" style="296" customWidth="1"/>
    <col min="12549" max="12549" width="8.6640625" style="296" customWidth="1"/>
    <col min="12550" max="12799" width="11.44140625" style="296"/>
    <col min="12800" max="12801" width="10.6640625" style="296" customWidth="1"/>
    <col min="12802" max="12802" width="43.33203125" style="296" customWidth="1"/>
    <col min="12803" max="12803" width="8.6640625" style="296" customWidth="1"/>
    <col min="12804" max="12804" width="43.33203125" style="296" customWidth="1"/>
    <col min="12805" max="12805" width="8.6640625" style="296" customWidth="1"/>
    <col min="12806" max="13055" width="11.44140625" style="296"/>
    <col min="13056" max="13057" width="10.6640625" style="296" customWidth="1"/>
    <col min="13058" max="13058" width="43.33203125" style="296" customWidth="1"/>
    <col min="13059" max="13059" width="8.6640625" style="296" customWidth="1"/>
    <col min="13060" max="13060" width="43.33203125" style="296" customWidth="1"/>
    <col min="13061" max="13061" width="8.6640625" style="296" customWidth="1"/>
    <col min="13062" max="13311" width="11.44140625" style="296"/>
    <col min="13312" max="13313" width="10.6640625" style="296" customWidth="1"/>
    <col min="13314" max="13314" width="43.33203125" style="296" customWidth="1"/>
    <col min="13315" max="13315" width="8.6640625" style="296" customWidth="1"/>
    <col min="13316" max="13316" width="43.33203125" style="296" customWidth="1"/>
    <col min="13317" max="13317" width="8.6640625" style="296" customWidth="1"/>
    <col min="13318" max="13567" width="11.44140625" style="296"/>
    <col min="13568" max="13569" width="10.6640625" style="296" customWidth="1"/>
    <col min="13570" max="13570" width="43.33203125" style="296" customWidth="1"/>
    <col min="13571" max="13571" width="8.6640625" style="296" customWidth="1"/>
    <col min="13572" max="13572" width="43.33203125" style="296" customWidth="1"/>
    <col min="13573" max="13573" width="8.6640625" style="296" customWidth="1"/>
    <col min="13574" max="13823" width="11.44140625" style="296"/>
    <col min="13824" max="13825" width="10.6640625" style="296" customWidth="1"/>
    <col min="13826" max="13826" width="43.33203125" style="296" customWidth="1"/>
    <col min="13827" max="13827" width="8.6640625" style="296" customWidth="1"/>
    <col min="13828" max="13828" width="43.33203125" style="296" customWidth="1"/>
    <col min="13829" max="13829" width="8.6640625" style="296" customWidth="1"/>
    <col min="13830" max="14079" width="11.44140625" style="296"/>
    <col min="14080" max="14081" width="10.6640625" style="296" customWidth="1"/>
    <col min="14082" max="14082" width="43.33203125" style="296" customWidth="1"/>
    <col min="14083" max="14083" width="8.6640625" style="296" customWidth="1"/>
    <col min="14084" max="14084" width="43.33203125" style="296" customWidth="1"/>
    <col min="14085" max="14085" width="8.6640625" style="296" customWidth="1"/>
    <col min="14086" max="14335" width="11.44140625" style="296"/>
    <col min="14336" max="14337" width="10.6640625" style="296" customWidth="1"/>
    <col min="14338" max="14338" width="43.33203125" style="296" customWidth="1"/>
    <col min="14339" max="14339" width="8.6640625" style="296" customWidth="1"/>
    <col min="14340" max="14340" width="43.33203125" style="296" customWidth="1"/>
    <col min="14341" max="14341" width="8.6640625" style="296" customWidth="1"/>
    <col min="14342" max="14591" width="11.44140625" style="296"/>
    <col min="14592" max="14593" width="10.6640625" style="296" customWidth="1"/>
    <col min="14594" max="14594" width="43.33203125" style="296" customWidth="1"/>
    <col min="14595" max="14595" width="8.6640625" style="296" customWidth="1"/>
    <col min="14596" max="14596" width="43.33203125" style="296" customWidth="1"/>
    <col min="14597" max="14597" width="8.6640625" style="296" customWidth="1"/>
    <col min="14598" max="14847" width="11.44140625" style="296"/>
    <col min="14848" max="14849" width="10.6640625" style="296" customWidth="1"/>
    <col min="14850" max="14850" width="43.33203125" style="296" customWidth="1"/>
    <col min="14851" max="14851" width="8.6640625" style="296" customWidth="1"/>
    <col min="14852" max="14852" width="43.33203125" style="296" customWidth="1"/>
    <col min="14853" max="14853" width="8.6640625" style="296" customWidth="1"/>
    <col min="14854" max="15103" width="11.44140625" style="296"/>
    <col min="15104" max="15105" width="10.6640625" style="296" customWidth="1"/>
    <col min="15106" max="15106" width="43.33203125" style="296" customWidth="1"/>
    <col min="15107" max="15107" width="8.6640625" style="296" customWidth="1"/>
    <col min="15108" max="15108" width="43.33203125" style="296" customWidth="1"/>
    <col min="15109" max="15109" width="8.6640625" style="296" customWidth="1"/>
    <col min="15110" max="15359" width="11.44140625" style="296"/>
    <col min="15360" max="15361" width="10.6640625" style="296" customWidth="1"/>
    <col min="15362" max="15362" width="43.33203125" style="296" customWidth="1"/>
    <col min="15363" max="15363" width="8.6640625" style="296" customWidth="1"/>
    <col min="15364" max="15364" width="43.33203125" style="296" customWidth="1"/>
    <col min="15365" max="15365" width="8.6640625" style="296" customWidth="1"/>
    <col min="15366" max="15615" width="11.44140625" style="296"/>
    <col min="15616" max="15617" width="10.6640625" style="296" customWidth="1"/>
    <col min="15618" max="15618" width="43.33203125" style="296" customWidth="1"/>
    <col min="15619" max="15619" width="8.6640625" style="296" customWidth="1"/>
    <col min="15620" max="15620" width="43.33203125" style="296" customWidth="1"/>
    <col min="15621" max="15621" width="8.6640625" style="296" customWidth="1"/>
    <col min="15622" max="15871" width="11.44140625" style="296"/>
    <col min="15872" max="15873" width="10.6640625" style="296" customWidth="1"/>
    <col min="15874" max="15874" width="43.33203125" style="296" customWidth="1"/>
    <col min="15875" max="15875" width="8.6640625" style="296" customWidth="1"/>
    <col min="15876" max="15876" width="43.33203125" style="296" customWidth="1"/>
    <col min="15877" max="15877" width="8.6640625" style="296" customWidth="1"/>
    <col min="15878" max="16127" width="11.44140625" style="296"/>
    <col min="16128" max="16129" width="10.6640625" style="296" customWidth="1"/>
    <col min="16130" max="16130" width="43.33203125" style="296" customWidth="1"/>
    <col min="16131" max="16131" width="8.6640625" style="296" customWidth="1"/>
    <col min="16132" max="16132" width="43.33203125" style="296" customWidth="1"/>
    <col min="16133" max="16133" width="8.6640625" style="296" customWidth="1"/>
    <col min="16134" max="16384" width="11.44140625" style="296"/>
  </cols>
  <sheetData>
    <row r="1" spans="1:5" s="287" customFormat="1" ht="24.9" customHeight="1" x14ac:dyDescent="0.3">
      <c r="A1" s="284" t="s">
        <v>623</v>
      </c>
      <c r="B1" s="285" t="s">
        <v>624</v>
      </c>
      <c r="C1" s="285" t="s">
        <v>629</v>
      </c>
      <c r="D1" s="286" t="s">
        <v>626</v>
      </c>
      <c r="E1" s="286" t="s">
        <v>339</v>
      </c>
    </row>
    <row r="2" spans="1:5" s="291" customFormat="1" ht="39.9" customHeight="1" x14ac:dyDescent="0.3">
      <c r="A2" s="288" t="s">
        <v>627</v>
      </c>
      <c r="B2" s="289"/>
      <c r="C2" s="289" t="s">
        <v>628</v>
      </c>
      <c r="D2" s="290" t="s">
        <v>630</v>
      </c>
      <c r="E2" s="290" t="s">
        <v>631</v>
      </c>
    </row>
    <row r="3" spans="1:5" s="291" customFormat="1" ht="39.9" customHeight="1" x14ac:dyDescent="0.3">
      <c r="A3" s="288"/>
      <c r="B3" s="292"/>
      <c r="C3" s="292"/>
      <c r="D3" s="290"/>
      <c r="E3" s="290"/>
    </row>
    <row r="4" spans="1:5" s="291" customFormat="1" ht="39.9" customHeight="1" x14ac:dyDescent="0.3">
      <c r="C4" s="289"/>
      <c r="D4" s="290"/>
      <c r="E4" s="290"/>
    </row>
    <row r="5" spans="1:5" s="291" customFormat="1" ht="39.9" customHeight="1" x14ac:dyDescent="0.3">
      <c r="A5" s="288"/>
      <c r="B5" s="289"/>
      <c r="C5" s="289"/>
      <c r="D5" s="290"/>
      <c r="E5" s="290"/>
    </row>
    <row r="6" spans="1:5" s="291" customFormat="1" ht="39.9" customHeight="1" x14ac:dyDescent="0.3">
      <c r="A6" s="288"/>
      <c r="B6" s="289"/>
      <c r="C6" s="289"/>
      <c r="D6" s="290"/>
      <c r="E6" s="290"/>
    </row>
    <row r="7" spans="1:5" s="291" customFormat="1" ht="39.9" customHeight="1" x14ac:dyDescent="0.3">
      <c r="A7" s="288"/>
      <c r="B7" s="289"/>
      <c r="C7" s="289"/>
      <c r="D7" s="290"/>
      <c r="E7" s="290"/>
    </row>
    <row r="8" spans="1:5" s="291" customFormat="1" ht="39.9" customHeight="1" x14ac:dyDescent="0.3">
      <c r="A8" s="288"/>
      <c r="B8" s="289"/>
      <c r="C8" s="289"/>
      <c r="D8" s="290"/>
      <c r="E8" s="290"/>
    </row>
    <row r="9" spans="1:5" s="291" customFormat="1" ht="39.9" customHeight="1" x14ac:dyDescent="0.3">
      <c r="A9" s="288"/>
      <c r="B9" s="289"/>
      <c r="C9" s="289"/>
      <c r="D9" s="290"/>
      <c r="E9" s="290"/>
    </row>
    <row r="10" spans="1:5" s="291" customFormat="1" ht="39.9" customHeight="1" x14ac:dyDescent="0.3">
      <c r="A10" s="288"/>
      <c r="B10" s="289"/>
      <c r="C10" s="289"/>
      <c r="D10" s="290"/>
      <c r="E10" s="290"/>
    </row>
    <row r="11" spans="1:5" s="291" customFormat="1" ht="39.9" customHeight="1" x14ac:dyDescent="0.3">
      <c r="A11" s="288"/>
      <c r="B11" s="289"/>
      <c r="C11" s="289"/>
      <c r="D11" s="290"/>
      <c r="E11" s="290"/>
    </row>
  </sheetData>
  <customSheetViews>
    <customSheetView guid="{F78A25E6-2B5A-4916-92BC-D6CD795B8F3A}" showPageBreaks="1" view="pageBreakPreview">
      <selection activeCell="D3" sqref="D3"/>
      <pageMargins left="0.19685039370078741" right="0.19685039370078741" top="0.78740157480314965" bottom="0.39370078740157483" header="0.51181102362204722" footer="0.15748031496062992"/>
      <printOptions horizontalCentered="1"/>
      <pageSetup paperSize="9" fitToWidth="0" fitToHeight="0" orientation="landscape" r:id="rId1"/>
      <headerFooter alignWithMargins="0">
        <oddFooter>&amp;L&amp;"Arial,Standard"&amp;8Ausdruck: &amp;D     &amp;T&amp;R&amp;"Arial,Standard"&amp;8&amp;F    &amp;A</oddFooter>
      </headerFooter>
    </customSheetView>
    <customSheetView guid="{1AC811F9-066F-46D5-843F-1DA0C80765D9}" showPageBreaks="1" view="pageBreakPreview">
      <selection activeCell="D3" sqref="D3"/>
      <pageMargins left="0.19685039370078741" right="0.19685039370078741" top="0.78740157480314965" bottom="0.39370078740157483" header="0.51181102362204722" footer="0.15748031496062992"/>
      <printOptions horizontalCentered="1"/>
      <pageSetup paperSize="9" fitToWidth="0" fitToHeight="0" orientation="landscape" r:id="rId2"/>
      <headerFooter alignWithMargins="0">
        <oddFooter>&amp;L&amp;"Arial,Standard"&amp;8Ausdruck: &amp;D     &amp;T&amp;R&amp;"Arial,Standard"&amp;8&amp;F    &amp;A</oddFooter>
      </headerFooter>
    </customSheetView>
  </customSheetViews>
  <printOptions horizontalCentered="1"/>
  <pageMargins left="0.19685039370078741" right="0.19685039370078741" top="0.78740157480314965" bottom="0.39370078740157483" header="0.51181102362204722" footer="0.15748031496062992"/>
  <pageSetup paperSize="9" fitToWidth="0" fitToHeight="0" orientation="landscape" r:id="rId3"/>
  <headerFooter alignWithMargins="0">
    <oddFooter>&amp;L&amp;"Arial,Standard"&amp;8Ausdruck: &amp;D     &amp;T&amp;R&amp;"Arial,Standard"&amp;8&amp;F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Advanced document" ma:contentTypeID="0x01010039D2D4AB5F88844AA97F391C939AD00000E9A932392CD3B34F979BC51BF28636AA" ma:contentTypeVersion="10" ma:contentTypeDescription="Ein neues Dokument erstellen." ma:contentTypeScope="" ma:versionID="acb199f4443d2ba5efea6798e5e1e05d">
  <xsd:schema xmlns:xsd="http://www.w3.org/2001/XMLSchema" xmlns:xs="http://www.w3.org/2001/XMLSchema" xmlns:p="http://schemas.microsoft.com/office/2006/metadata/properties" xmlns:ns2="b4b2d501-cf95-4a31-a97b-259c7fff2d3a" xmlns:ns3="a0882a2f-2b55-4efc-9cd9-23039c130383" xmlns:ns4="25fec266-e0f1-4ac0-a9a3-654b18d7d82f" xmlns:ns5="abe91040-b7bc-4108-bd97-d4be03dbccac" xmlns:ns6="b5bc091a-ba61-424c-b32c-722fd4b62c03" targetNamespace="http://schemas.microsoft.com/office/2006/metadata/properties" ma:root="true" ma:fieldsID="300e7ea83d17a06acc04f6e4c75f9b46" ns2:_="" ns3:_="" ns4:_="" ns5:_="" ns6:_="">
    <xsd:import namespace="b4b2d501-cf95-4a31-a97b-259c7fff2d3a"/>
    <xsd:import namespace="a0882a2f-2b55-4efc-9cd9-23039c130383"/>
    <xsd:import namespace="25fec266-e0f1-4ac0-a9a3-654b18d7d82f"/>
    <xsd:import namespace="abe91040-b7bc-4108-bd97-d4be03dbccac"/>
    <xsd:import namespace="b5bc091a-ba61-424c-b32c-722fd4b62c03"/>
    <xsd:element name="properties">
      <xsd:complexType>
        <xsd:sequence>
          <xsd:element name="documentManagement">
            <xsd:complexType>
              <xsd:all>
                <xsd:element ref="ns3:afa9e8305ddd4237b5855c03c735bb94" minOccurs="0"/>
                <xsd:element ref="ns4:d9df2c391305434197a006031ad484c3" minOccurs="0"/>
                <xsd:element ref="ns2:TaxCatchAll" minOccurs="0"/>
                <xsd:element ref="ns2:TaxCatchAllLabel" minOccurs="0"/>
                <xsd:element ref="ns2:_dlc_DocId" minOccurs="0"/>
                <xsd:element ref="ns2:_dlc_DocIdPersistId" minOccurs="0"/>
                <xsd:element ref="ns2:_dlc_DocIdUrl" minOccurs="0"/>
                <xsd:element ref="ns5:SharedWithUsers" minOccurs="0"/>
                <xsd:element ref="ns6:d1eb17db28da4630b3488ad3be2d4a98"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b2d501-cf95-4a31-a97b-259c7fff2d3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0f14fc4-3d38-4319-9136-07ae78e3c6a5}" ma:internalName="TaxCatchAll" ma:showField="CatchAllData" ma:web="b4b2d501-cf95-4a31-a97b-259c7fff2d3a">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60f14fc4-3d38-4319-9136-07ae78e3c6a5}" ma:internalName="TaxCatchAllLabel" ma:readOnly="true" ma:showField="CatchAllDataLabel" ma:web="b4b2d501-cf95-4a31-a97b-259c7fff2d3a">
      <xsd:complexType>
        <xsd:complexContent>
          <xsd:extension base="dms:MultiChoiceLookup">
            <xsd:sequence>
              <xsd:element name="Value" type="dms:Lookup" maxOccurs="unbounded" minOccurs="0" nillable="true"/>
            </xsd:sequence>
          </xsd:extension>
        </xsd:complexContent>
      </xsd:complexType>
    </xsd:element>
    <xsd:element name="_dlc_DocId" ma:index="14" nillable="true" ma:displayName="Wert der Dokument-ID" ma:description="Der Wert der diesem Element zugewiesenen Dokument-ID." ma:internalName="_dlc_DocId" ma:readOnly="true">
      <xsd:simpleType>
        <xsd:restriction base="dms:Text"/>
      </xsd:simpleType>
    </xsd:element>
    <xsd:element name="_dlc_DocIdPersistId" ma:index="15" nillable="true" ma:displayName="Persist ID" ma:description="Keep ID on add." ma:hidden="true" ma:internalName="_dlc_DocIdPersistId" ma:readOnly="true">
      <xsd:simpleType>
        <xsd:restriction base="dms:Boolean"/>
      </xsd:simpleType>
    </xsd:element>
    <xsd:element name="_dlc_DocIdUrl" ma:index="16"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882a2f-2b55-4efc-9cd9-23039c130383" elementFormDefault="qualified">
    <xsd:import namespace="http://schemas.microsoft.com/office/2006/documentManagement/types"/>
    <xsd:import namespace="http://schemas.microsoft.com/office/infopath/2007/PartnerControls"/>
    <xsd:element name="afa9e8305ddd4237b5855c03c735bb94" ma:index="9" nillable="true" ma:taxonomy="true" ma:internalName="afa9e8305ddd4237b5855c03c735bb94" ma:taxonomyFieldName="RoomKeywords" ma:displayName="Schlüsselwörter" ma:default="" ma:fieldId="{afa9e830-5ddd-4237-b585-5c03c735bb94}" ma:taxonomyMulti="true" ma:sspId="09f0521b-d1fb-46ee-8c07-cbcb1d318aef" ma:termSetId="59d6c6bc-b22a-498d-bfac-8c8c641359e9"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5fec266-e0f1-4ac0-a9a3-654b18d7d82f" elementFormDefault="qualified">
    <xsd:import namespace="http://schemas.microsoft.com/office/2006/documentManagement/types"/>
    <xsd:import namespace="http://schemas.microsoft.com/office/infopath/2007/PartnerControls"/>
    <xsd:element name="d9df2c391305434197a006031ad484c3" ma:index="10" nillable="true" ma:taxonomy="true" ma:internalName="d9df2c391305434197a006031ad484c3" ma:taxonomyFieldName="ProjectBusinessArea" ma:displayName="Geschäftsbereich" ma:readOnly="true" ma:default="" ma:fieldId="{d9df2c39-1305-4341-97a0-06031ad484c3}" ma:sspId="09f0521b-d1fb-46ee-8c07-cbcb1d318aef" ma:termSetId="27c1a3fa-32ef-4cd3-a9d9-5c6c58b2769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be91040-b7bc-4108-bd97-d4be03dbcca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bc091a-ba61-424c-b32c-722fd4b62c03" elementFormDefault="qualified">
    <xsd:import namespace="http://schemas.microsoft.com/office/2006/documentManagement/types"/>
    <xsd:import namespace="http://schemas.microsoft.com/office/infopath/2007/PartnerControls"/>
    <xsd:element name="d1eb17db28da4630b3488ad3be2d4a98" ma:index="18" nillable="true" ma:taxonomy="true" ma:internalName="d1eb17db28da4630b3488ad3be2d4a98" ma:taxonomyFieldName="Dokumentenart" ma:displayName="Dokumentenart" ma:default="" ma:fieldId="{d1eb17db-28da-4630-b348-8ad3be2d4a98}" ma:sspId="09f0521b-d1fb-46ee-8c07-cbcb1d318aef" ma:termSetId="313d7d3c-3627-4dd7-bbe2-98208cabc03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1eb17db28da4630b3488ad3be2d4a98 xmlns="b5bc091a-ba61-424c-b32c-722fd4b62c03">
      <Terms xmlns="http://schemas.microsoft.com/office/infopath/2007/PartnerControls"/>
    </d1eb17db28da4630b3488ad3be2d4a98>
    <afa9e8305ddd4237b5855c03c735bb94 xmlns="a0882a2f-2b55-4efc-9cd9-23039c130383">
      <Terms xmlns="http://schemas.microsoft.com/office/infopath/2007/PartnerControls"/>
    </afa9e8305ddd4237b5855c03c735bb94>
    <TaxCatchAll xmlns="b4b2d501-cf95-4a31-a97b-259c7fff2d3a"/>
    <_dlc_DocId xmlns="b4b2d501-cf95-4a31-a97b-259c7fff2d3a">FTW5MAZXPYCX-1917319430-1166</_dlc_DocId>
    <_dlc_DocIdUrl xmlns="b4b2d501-cf95-4a31-a97b-259c7fff2d3a">
      <Url>https://kontor.int.fhh-infra.de/projekte/18193860677/_layouts/15/DocIdRedir.aspx?ID=FTW5MAZXPYCX-1917319430-1166</Url>
      <Description>FTW5MAZXPYCX-1917319430-1166</Description>
    </_dlc_DocIdUrl>
  </documentManagement>
</p:properties>
</file>

<file path=customXml/itemProps1.xml><?xml version="1.0" encoding="utf-8"?>
<ds:datastoreItem xmlns:ds="http://schemas.openxmlformats.org/officeDocument/2006/customXml" ds:itemID="{B22DF4F6-0180-4FF5-9B87-1CCC7D3817D9}">
  <ds:schemaRefs>
    <ds:schemaRef ds:uri="http://schemas.microsoft.com/sharepoint/v3/contenttype/forms"/>
  </ds:schemaRefs>
</ds:datastoreItem>
</file>

<file path=customXml/itemProps2.xml><?xml version="1.0" encoding="utf-8"?>
<ds:datastoreItem xmlns:ds="http://schemas.openxmlformats.org/officeDocument/2006/customXml" ds:itemID="{88C8AB2A-956B-4142-BD4B-834DA5270CE1}">
  <ds:schemaRefs>
    <ds:schemaRef ds:uri="http://schemas.microsoft.com/sharepoint/events"/>
  </ds:schemaRefs>
</ds:datastoreItem>
</file>

<file path=customXml/itemProps3.xml><?xml version="1.0" encoding="utf-8"?>
<ds:datastoreItem xmlns:ds="http://schemas.openxmlformats.org/officeDocument/2006/customXml" ds:itemID="{9F29DA6D-E3E9-40D8-8047-09D5CDD949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b2d501-cf95-4a31-a97b-259c7fff2d3a"/>
    <ds:schemaRef ds:uri="a0882a2f-2b55-4efc-9cd9-23039c130383"/>
    <ds:schemaRef ds:uri="25fec266-e0f1-4ac0-a9a3-654b18d7d82f"/>
    <ds:schemaRef ds:uri="abe91040-b7bc-4108-bd97-d4be03dbccac"/>
    <ds:schemaRef ds:uri="b5bc091a-ba61-424c-b32c-722fd4b62c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72E7762-3FCC-418D-B682-C2A53D30487C}">
  <ds:schemaRefs>
    <ds:schemaRef ds:uri="http://schemas.microsoft.com/office/2006/documentManagement/types"/>
    <ds:schemaRef ds:uri="a0882a2f-2b55-4efc-9cd9-23039c130383"/>
    <ds:schemaRef ds:uri="b4b2d501-cf95-4a31-a97b-259c7fff2d3a"/>
    <ds:schemaRef ds:uri="http://www.w3.org/XML/1998/namespace"/>
    <ds:schemaRef ds:uri="http://schemas.microsoft.com/office/infopath/2007/PartnerControls"/>
    <ds:schemaRef ds:uri="http://purl.org/dc/elements/1.1/"/>
    <ds:schemaRef ds:uri="http://purl.org/dc/terms/"/>
    <ds:schemaRef ds:uri="http://purl.org/dc/dcmitype/"/>
    <ds:schemaRef ds:uri="http://schemas.microsoft.com/office/2006/metadata/properties"/>
    <ds:schemaRef ds:uri="abe91040-b7bc-4108-bd97-d4be03dbccac"/>
    <ds:schemaRef ds:uri="http://schemas.openxmlformats.org/package/2006/metadata/core-properties"/>
    <ds:schemaRef ds:uri="b5bc091a-ba61-424c-b32c-722fd4b62c03"/>
    <ds:schemaRef ds:uri="25fec266-e0f1-4ac0-a9a3-654b18d7d82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9</vt:i4>
      </vt:variant>
    </vt:vector>
  </HeadingPairs>
  <TitlesOfParts>
    <vt:vector size="15" baseType="lpstr">
      <vt:lpstr>110 kV-Leitung</vt:lpstr>
      <vt:lpstr>110 kV Werk Allgemein 1</vt:lpstr>
      <vt:lpstr>110 kV LZG</vt:lpstr>
      <vt:lpstr>110 kV-DS</vt:lpstr>
      <vt:lpstr>Änderungen Typical</vt:lpstr>
      <vt:lpstr>Änderungen DPL</vt:lpstr>
      <vt:lpstr>'110 kV LZG'!Druckbereich</vt:lpstr>
      <vt:lpstr>'110 kV Werk Allgemein 1'!Druckbereich</vt:lpstr>
      <vt:lpstr>'110 kV-DS'!Druckbereich</vt:lpstr>
      <vt:lpstr>'110 kV-Leitung'!Druckbereich</vt:lpstr>
      <vt:lpstr>'Änderungen Typical'!Druckbereich</vt:lpstr>
      <vt:lpstr>'110 kV LZG'!Drucktitel</vt:lpstr>
      <vt:lpstr>'110 kV Werk Allgemein 1'!Drucktitel</vt:lpstr>
      <vt:lpstr>'110 kV-DS'!Drucktitel</vt:lpstr>
      <vt:lpstr>'110 kV-Leitung'!Drucktitel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2025-03-20T09:43:35Z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2023-08-30T15:06:37Z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7c0e79a4-8bc4-45b3-a24a-548cab5e75a8</vt:lpwstr>
  </property>
  <property fmtid="{D5CDD505-2E9C-101B-9397-08002B2CF9AE}" pid="8" name="MSIP_Label_6104447a-85ec-4482-b709-219fb68c1534_ContentBits">
    <vt:lpwstr>0</vt:lpwstr>
  </property>
  <property fmtid="{D5CDD505-2E9C-101B-9397-08002B2CF9AE}" pid="9" name="ContentTypeId">
    <vt:lpwstr>0x01010039D2D4AB5F88844AA97F391C939AD00000E9A932392CD3B34F979BC51BF28636AA</vt:lpwstr>
  </property>
  <property fmtid="{D5CDD505-2E9C-101B-9397-08002B2CF9AE}" pid="10" name="_dlc_DocIdItemGuid">
    <vt:lpwstr>b1cf9c1a-1ea3-4dad-b16e-72aedb2ad5cf</vt:lpwstr>
  </property>
  <property fmtid="{D5CDD505-2E9C-101B-9397-08002B2CF9AE}" pid="11" name="RoomKeywords">
    <vt:lpwstr/>
  </property>
  <property fmtid="{D5CDD505-2E9C-101B-9397-08002B2CF9AE}" pid="12" name="Dokumentenart">
    <vt:lpwstr/>
  </property>
</Properties>
</file>